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theme/themeOverride2.xml" ContentType="application/vnd.openxmlformats-officedocument.themeOverride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theme/themeOverride3.xml" ContentType="application/vnd.openxmlformats-officedocument.themeOverride+xml"/>
  <Override PartName="/xl/charts/chart8.xml" ContentType="application/vnd.openxmlformats-officedocument.drawingml.chart+xml"/>
  <Override PartName="/xl/theme/themeOverride4.xml" ContentType="application/vnd.openxmlformats-officedocument.themeOverride+xml"/>
  <Override PartName="/xl/charts/chart9.xml" ContentType="application/vnd.openxmlformats-officedocument.drawingml.chart+xml"/>
  <Override PartName="/xl/theme/themeOverride5.xml" ContentType="application/vnd.openxmlformats-officedocument.themeOverride+xml"/>
  <Override PartName="/xl/charts/chart10.xml" ContentType="application/vnd.openxmlformats-officedocument.drawingml.chart+xml"/>
  <Override PartName="/xl/theme/themeOverride6.xml" ContentType="application/vnd.openxmlformats-officedocument.themeOverride+xml"/>
  <Override PartName="/xl/charts/chart11.xml" ContentType="application/vnd.openxmlformats-officedocument.drawingml.chart+xml"/>
  <Override PartName="/xl/theme/themeOverride7.xml" ContentType="application/vnd.openxmlformats-officedocument.themeOverride+xml"/>
  <Override PartName="/xl/drawings/drawing4.xml" ContentType="application/vnd.openxmlformats-officedocument.drawing+xml"/>
  <Override PartName="/xl/charts/chart12.xml" ContentType="application/vnd.openxmlformats-officedocument.drawingml.chart+xml"/>
  <Override PartName="/xl/theme/themeOverride8.xml" ContentType="application/vnd.openxmlformats-officedocument.themeOverride+xml"/>
  <Override PartName="/xl/charts/chart13.xml" ContentType="application/vnd.openxmlformats-officedocument.drawingml.chart+xml"/>
  <Override PartName="/xl/theme/themeOverride9.xml" ContentType="application/vnd.openxmlformats-officedocument.themeOverride+xml"/>
  <Override PartName="/xl/charts/chart14.xml" ContentType="application/vnd.openxmlformats-officedocument.drawingml.chart+xml"/>
  <Override PartName="/xl/theme/themeOverride10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7200" windowHeight="6915"/>
  </bookViews>
  <sheets>
    <sheet name="まとめ" sheetId="5" r:id="rId1"/>
    <sheet name="灰と排ガス" sheetId="1" r:id="rId2"/>
    <sheet name="物と量" sheetId="2" r:id="rId3"/>
    <sheet name="経済局コメ" sheetId="3" r:id="rId4"/>
    <sheet name="元表" sheetId="4" r:id="rId5"/>
    <sheet name="作業用" sheetId="6" r:id="rId6"/>
    <sheet name="濃度回帰式" sheetId="9" r:id="rId7"/>
    <sheet name="月焼却量h23~" sheetId="8" r:id="rId8"/>
    <sheet name="一廃実調" sheetId="7" r:id="rId9"/>
  </sheets>
  <definedNames>
    <definedName name="_xlnm._FilterDatabase" localSheetId="0" hidden="1">まとめ!#REF!</definedName>
    <definedName name="H23.3.12">まとめ!$B$81</definedName>
    <definedName name="下駄1" localSheetId="6">濃度回帰式!$Q$42</definedName>
    <definedName name="下駄2">濃度回帰式!$T$42</definedName>
    <definedName name="下駄3">濃度回帰式!$W$42</definedName>
    <definedName name="下駄4">濃度回帰式!$Z$42</definedName>
    <definedName name="割合表残灰_3工場">'月焼却量h23~'!$AK$101:$AL$103</definedName>
    <definedName name="割合表焼却量_3工場">'月焼却量h23~'!$AK$94:$AL$96</definedName>
    <definedName name="月">'月焼却量h23~'!$AD$93:$AD$105</definedName>
    <definedName name="月終日">'月焼却量h23~'!$Q$8:$Q$80</definedName>
    <definedName name="月別割合">'月焼却量h23~'!$AE$93:$AE$105</definedName>
    <definedName name="月別割合表">'月焼却量h23~'!$AD$93:$AE$105</definedName>
    <definedName name="月別焼却量_除く富">'月焼却量h23~'!$R$8:$R$80</definedName>
    <definedName name="工場比">'月焼却量h23~'!$AL$94:$AL$96</definedName>
    <definedName name="工場名">'月焼却量h23~'!$AK$94:$AK$96</definedName>
    <definedName name="工場名横並び">'月焼却量h23~'!$S$105:$AA$105</definedName>
    <definedName name="事故日">まとめ!$B$81</definedName>
    <definedName name="事故日の濃度1" localSheetId="6">濃度回帰式!$Q$43</definedName>
    <definedName name="事故日の濃度2">濃度回帰式!$T$43</definedName>
    <definedName name="事故日の濃度3">濃度回帰式!$W$43</definedName>
    <definedName name="事故日の濃度4">濃度回帰式!$Z$43</definedName>
    <definedName name="除数11" localSheetId="6">濃度回帰式!$Q$41</definedName>
    <definedName name="除数12">濃度回帰式!$Q$44</definedName>
    <definedName name="除数21">濃度回帰式!$T$41</definedName>
    <definedName name="除数22">濃度回帰式!$T$44</definedName>
    <definedName name="除数31">濃度回帰式!$W$41</definedName>
    <definedName name="除数32">濃度回帰式!$W$44</definedName>
    <definedName name="除数41">濃度回帰式!$Z$41</definedName>
    <definedName name="除数42">濃度回帰式!$Z$44</definedName>
    <definedName name="焼却_年度">'月焼却量h23~'!$AH$93:$AH$101</definedName>
    <definedName name="調査初日">まとめ!$B$94</definedName>
    <definedName name="年度">'月焼却量h23~'!$AG$93:$AG$101</definedName>
    <definedName name="年度別残灰量_富谷含む">'月焼却量h23~'!$AG$106:$AH$113</definedName>
    <definedName name="年度別残灰量表_含む富谷">'月焼却量h23~'!$AG$105:$AH$113</definedName>
    <definedName name="年度別焼却量表">'月焼却量h23~'!$AG$92:$AH$101</definedName>
    <definedName name="年度別焼却量表_含む富谷">'月焼却量h23~'!$AG$93:$AH$101</definedName>
    <definedName name="半1" localSheetId="6">濃度回帰式!$Q$40</definedName>
    <definedName name="半2">濃度回帰式!$T$40</definedName>
    <definedName name="半3">濃度回帰式!$W$40</definedName>
    <definedName name="半4">濃度回帰式!$Z$40</definedName>
    <definedName name="半Cs134">まとめ!$AM$79</definedName>
    <definedName name="半Cs137">まとめ!$AN$79</definedName>
    <definedName name="半I131">まとめ!$AL$79</definedName>
    <definedName name="飛灰発生率">まとめ!$AM$12</definedName>
  </definedNames>
  <calcPr calcId="145621" refMode="R1C1"/>
</workbook>
</file>

<file path=xl/calcChain.xml><?xml version="1.0" encoding="utf-8"?>
<calcChain xmlns="http://schemas.openxmlformats.org/spreadsheetml/2006/main">
  <c r="AI107" i="5" l="1"/>
  <c r="AJ107" i="5"/>
  <c r="AI108" i="5"/>
  <c r="AJ108" i="5"/>
  <c r="AI109" i="5"/>
  <c r="AJ109" i="5"/>
  <c r="AI110" i="5"/>
  <c r="AJ110" i="5"/>
  <c r="AI111" i="5"/>
  <c r="AJ111" i="5"/>
  <c r="AI112" i="5"/>
  <c r="AJ112" i="5"/>
  <c r="AI113" i="5"/>
  <c r="AJ113" i="5"/>
  <c r="AI114" i="5"/>
  <c r="AJ114" i="5"/>
  <c r="AI115" i="5"/>
  <c r="AJ115" i="5"/>
  <c r="AI116" i="5"/>
  <c r="AJ116" i="5"/>
  <c r="AI117" i="5"/>
  <c r="AJ117" i="5"/>
  <c r="AI118" i="5"/>
  <c r="AJ118" i="5"/>
  <c r="AI119" i="5"/>
  <c r="AJ119" i="5"/>
  <c r="AI120" i="5"/>
  <c r="AJ120" i="5"/>
  <c r="AI121" i="5"/>
  <c r="AJ121" i="5"/>
  <c r="AI122" i="5"/>
  <c r="AJ122" i="5"/>
  <c r="AI123" i="5"/>
  <c r="AJ123" i="5"/>
  <c r="AI124" i="5"/>
  <c r="AJ124" i="5"/>
  <c r="AI125" i="5"/>
  <c r="AJ125" i="5"/>
  <c r="AI126" i="5"/>
  <c r="AJ126" i="5"/>
  <c r="AI127" i="5"/>
  <c r="AJ127" i="5"/>
  <c r="AI128" i="5"/>
  <c r="AJ128" i="5"/>
  <c r="AI129" i="5"/>
  <c r="AJ129" i="5"/>
  <c r="AI130" i="5"/>
  <c r="AJ130" i="5"/>
  <c r="AI131" i="5"/>
  <c r="AJ131" i="5"/>
  <c r="AI132" i="5"/>
  <c r="AJ132" i="5"/>
  <c r="AI133" i="5"/>
  <c r="AJ133" i="5"/>
  <c r="AI134" i="5"/>
  <c r="AJ134" i="5"/>
  <c r="AI135" i="5"/>
  <c r="AJ135" i="5"/>
  <c r="AI136" i="5"/>
  <c r="AJ136" i="5"/>
  <c r="AI137" i="5"/>
  <c r="AJ137" i="5"/>
  <c r="AI138" i="5"/>
  <c r="AJ138" i="5"/>
  <c r="AI139" i="5"/>
  <c r="AJ139" i="5"/>
  <c r="AI140" i="5"/>
  <c r="AJ140" i="5"/>
  <c r="AI141" i="5"/>
  <c r="AJ141" i="5"/>
  <c r="AI142" i="5"/>
  <c r="AJ142" i="5"/>
  <c r="AI143" i="5"/>
  <c r="AJ143" i="5"/>
  <c r="AI144" i="5"/>
  <c r="AJ144" i="5"/>
  <c r="AI145" i="5"/>
  <c r="AJ145" i="5"/>
  <c r="AI146" i="5"/>
  <c r="AJ146" i="5"/>
  <c r="AI147" i="5"/>
  <c r="AJ147" i="5"/>
  <c r="AI148" i="5"/>
  <c r="AJ148" i="5"/>
  <c r="AI149" i="5"/>
  <c r="AJ149" i="5"/>
  <c r="AI150" i="5"/>
  <c r="AJ150" i="5"/>
  <c r="AI151" i="5"/>
  <c r="AJ151" i="5"/>
  <c r="AI152" i="5"/>
  <c r="AJ152" i="5"/>
  <c r="AI153" i="5"/>
  <c r="AJ153" i="5"/>
  <c r="AI154" i="5"/>
  <c r="AJ154" i="5"/>
  <c r="AI155" i="5"/>
  <c r="AJ155" i="5"/>
  <c r="AI156" i="5"/>
  <c r="AJ156" i="5"/>
  <c r="AI157" i="5"/>
  <c r="AJ157" i="5"/>
  <c r="AI158" i="5"/>
  <c r="AJ158" i="5"/>
  <c r="AI159" i="5"/>
  <c r="AJ159" i="5"/>
  <c r="AI160" i="5"/>
  <c r="AJ160" i="5"/>
  <c r="AI161" i="5"/>
  <c r="AJ161" i="5"/>
  <c r="AI162" i="5"/>
  <c r="AJ162" i="5"/>
  <c r="AI163" i="5"/>
  <c r="AJ163" i="5"/>
  <c r="AI164" i="5"/>
  <c r="AJ164" i="5"/>
  <c r="AI165" i="5"/>
  <c r="AJ165" i="5"/>
  <c r="AI166" i="5"/>
  <c r="AJ166" i="5"/>
  <c r="AI167" i="5"/>
  <c r="AJ167" i="5"/>
  <c r="AI168" i="5"/>
  <c r="AJ168" i="5"/>
  <c r="AI169" i="5"/>
  <c r="AJ169" i="5"/>
  <c r="AI170" i="5"/>
  <c r="AJ170" i="5"/>
  <c r="AI171" i="5"/>
  <c r="AJ171" i="5"/>
  <c r="AI172" i="5"/>
  <c r="AJ172" i="5"/>
  <c r="AI173" i="5"/>
  <c r="AJ173" i="5"/>
  <c r="AI174" i="5"/>
  <c r="AJ174" i="5"/>
  <c r="AI175" i="5"/>
  <c r="AJ175" i="5"/>
  <c r="AI176" i="5"/>
  <c r="AJ176" i="5"/>
  <c r="AI177" i="5"/>
  <c r="AJ177" i="5"/>
  <c r="AI83" i="5"/>
  <c r="AJ83" i="5"/>
  <c r="AI84" i="5"/>
  <c r="AJ84" i="5"/>
  <c r="AI85" i="5"/>
  <c r="AJ85" i="5"/>
  <c r="AI86" i="5"/>
  <c r="AJ86" i="5"/>
  <c r="AI87" i="5"/>
  <c r="AJ87" i="5"/>
  <c r="AI88" i="5"/>
  <c r="AJ88" i="5"/>
  <c r="AI89" i="5"/>
  <c r="AJ89" i="5"/>
  <c r="AI90" i="5"/>
  <c r="AJ90" i="5"/>
  <c r="AI91" i="5"/>
  <c r="AJ91" i="5"/>
  <c r="AI92" i="5"/>
  <c r="AJ92" i="5"/>
  <c r="AI93" i="5"/>
  <c r="AJ93" i="5"/>
  <c r="AI94" i="5"/>
  <c r="AJ94" i="5"/>
  <c r="AI95" i="5"/>
  <c r="AJ95" i="5"/>
  <c r="AI96" i="5"/>
  <c r="AJ96" i="5"/>
  <c r="AI97" i="5"/>
  <c r="AJ97" i="5"/>
  <c r="AI98" i="5"/>
  <c r="AJ98" i="5"/>
  <c r="AI99" i="5"/>
  <c r="AJ99" i="5"/>
  <c r="AI100" i="5"/>
  <c r="AJ100" i="5"/>
  <c r="AI101" i="5"/>
  <c r="AJ101" i="5"/>
  <c r="AI102" i="5"/>
  <c r="AJ102" i="5"/>
  <c r="AI103" i="5"/>
  <c r="AJ103" i="5"/>
  <c r="AI104" i="5"/>
  <c r="AJ104" i="5"/>
  <c r="AI105" i="5"/>
  <c r="AJ105" i="5"/>
  <c r="AI106" i="5"/>
  <c r="AJ106" i="5"/>
  <c r="AJ82" i="5"/>
  <c r="AI82" i="5"/>
  <c r="AQ83" i="5" l="1"/>
  <c r="AR83" i="5"/>
  <c r="AQ84" i="5"/>
  <c r="AR84" i="5"/>
  <c r="AQ85" i="5"/>
  <c r="AR85" i="5"/>
  <c r="AQ86" i="5"/>
  <c r="AR86" i="5"/>
  <c r="AQ87" i="5"/>
  <c r="AR87" i="5"/>
  <c r="AQ88" i="5"/>
  <c r="AR88" i="5"/>
  <c r="AQ89" i="5"/>
  <c r="AR89" i="5"/>
  <c r="AQ90" i="5"/>
  <c r="AR90" i="5"/>
  <c r="AQ91" i="5"/>
  <c r="AR91" i="5"/>
  <c r="AQ92" i="5"/>
  <c r="AR92" i="5"/>
  <c r="AQ93" i="5"/>
  <c r="AR93" i="5"/>
  <c r="AQ94" i="5"/>
  <c r="AR94" i="5"/>
  <c r="AQ95" i="5"/>
  <c r="AR95" i="5"/>
  <c r="AQ96" i="5"/>
  <c r="AR96" i="5"/>
  <c r="AQ97" i="5"/>
  <c r="AR97" i="5"/>
  <c r="AQ98" i="5"/>
  <c r="AR98" i="5"/>
  <c r="AQ99" i="5"/>
  <c r="AR99" i="5"/>
  <c r="AQ100" i="5"/>
  <c r="AR100" i="5"/>
  <c r="AQ101" i="5"/>
  <c r="AR101" i="5"/>
  <c r="AQ102" i="5"/>
  <c r="AR102" i="5"/>
  <c r="AQ103" i="5"/>
  <c r="AR103" i="5"/>
  <c r="AQ104" i="5"/>
  <c r="AR104" i="5"/>
  <c r="AQ105" i="5"/>
  <c r="AR105" i="5"/>
  <c r="AQ106" i="5"/>
  <c r="AR106" i="5"/>
  <c r="AQ107" i="5"/>
  <c r="AR107" i="5"/>
  <c r="AQ108" i="5"/>
  <c r="AR108" i="5"/>
  <c r="AQ109" i="5"/>
  <c r="AR109" i="5"/>
  <c r="AQ110" i="5"/>
  <c r="AR110" i="5"/>
  <c r="AQ111" i="5"/>
  <c r="AR111" i="5"/>
  <c r="AQ112" i="5"/>
  <c r="AR112" i="5"/>
  <c r="AQ113" i="5"/>
  <c r="AR113" i="5"/>
  <c r="AQ114" i="5"/>
  <c r="AR114" i="5"/>
  <c r="AQ115" i="5"/>
  <c r="AR115" i="5"/>
  <c r="AQ116" i="5"/>
  <c r="AR116" i="5"/>
  <c r="AQ117" i="5"/>
  <c r="AR117" i="5"/>
  <c r="AQ118" i="5"/>
  <c r="AR118" i="5"/>
  <c r="AQ119" i="5"/>
  <c r="AR119" i="5"/>
  <c r="AQ120" i="5"/>
  <c r="AR120" i="5"/>
  <c r="AQ121" i="5"/>
  <c r="AR121" i="5"/>
  <c r="AQ122" i="5"/>
  <c r="AR122" i="5"/>
  <c r="AQ123" i="5"/>
  <c r="AR123" i="5"/>
  <c r="AQ124" i="5"/>
  <c r="AR124" i="5"/>
  <c r="AQ125" i="5"/>
  <c r="AR125" i="5"/>
  <c r="AQ126" i="5"/>
  <c r="AR126" i="5"/>
  <c r="AQ127" i="5"/>
  <c r="AR127" i="5"/>
  <c r="AQ128" i="5"/>
  <c r="AR128" i="5"/>
  <c r="AQ129" i="5"/>
  <c r="AR129" i="5"/>
  <c r="AQ130" i="5"/>
  <c r="AR130" i="5"/>
  <c r="AQ131" i="5"/>
  <c r="AR131" i="5"/>
  <c r="AQ132" i="5"/>
  <c r="AR132" i="5"/>
  <c r="AQ133" i="5"/>
  <c r="AR133" i="5"/>
  <c r="AQ134" i="5"/>
  <c r="AR134" i="5"/>
  <c r="AQ135" i="5"/>
  <c r="AR135" i="5"/>
  <c r="AQ136" i="5"/>
  <c r="AR136" i="5"/>
  <c r="AQ137" i="5"/>
  <c r="AR137" i="5"/>
  <c r="AQ138" i="5"/>
  <c r="AR138" i="5"/>
  <c r="AQ139" i="5"/>
  <c r="AR139" i="5"/>
  <c r="AQ140" i="5"/>
  <c r="AR140" i="5"/>
  <c r="AQ141" i="5"/>
  <c r="AR141" i="5"/>
  <c r="AQ142" i="5"/>
  <c r="AR142" i="5"/>
  <c r="AQ143" i="5"/>
  <c r="AR143" i="5"/>
  <c r="AQ144" i="5"/>
  <c r="AR144" i="5"/>
  <c r="AQ145" i="5"/>
  <c r="AR145" i="5"/>
  <c r="AQ146" i="5"/>
  <c r="AR146" i="5"/>
  <c r="AQ147" i="5"/>
  <c r="AR147" i="5"/>
  <c r="AQ148" i="5"/>
  <c r="AR148" i="5"/>
  <c r="AQ149" i="5"/>
  <c r="AR149" i="5"/>
  <c r="AQ150" i="5"/>
  <c r="AR150" i="5"/>
  <c r="AQ151" i="5"/>
  <c r="AR151" i="5"/>
  <c r="AQ152" i="5"/>
  <c r="AR152" i="5"/>
  <c r="AQ153" i="5"/>
  <c r="AR153" i="5"/>
  <c r="AQ154" i="5"/>
  <c r="AR154" i="5"/>
  <c r="AQ155" i="5"/>
  <c r="AR155" i="5"/>
  <c r="AQ156" i="5"/>
  <c r="AR156" i="5"/>
  <c r="AQ157" i="5"/>
  <c r="AR157" i="5"/>
  <c r="AQ158" i="5"/>
  <c r="AR158" i="5"/>
  <c r="AQ159" i="5"/>
  <c r="AR159" i="5"/>
  <c r="AQ160" i="5"/>
  <c r="AR160" i="5"/>
  <c r="AQ161" i="5"/>
  <c r="AR161" i="5"/>
  <c r="AQ162" i="5"/>
  <c r="AR162" i="5"/>
  <c r="AQ163" i="5"/>
  <c r="AR163" i="5"/>
  <c r="AQ164" i="5"/>
  <c r="AR164" i="5"/>
  <c r="AQ165" i="5"/>
  <c r="AR165" i="5"/>
  <c r="AQ166" i="5"/>
  <c r="AR166" i="5"/>
  <c r="AQ167" i="5"/>
  <c r="AR167" i="5"/>
  <c r="AQ168" i="5"/>
  <c r="AR168" i="5"/>
  <c r="AQ169" i="5"/>
  <c r="AR169" i="5"/>
  <c r="AQ170" i="5"/>
  <c r="AR170" i="5"/>
  <c r="AQ171" i="5"/>
  <c r="AR171" i="5"/>
  <c r="AQ172" i="5"/>
  <c r="AR172" i="5"/>
  <c r="AQ173" i="5"/>
  <c r="AR173" i="5"/>
  <c r="AQ174" i="5"/>
  <c r="AR174" i="5"/>
  <c r="AQ175" i="5"/>
  <c r="AR175" i="5"/>
  <c r="AQ176" i="5"/>
  <c r="AR176" i="5"/>
  <c r="AQ177" i="5"/>
  <c r="AR177" i="5"/>
  <c r="AR82" i="5"/>
  <c r="AQ82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R125" i="5"/>
  <c r="R126" i="5"/>
  <c r="R127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43" i="5"/>
  <c r="R144" i="5"/>
  <c r="R145" i="5"/>
  <c r="R146" i="5"/>
  <c r="R147" i="5"/>
  <c r="R148" i="5"/>
  <c r="R149" i="5"/>
  <c r="R150" i="5"/>
  <c r="R151" i="5"/>
  <c r="R152" i="5"/>
  <c r="R153" i="5"/>
  <c r="R154" i="5"/>
  <c r="R155" i="5"/>
  <c r="R156" i="5"/>
  <c r="R157" i="5"/>
  <c r="R158" i="5"/>
  <c r="R159" i="5"/>
  <c r="R160" i="5"/>
  <c r="R161" i="5"/>
  <c r="R162" i="5"/>
  <c r="R163" i="5"/>
  <c r="R164" i="5"/>
  <c r="R165" i="5"/>
  <c r="R166" i="5"/>
  <c r="R167" i="5"/>
  <c r="R168" i="5"/>
  <c r="R169" i="5"/>
  <c r="R170" i="5"/>
  <c r="R171" i="5"/>
  <c r="R172" i="5"/>
  <c r="R173" i="5"/>
  <c r="R174" i="5"/>
  <c r="R175" i="5"/>
  <c r="R176" i="5"/>
  <c r="R177" i="5"/>
  <c r="R87" i="5"/>
  <c r="R88" i="5"/>
  <c r="R89" i="5"/>
  <c r="R83" i="5"/>
  <c r="R84" i="5"/>
  <c r="R85" i="5"/>
  <c r="R86" i="5"/>
  <c r="R82" i="5"/>
  <c r="AH138" i="9"/>
  <c r="AI138" i="9" s="1"/>
  <c r="AN138" i="9"/>
  <c r="AO138" i="9" s="1"/>
  <c r="AH139" i="9"/>
  <c r="AI139" i="9" s="1"/>
  <c r="AN139" i="9"/>
  <c r="AO139" i="9" s="1"/>
  <c r="AH140" i="9"/>
  <c r="AI140" i="9" s="1"/>
  <c r="AN140" i="9"/>
  <c r="AO140" i="9" s="1"/>
  <c r="AH141" i="9"/>
  <c r="AI141" i="9" s="1"/>
  <c r="AN141" i="9"/>
  <c r="AO141" i="9" s="1"/>
  <c r="AH142" i="9"/>
  <c r="AI142" i="9" s="1"/>
  <c r="AN142" i="9"/>
  <c r="AO142" i="9" s="1"/>
  <c r="AH143" i="9"/>
  <c r="AI143" i="9" s="1"/>
  <c r="AN143" i="9"/>
  <c r="AO143" i="9" s="1"/>
  <c r="AH144" i="9"/>
  <c r="AI144" i="9" s="1"/>
  <c r="AN144" i="9"/>
  <c r="AO144" i="9" s="1"/>
  <c r="AH145" i="9"/>
  <c r="AI145" i="9" s="1"/>
  <c r="AN145" i="9"/>
  <c r="AO145" i="9" s="1"/>
  <c r="AH146" i="9"/>
  <c r="AI146" i="9" s="1"/>
  <c r="AN146" i="9"/>
  <c r="AO146" i="9" s="1"/>
  <c r="AH147" i="9"/>
  <c r="AI147" i="9" s="1"/>
  <c r="AN147" i="9"/>
  <c r="AO147" i="9" s="1"/>
  <c r="AH148" i="9"/>
  <c r="AI148" i="9" s="1"/>
  <c r="AN148" i="9"/>
  <c r="AO148" i="9" s="1"/>
  <c r="AH149" i="9"/>
  <c r="AI149" i="9" s="1"/>
  <c r="AN149" i="9"/>
  <c r="AO149" i="9" s="1"/>
  <c r="O138" i="9"/>
  <c r="Q138" i="9"/>
  <c r="R138" i="9"/>
  <c r="T138" i="9"/>
  <c r="U138" i="9"/>
  <c r="W138" i="9"/>
  <c r="X138" i="9"/>
  <c r="Z138" i="9"/>
  <c r="AA138" i="9"/>
  <c r="O139" i="9"/>
  <c r="Q139" i="9"/>
  <c r="R139" i="9"/>
  <c r="T139" i="9"/>
  <c r="U139" i="9"/>
  <c r="W139" i="9"/>
  <c r="X139" i="9"/>
  <c r="Z139" i="9"/>
  <c r="AA139" i="9"/>
  <c r="O140" i="9"/>
  <c r="Q140" i="9"/>
  <c r="R140" i="9"/>
  <c r="T140" i="9"/>
  <c r="U140" i="9"/>
  <c r="W140" i="9"/>
  <c r="X140" i="9"/>
  <c r="Z140" i="9"/>
  <c r="AA140" i="9"/>
  <c r="O141" i="9"/>
  <c r="Q141" i="9"/>
  <c r="R141" i="9"/>
  <c r="T141" i="9"/>
  <c r="U141" i="9"/>
  <c r="W141" i="9"/>
  <c r="X141" i="9"/>
  <c r="Z141" i="9"/>
  <c r="AA141" i="9"/>
  <c r="O142" i="9"/>
  <c r="Q142" i="9"/>
  <c r="R142" i="9"/>
  <c r="T142" i="9"/>
  <c r="U142" i="9"/>
  <c r="W142" i="9"/>
  <c r="X142" i="9"/>
  <c r="Z142" i="9"/>
  <c r="AA142" i="9"/>
  <c r="O143" i="9"/>
  <c r="Q143" i="9"/>
  <c r="R143" i="9"/>
  <c r="T143" i="9"/>
  <c r="U143" i="9"/>
  <c r="W143" i="9"/>
  <c r="X143" i="9"/>
  <c r="Z143" i="9"/>
  <c r="AA143" i="9"/>
  <c r="O144" i="9"/>
  <c r="Q144" i="9"/>
  <c r="R144" i="9"/>
  <c r="T144" i="9"/>
  <c r="U144" i="9"/>
  <c r="W144" i="9"/>
  <c r="X144" i="9"/>
  <c r="Z144" i="9"/>
  <c r="AA144" i="9"/>
  <c r="O145" i="9"/>
  <c r="Q145" i="9"/>
  <c r="R145" i="9"/>
  <c r="T145" i="9"/>
  <c r="U145" i="9"/>
  <c r="W145" i="9"/>
  <c r="X145" i="9"/>
  <c r="Z145" i="9"/>
  <c r="AA145" i="9"/>
  <c r="O146" i="9"/>
  <c r="Q146" i="9"/>
  <c r="R146" i="9"/>
  <c r="T146" i="9"/>
  <c r="U146" i="9"/>
  <c r="W146" i="9"/>
  <c r="X146" i="9"/>
  <c r="Z146" i="9"/>
  <c r="AA146" i="9"/>
  <c r="O147" i="9"/>
  <c r="Q147" i="9"/>
  <c r="R147" i="9"/>
  <c r="T147" i="9"/>
  <c r="U147" i="9"/>
  <c r="W147" i="9"/>
  <c r="X147" i="9"/>
  <c r="Z147" i="9"/>
  <c r="AA147" i="9"/>
  <c r="O148" i="9"/>
  <c r="Q148" i="9"/>
  <c r="R148" i="9"/>
  <c r="T148" i="9"/>
  <c r="U148" i="9"/>
  <c r="W148" i="9"/>
  <c r="X148" i="9"/>
  <c r="Z148" i="9"/>
  <c r="AA148" i="9"/>
  <c r="O149" i="9"/>
  <c r="Q149" i="9"/>
  <c r="R149" i="9"/>
  <c r="T149" i="9"/>
  <c r="U149" i="9"/>
  <c r="W149" i="9"/>
  <c r="X149" i="9"/>
  <c r="Z149" i="9"/>
  <c r="AA149" i="9"/>
  <c r="AA55" i="9"/>
  <c r="AA56" i="9"/>
  <c r="AA57" i="9"/>
  <c r="AA58" i="9"/>
  <c r="AA59" i="9"/>
  <c r="AA60" i="9"/>
  <c r="AA61" i="9"/>
  <c r="AA62" i="9"/>
  <c r="AA63" i="9"/>
  <c r="AA64" i="9"/>
  <c r="AA65" i="9"/>
  <c r="AA66" i="9"/>
  <c r="AA67" i="9"/>
  <c r="AA68" i="9"/>
  <c r="AA69" i="9"/>
  <c r="AA70" i="9"/>
  <c r="AA71" i="9"/>
  <c r="AA72" i="9"/>
  <c r="AA73" i="9"/>
  <c r="AA74" i="9"/>
  <c r="AA75" i="9"/>
  <c r="AA76" i="9"/>
  <c r="AA77" i="9"/>
  <c r="AA78" i="9"/>
  <c r="AA79" i="9"/>
  <c r="AA80" i="9"/>
  <c r="AA81" i="9"/>
  <c r="AA82" i="9"/>
  <c r="AA83" i="9"/>
  <c r="AA84" i="9"/>
  <c r="AA85" i="9"/>
  <c r="AA86" i="9"/>
  <c r="AA87" i="9"/>
  <c r="AA88" i="9"/>
  <c r="AA89" i="9"/>
  <c r="AA90" i="9"/>
  <c r="AA91" i="9"/>
  <c r="AA92" i="9"/>
  <c r="AA93" i="9"/>
  <c r="AA94" i="9"/>
  <c r="AA95" i="9"/>
  <c r="AA96" i="9"/>
  <c r="AA97" i="9"/>
  <c r="AA98" i="9"/>
  <c r="AA99" i="9"/>
  <c r="AA100" i="9"/>
  <c r="AA101" i="9"/>
  <c r="AA102" i="9"/>
  <c r="AA103" i="9"/>
  <c r="AA104" i="9"/>
  <c r="AA105" i="9"/>
  <c r="AA106" i="9"/>
  <c r="AA107" i="9"/>
  <c r="AA108" i="9"/>
  <c r="AA109" i="9"/>
  <c r="AA110" i="9"/>
  <c r="AA111" i="9"/>
  <c r="AA112" i="9"/>
  <c r="AA113" i="9"/>
  <c r="AA114" i="9"/>
  <c r="AA115" i="9"/>
  <c r="AA116" i="9"/>
  <c r="AA117" i="9"/>
  <c r="AA118" i="9"/>
  <c r="AA119" i="9"/>
  <c r="AA120" i="9"/>
  <c r="AA121" i="9"/>
  <c r="AA122" i="9"/>
  <c r="AA123" i="9"/>
  <c r="AA124" i="9"/>
  <c r="AA125" i="9"/>
  <c r="AA126" i="9"/>
  <c r="AA127" i="9"/>
  <c r="AA128" i="9"/>
  <c r="AA129" i="9"/>
  <c r="AA130" i="9"/>
  <c r="AA131" i="9"/>
  <c r="AA132" i="9"/>
  <c r="AA133" i="9"/>
  <c r="AA134" i="9"/>
  <c r="AA135" i="9"/>
  <c r="AA136" i="9"/>
  <c r="AA137" i="9"/>
  <c r="AA54" i="9"/>
  <c r="X55" i="9"/>
  <c r="X56" i="9"/>
  <c r="X57" i="9"/>
  <c r="X58" i="9"/>
  <c r="X59" i="9"/>
  <c r="X60" i="9"/>
  <c r="X61" i="9"/>
  <c r="X62" i="9"/>
  <c r="X63" i="9"/>
  <c r="X64" i="9"/>
  <c r="X65" i="9"/>
  <c r="X66" i="9"/>
  <c r="X67" i="9"/>
  <c r="X68" i="9"/>
  <c r="X69" i="9"/>
  <c r="X70" i="9"/>
  <c r="X71" i="9"/>
  <c r="X72" i="9"/>
  <c r="X73" i="9"/>
  <c r="X74" i="9"/>
  <c r="X75" i="9"/>
  <c r="X76" i="9"/>
  <c r="X77" i="9"/>
  <c r="X78" i="9"/>
  <c r="X79" i="9"/>
  <c r="X80" i="9"/>
  <c r="X81" i="9"/>
  <c r="X82" i="9"/>
  <c r="X83" i="9"/>
  <c r="X84" i="9"/>
  <c r="X85" i="9"/>
  <c r="X86" i="9"/>
  <c r="X87" i="9"/>
  <c r="X88" i="9"/>
  <c r="X89" i="9"/>
  <c r="X90" i="9"/>
  <c r="X91" i="9"/>
  <c r="X92" i="9"/>
  <c r="X93" i="9"/>
  <c r="X94" i="9"/>
  <c r="X95" i="9"/>
  <c r="X96" i="9"/>
  <c r="X97" i="9"/>
  <c r="X98" i="9"/>
  <c r="X99" i="9"/>
  <c r="X100" i="9"/>
  <c r="X101" i="9"/>
  <c r="X102" i="9"/>
  <c r="X103" i="9"/>
  <c r="X104" i="9"/>
  <c r="X105" i="9"/>
  <c r="X106" i="9"/>
  <c r="X107" i="9"/>
  <c r="X108" i="9"/>
  <c r="X109" i="9"/>
  <c r="X110" i="9"/>
  <c r="X111" i="9"/>
  <c r="X112" i="9"/>
  <c r="X113" i="9"/>
  <c r="X114" i="9"/>
  <c r="X115" i="9"/>
  <c r="X116" i="9"/>
  <c r="X117" i="9"/>
  <c r="X118" i="9"/>
  <c r="X119" i="9"/>
  <c r="X120" i="9"/>
  <c r="X121" i="9"/>
  <c r="X122" i="9"/>
  <c r="X123" i="9"/>
  <c r="X124" i="9"/>
  <c r="X125" i="9"/>
  <c r="X126" i="9"/>
  <c r="X127" i="9"/>
  <c r="X128" i="9"/>
  <c r="X129" i="9"/>
  <c r="X130" i="9"/>
  <c r="X131" i="9"/>
  <c r="X132" i="9"/>
  <c r="X133" i="9"/>
  <c r="X134" i="9"/>
  <c r="X135" i="9"/>
  <c r="X136" i="9"/>
  <c r="X137" i="9"/>
  <c r="X54" i="9"/>
  <c r="U121" i="9"/>
  <c r="U122" i="9"/>
  <c r="U123" i="9"/>
  <c r="U124" i="9"/>
  <c r="U125" i="9"/>
  <c r="U126" i="9"/>
  <c r="U127" i="9"/>
  <c r="U128" i="9"/>
  <c r="U129" i="9"/>
  <c r="U130" i="9"/>
  <c r="U131" i="9"/>
  <c r="U132" i="9"/>
  <c r="U133" i="9"/>
  <c r="U134" i="9"/>
  <c r="U135" i="9"/>
  <c r="U136" i="9"/>
  <c r="U137" i="9"/>
  <c r="U55" i="9"/>
  <c r="U56" i="9"/>
  <c r="U57" i="9"/>
  <c r="U58" i="9"/>
  <c r="U59" i="9"/>
  <c r="U60" i="9"/>
  <c r="U61" i="9"/>
  <c r="U62" i="9"/>
  <c r="U63" i="9"/>
  <c r="U64" i="9"/>
  <c r="U65" i="9"/>
  <c r="U66" i="9"/>
  <c r="U67" i="9"/>
  <c r="U68" i="9"/>
  <c r="U69" i="9"/>
  <c r="U70" i="9"/>
  <c r="U71" i="9"/>
  <c r="U72" i="9"/>
  <c r="U73" i="9"/>
  <c r="U74" i="9"/>
  <c r="U75" i="9"/>
  <c r="U76" i="9"/>
  <c r="U77" i="9"/>
  <c r="U78" i="9"/>
  <c r="U79" i="9"/>
  <c r="U80" i="9"/>
  <c r="U81" i="9"/>
  <c r="U82" i="9"/>
  <c r="U83" i="9"/>
  <c r="U84" i="9"/>
  <c r="U85" i="9"/>
  <c r="U86" i="9"/>
  <c r="U87" i="9"/>
  <c r="U88" i="9"/>
  <c r="U89" i="9"/>
  <c r="U90" i="9"/>
  <c r="U91" i="9"/>
  <c r="U92" i="9"/>
  <c r="U93" i="9"/>
  <c r="U94" i="9"/>
  <c r="U95" i="9"/>
  <c r="U96" i="9"/>
  <c r="U97" i="9"/>
  <c r="U98" i="9"/>
  <c r="U99" i="9"/>
  <c r="U100" i="9"/>
  <c r="U101" i="9"/>
  <c r="U102" i="9"/>
  <c r="U103" i="9"/>
  <c r="U104" i="9"/>
  <c r="U105" i="9"/>
  <c r="U106" i="9"/>
  <c r="U107" i="9"/>
  <c r="U108" i="9"/>
  <c r="U109" i="9"/>
  <c r="U110" i="9"/>
  <c r="U111" i="9"/>
  <c r="U112" i="9"/>
  <c r="U113" i="9"/>
  <c r="U114" i="9"/>
  <c r="U115" i="9"/>
  <c r="U116" i="9"/>
  <c r="U117" i="9"/>
  <c r="U118" i="9"/>
  <c r="U119" i="9"/>
  <c r="U120" i="9"/>
  <c r="U54" i="9"/>
  <c r="R69" i="9"/>
  <c r="R70" i="9"/>
  <c r="R71" i="9"/>
  <c r="R72" i="9"/>
  <c r="R73" i="9"/>
  <c r="R74" i="9"/>
  <c r="R75" i="9"/>
  <c r="R76" i="9"/>
  <c r="R77" i="9"/>
  <c r="R78" i="9"/>
  <c r="R79" i="9"/>
  <c r="R80" i="9"/>
  <c r="R81" i="9"/>
  <c r="R82" i="9"/>
  <c r="R83" i="9"/>
  <c r="R84" i="9"/>
  <c r="R85" i="9"/>
  <c r="R86" i="9"/>
  <c r="R87" i="9"/>
  <c r="R88" i="9"/>
  <c r="R89" i="9"/>
  <c r="R90" i="9"/>
  <c r="R91" i="9"/>
  <c r="R92" i="9"/>
  <c r="R93" i="9"/>
  <c r="R94" i="9"/>
  <c r="R95" i="9"/>
  <c r="R96" i="9"/>
  <c r="R97" i="9"/>
  <c r="R98" i="9"/>
  <c r="R99" i="9"/>
  <c r="R100" i="9"/>
  <c r="R101" i="9"/>
  <c r="R102" i="9"/>
  <c r="R103" i="9"/>
  <c r="R104" i="9"/>
  <c r="R105" i="9"/>
  <c r="R106" i="9"/>
  <c r="R107" i="9"/>
  <c r="R108" i="9"/>
  <c r="R109" i="9"/>
  <c r="R110" i="9"/>
  <c r="R111" i="9"/>
  <c r="R112" i="9"/>
  <c r="R113" i="9"/>
  <c r="R114" i="9"/>
  <c r="R115" i="9"/>
  <c r="R116" i="9"/>
  <c r="R117" i="9"/>
  <c r="R118" i="9"/>
  <c r="R119" i="9"/>
  <c r="R120" i="9"/>
  <c r="R121" i="9"/>
  <c r="R122" i="9"/>
  <c r="R123" i="9"/>
  <c r="R124" i="9"/>
  <c r="R125" i="9"/>
  <c r="R126" i="9"/>
  <c r="R127" i="9"/>
  <c r="R128" i="9"/>
  <c r="R129" i="9"/>
  <c r="R130" i="9"/>
  <c r="R131" i="9"/>
  <c r="R132" i="9"/>
  <c r="R133" i="9"/>
  <c r="R134" i="9"/>
  <c r="R135" i="9"/>
  <c r="R136" i="9"/>
  <c r="R137" i="9"/>
  <c r="R55" i="9"/>
  <c r="R56" i="9"/>
  <c r="R57" i="9"/>
  <c r="R58" i="9"/>
  <c r="R59" i="9"/>
  <c r="R60" i="9"/>
  <c r="R61" i="9"/>
  <c r="R62" i="9"/>
  <c r="R63" i="9"/>
  <c r="R64" i="9"/>
  <c r="R65" i="9"/>
  <c r="R66" i="9"/>
  <c r="R67" i="9"/>
  <c r="R68" i="9"/>
  <c r="R54" i="9"/>
  <c r="T55" i="9"/>
  <c r="W55" i="9"/>
  <c r="Z55" i="9"/>
  <c r="T56" i="9"/>
  <c r="W56" i="9"/>
  <c r="Z56" i="9"/>
  <c r="T57" i="9"/>
  <c r="W57" i="9"/>
  <c r="Z57" i="9"/>
  <c r="T58" i="9"/>
  <c r="W58" i="9"/>
  <c r="Z58" i="9"/>
  <c r="T59" i="9"/>
  <c r="W59" i="9"/>
  <c r="Z59" i="9"/>
  <c r="T60" i="9"/>
  <c r="W60" i="9"/>
  <c r="Z60" i="9"/>
  <c r="T61" i="9"/>
  <c r="W61" i="9"/>
  <c r="Z61" i="9"/>
  <c r="T62" i="9"/>
  <c r="W62" i="9"/>
  <c r="Z62" i="9"/>
  <c r="T63" i="9"/>
  <c r="W63" i="9"/>
  <c r="Z63" i="9"/>
  <c r="T64" i="9"/>
  <c r="W64" i="9"/>
  <c r="Z64" i="9"/>
  <c r="T65" i="9"/>
  <c r="W65" i="9"/>
  <c r="Z65" i="9"/>
  <c r="T66" i="9"/>
  <c r="W66" i="9"/>
  <c r="Z66" i="9"/>
  <c r="T67" i="9"/>
  <c r="W67" i="9"/>
  <c r="Z67" i="9"/>
  <c r="T68" i="9"/>
  <c r="W68" i="9"/>
  <c r="Z68" i="9"/>
  <c r="T69" i="9"/>
  <c r="W69" i="9"/>
  <c r="Z69" i="9"/>
  <c r="T70" i="9"/>
  <c r="W70" i="9"/>
  <c r="Z70" i="9"/>
  <c r="T71" i="9"/>
  <c r="W71" i="9"/>
  <c r="Z71" i="9"/>
  <c r="T72" i="9"/>
  <c r="W72" i="9"/>
  <c r="Z72" i="9"/>
  <c r="T73" i="9"/>
  <c r="W73" i="9"/>
  <c r="Z73" i="9"/>
  <c r="T74" i="9"/>
  <c r="W74" i="9"/>
  <c r="Z74" i="9"/>
  <c r="T75" i="9"/>
  <c r="W75" i="9"/>
  <c r="Z75" i="9"/>
  <c r="T76" i="9"/>
  <c r="W76" i="9"/>
  <c r="Z76" i="9"/>
  <c r="T77" i="9"/>
  <c r="W77" i="9"/>
  <c r="Z77" i="9"/>
  <c r="T78" i="9"/>
  <c r="W78" i="9"/>
  <c r="Z78" i="9"/>
  <c r="T79" i="9"/>
  <c r="W79" i="9"/>
  <c r="Z79" i="9"/>
  <c r="T80" i="9"/>
  <c r="W80" i="9"/>
  <c r="Z80" i="9"/>
  <c r="T81" i="9"/>
  <c r="W81" i="9"/>
  <c r="Z81" i="9"/>
  <c r="T82" i="9"/>
  <c r="W82" i="9"/>
  <c r="Z82" i="9"/>
  <c r="T83" i="9"/>
  <c r="W83" i="9"/>
  <c r="Z83" i="9"/>
  <c r="T84" i="9"/>
  <c r="W84" i="9"/>
  <c r="Z84" i="9"/>
  <c r="T85" i="9"/>
  <c r="W85" i="9"/>
  <c r="Z85" i="9"/>
  <c r="T86" i="9"/>
  <c r="W86" i="9"/>
  <c r="Z86" i="9"/>
  <c r="T87" i="9"/>
  <c r="W87" i="9"/>
  <c r="Z87" i="9"/>
  <c r="T88" i="9"/>
  <c r="W88" i="9"/>
  <c r="Z88" i="9"/>
  <c r="T89" i="9"/>
  <c r="W89" i="9"/>
  <c r="Z89" i="9"/>
  <c r="T90" i="9"/>
  <c r="W90" i="9"/>
  <c r="Z90" i="9"/>
  <c r="T91" i="9"/>
  <c r="W91" i="9"/>
  <c r="Z91" i="9"/>
  <c r="T92" i="9"/>
  <c r="W92" i="9"/>
  <c r="Z92" i="9"/>
  <c r="T93" i="9"/>
  <c r="W93" i="9"/>
  <c r="Z93" i="9"/>
  <c r="T94" i="9"/>
  <c r="W94" i="9"/>
  <c r="Z94" i="9"/>
  <c r="T95" i="9"/>
  <c r="W95" i="9"/>
  <c r="Z95" i="9"/>
  <c r="T96" i="9"/>
  <c r="W96" i="9"/>
  <c r="Z96" i="9"/>
  <c r="T97" i="9"/>
  <c r="W97" i="9"/>
  <c r="Z97" i="9"/>
  <c r="T98" i="9"/>
  <c r="W98" i="9"/>
  <c r="Z98" i="9"/>
  <c r="T99" i="9"/>
  <c r="W99" i="9"/>
  <c r="Z99" i="9"/>
  <c r="T100" i="9"/>
  <c r="W100" i="9"/>
  <c r="Z100" i="9"/>
  <c r="T101" i="9"/>
  <c r="W101" i="9"/>
  <c r="Z101" i="9"/>
  <c r="T102" i="9"/>
  <c r="W102" i="9"/>
  <c r="Z102" i="9"/>
  <c r="T103" i="9"/>
  <c r="W103" i="9"/>
  <c r="Z103" i="9"/>
  <c r="T104" i="9"/>
  <c r="W104" i="9"/>
  <c r="Z104" i="9"/>
  <c r="T105" i="9"/>
  <c r="W105" i="9"/>
  <c r="Z105" i="9"/>
  <c r="T106" i="9"/>
  <c r="W106" i="9"/>
  <c r="Z106" i="9"/>
  <c r="T107" i="9"/>
  <c r="W107" i="9"/>
  <c r="Z107" i="9"/>
  <c r="T108" i="9"/>
  <c r="W108" i="9"/>
  <c r="Z108" i="9"/>
  <c r="T109" i="9"/>
  <c r="W109" i="9"/>
  <c r="Z109" i="9"/>
  <c r="T110" i="9"/>
  <c r="W110" i="9"/>
  <c r="Z110" i="9"/>
  <c r="T111" i="9"/>
  <c r="W111" i="9"/>
  <c r="Z111" i="9"/>
  <c r="T112" i="9"/>
  <c r="W112" i="9"/>
  <c r="Z112" i="9"/>
  <c r="T113" i="9"/>
  <c r="W113" i="9"/>
  <c r="Z113" i="9"/>
  <c r="T114" i="9"/>
  <c r="W114" i="9"/>
  <c r="Z114" i="9"/>
  <c r="T115" i="9"/>
  <c r="W115" i="9"/>
  <c r="Z115" i="9"/>
  <c r="T116" i="9"/>
  <c r="W116" i="9"/>
  <c r="Z116" i="9"/>
  <c r="T117" i="9"/>
  <c r="W117" i="9"/>
  <c r="Z117" i="9"/>
  <c r="T118" i="9"/>
  <c r="W118" i="9"/>
  <c r="Z118" i="9"/>
  <c r="T119" i="9"/>
  <c r="W119" i="9"/>
  <c r="Z119" i="9"/>
  <c r="T120" i="9"/>
  <c r="W120" i="9"/>
  <c r="Z120" i="9"/>
  <c r="T121" i="9"/>
  <c r="W121" i="9"/>
  <c r="Z121" i="9"/>
  <c r="T122" i="9"/>
  <c r="W122" i="9"/>
  <c r="Z122" i="9"/>
  <c r="T123" i="9"/>
  <c r="W123" i="9"/>
  <c r="Z123" i="9"/>
  <c r="T124" i="9"/>
  <c r="W124" i="9"/>
  <c r="Z124" i="9"/>
  <c r="T125" i="9"/>
  <c r="W125" i="9"/>
  <c r="Z125" i="9"/>
  <c r="T126" i="9"/>
  <c r="W126" i="9"/>
  <c r="Z126" i="9"/>
  <c r="T127" i="9"/>
  <c r="W127" i="9"/>
  <c r="Z127" i="9"/>
  <c r="T128" i="9"/>
  <c r="W128" i="9"/>
  <c r="Z128" i="9"/>
  <c r="T129" i="9"/>
  <c r="W129" i="9"/>
  <c r="Z129" i="9"/>
  <c r="T130" i="9"/>
  <c r="W130" i="9"/>
  <c r="Z130" i="9"/>
  <c r="T131" i="9"/>
  <c r="W131" i="9"/>
  <c r="Z131" i="9"/>
  <c r="T132" i="9"/>
  <c r="W132" i="9"/>
  <c r="Z132" i="9"/>
  <c r="T133" i="9"/>
  <c r="W133" i="9"/>
  <c r="Z133" i="9"/>
  <c r="T134" i="9"/>
  <c r="W134" i="9"/>
  <c r="Z134" i="9"/>
  <c r="T135" i="9"/>
  <c r="W135" i="9"/>
  <c r="Z135" i="9"/>
  <c r="T136" i="9"/>
  <c r="W136" i="9"/>
  <c r="Z136" i="9"/>
  <c r="T137" i="9"/>
  <c r="W137" i="9"/>
  <c r="Z137" i="9"/>
  <c r="Z54" i="9"/>
  <c r="W54" i="9"/>
  <c r="T54" i="9"/>
  <c r="Q55" i="9"/>
  <c r="Q56" i="9"/>
  <c r="Q57" i="9"/>
  <c r="Q58" i="9"/>
  <c r="Q59" i="9"/>
  <c r="Q60" i="9"/>
  <c r="Q61" i="9"/>
  <c r="Q62" i="9"/>
  <c r="Q63" i="9"/>
  <c r="Q64" i="9"/>
  <c r="Q65" i="9"/>
  <c r="Q66" i="9"/>
  <c r="Q67" i="9"/>
  <c r="Q68" i="9"/>
  <c r="Q69" i="9"/>
  <c r="Q70" i="9"/>
  <c r="Q71" i="9"/>
  <c r="Q72" i="9"/>
  <c r="Q73" i="9"/>
  <c r="Q74" i="9"/>
  <c r="Q75" i="9"/>
  <c r="Q76" i="9"/>
  <c r="Q77" i="9"/>
  <c r="Q78" i="9"/>
  <c r="Q79" i="9"/>
  <c r="Q80" i="9"/>
  <c r="Q81" i="9"/>
  <c r="Q82" i="9"/>
  <c r="Q83" i="9"/>
  <c r="Q84" i="9"/>
  <c r="Q85" i="9"/>
  <c r="Q86" i="9"/>
  <c r="Q87" i="9"/>
  <c r="Q88" i="9"/>
  <c r="Q89" i="9"/>
  <c r="Q90" i="9"/>
  <c r="Q91" i="9"/>
  <c r="Q92" i="9"/>
  <c r="Q93" i="9"/>
  <c r="Q94" i="9"/>
  <c r="Q95" i="9"/>
  <c r="Q96" i="9"/>
  <c r="Q97" i="9"/>
  <c r="Q98" i="9"/>
  <c r="Q99" i="9"/>
  <c r="Q100" i="9"/>
  <c r="Q101" i="9"/>
  <c r="Q102" i="9"/>
  <c r="Q103" i="9"/>
  <c r="Q104" i="9"/>
  <c r="Q105" i="9"/>
  <c r="Q106" i="9"/>
  <c r="Q107" i="9"/>
  <c r="Q108" i="9"/>
  <c r="Q109" i="9"/>
  <c r="Q110" i="9"/>
  <c r="Q111" i="9"/>
  <c r="Q112" i="9"/>
  <c r="Q113" i="9"/>
  <c r="Q114" i="9"/>
  <c r="Q115" i="9"/>
  <c r="Q116" i="9"/>
  <c r="Q117" i="9"/>
  <c r="Q118" i="9"/>
  <c r="Q119" i="9"/>
  <c r="Q120" i="9"/>
  <c r="Q121" i="9"/>
  <c r="Q122" i="9"/>
  <c r="Q123" i="9"/>
  <c r="Q124" i="9"/>
  <c r="Q125" i="9"/>
  <c r="Q126" i="9"/>
  <c r="Q127" i="9"/>
  <c r="Q128" i="9"/>
  <c r="Q129" i="9"/>
  <c r="Q130" i="9"/>
  <c r="Q131" i="9"/>
  <c r="Q132" i="9"/>
  <c r="Q133" i="9"/>
  <c r="Q134" i="9"/>
  <c r="Q135" i="9"/>
  <c r="Q136" i="9"/>
  <c r="Q137" i="9"/>
  <c r="Q54" i="9"/>
  <c r="C43" i="9"/>
  <c r="AD77" i="9"/>
  <c r="AD89" i="9" s="1"/>
  <c r="AD101" i="9" s="1"/>
  <c r="AD113" i="9" s="1"/>
  <c r="AD125" i="9" s="1"/>
  <c r="AD137" i="9" s="1"/>
  <c r="AD149" i="9" s="1"/>
  <c r="AE149" i="9" s="1"/>
  <c r="AF149" i="9" s="1"/>
  <c r="AD76" i="9"/>
  <c r="AD88" i="9" s="1"/>
  <c r="AD100" i="9" s="1"/>
  <c r="AD112" i="9" s="1"/>
  <c r="AD124" i="9" s="1"/>
  <c r="AD136" i="9" s="1"/>
  <c r="AD148" i="9" s="1"/>
  <c r="AE148" i="9" s="1"/>
  <c r="AF148" i="9" s="1"/>
  <c r="AD75" i="9"/>
  <c r="AD87" i="9" s="1"/>
  <c r="AD99" i="9" s="1"/>
  <c r="AD111" i="9" s="1"/>
  <c r="AD123" i="9" s="1"/>
  <c r="AD135" i="9" s="1"/>
  <c r="AD147" i="9" s="1"/>
  <c r="AE147" i="9" s="1"/>
  <c r="AF147" i="9" s="1"/>
  <c r="AD74" i="9"/>
  <c r="AD86" i="9" s="1"/>
  <c r="AD98" i="9" s="1"/>
  <c r="AD110" i="9" s="1"/>
  <c r="AD122" i="9" s="1"/>
  <c r="AD134" i="9" s="1"/>
  <c r="AD146" i="9" s="1"/>
  <c r="AE146" i="9" s="1"/>
  <c r="AF146" i="9" s="1"/>
  <c r="AD73" i="9"/>
  <c r="AD85" i="9" s="1"/>
  <c r="AD97" i="9" s="1"/>
  <c r="AD109" i="9" s="1"/>
  <c r="AD121" i="9" s="1"/>
  <c r="AD133" i="9" s="1"/>
  <c r="AD145" i="9" s="1"/>
  <c r="AE145" i="9" s="1"/>
  <c r="AF145" i="9" s="1"/>
  <c r="AD72" i="9"/>
  <c r="AD84" i="9" s="1"/>
  <c r="AD96" i="9" s="1"/>
  <c r="AD108" i="9" s="1"/>
  <c r="AD120" i="9" s="1"/>
  <c r="AD132" i="9" s="1"/>
  <c r="AD144" i="9" s="1"/>
  <c r="AE144" i="9" s="1"/>
  <c r="AF144" i="9" s="1"/>
  <c r="AD71" i="9"/>
  <c r="AD83" i="9" s="1"/>
  <c r="AD95" i="9" s="1"/>
  <c r="AD107" i="9" s="1"/>
  <c r="AD119" i="9" s="1"/>
  <c r="AD131" i="9" s="1"/>
  <c r="AD143" i="9" s="1"/>
  <c r="AE143" i="9" s="1"/>
  <c r="AF143" i="9" s="1"/>
  <c r="AD70" i="9"/>
  <c r="AD82" i="9" s="1"/>
  <c r="AD94" i="9" s="1"/>
  <c r="AD106" i="9" s="1"/>
  <c r="AD118" i="9" s="1"/>
  <c r="AD130" i="9" s="1"/>
  <c r="AD142" i="9" s="1"/>
  <c r="AE142" i="9" s="1"/>
  <c r="AF142" i="9" s="1"/>
  <c r="AD69" i="9"/>
  <c r="AD81" i="9" s="1"/>
  <c r="AD93" i="9" s="1"/>
  <c r="AD105" i="9" s="1"/>
  <c r="AD117" i="9" s="1"/>
  <c r="AD129" i="9" s="1"/>
  <c r="AD141" i="9" s="1"/>
  <c r="AE141" i="9" s="1"/>
  <c r="AF141" i="9" s="1"/>
  <c r="AD68" i="9"/>
  <c r="AD80" i="9" s="1"/>
  <c r="AD92" i="9" s="1"/>
  <c r="AD104" i="9" s="1"/>
  <c r="AD116" i="9" s="1"/>
  <c r="AD128" i="9" s="1"/>
  <c r="AD140" i="9" s="1"/>
  <c r="AE140" i="9" s="1"/>
  <c r="AF140" i="9" s="1"/>
  <c r="AD67" i="9"/>
  <c r="AD79" i="9" s="1"/>
  <c r="AD91" i="9" s="1"/>
  <c r="AD103" i="9" s="1"/>
  <c r="AD115" i="9" s="1"/>
  <c r="AD127" i="9" s="1"/>
  <c r="AD139" i="9" s="1"/>
  <c r="AE139" i="9" s="1"/>
  <c r="AF139" i="9" s="1"/>
  <c r="AD66" i="9"/>
  <c r="AD78" i="9" s="1"/>
  <c r="AD90" i="9" s="1"/>
  <c r="AD102" i="9" s="1"/>
  <c r="AD114" i="9" s="1"/>
  <c r="AD126" i="9" s="1"/>
  <c r="AD138" i="9" s="1"/>
  <c r="AE138" i="9" s="1"/>
  <c r="AF138" i="9" s="1"/>
  <c r="S149" i="9" l="1"/>
  <c r="I149" i="9" s="1"/>
  <c r="Y149" i="9"/>
  <c r="K149" i="9" s="1"/>
  <c r="S147" i="9"/>
  <c r="Y147" i="9"/>
  <c r="K147" i="9" s="1"/>
  <c r="S145" i="9"/>
  <c r="Y145" i="9"/>
  <c r="S143" i="9"/>
  <c r="Y143" i="9"/>
  <c r="S141" i="9"/>
  <c r="Y141" i="9"/>
  <c r="S139" i="9"/>
  <c r="Y139" i="9"/>
  <c r="S148" i="9"/>
  <c r="Y148" i="9"/>
  <c r="K148" i="9" s="1"/>
  <c r="S146" i="9"/>
  <c r="Y146" i="9"/>
  <c r="K146" i="9" s="1"/>
  <c r="S144" i="9"/>
  <c r="Y144" i="9"/>
  <c r="S142" i="9"/>
  <c r="Y142" i="9"/>
  <c r="K142" i="9" s="1"/>
  <c r="S140" i="9"/>
  <c r="Y140" i="9"/>
  <c r="S138" i="9"/>
  <c r="Y138" i="9"/>
  <c r="AB149" i="9"/>
  <c r="AB148" i="9"/>
  <c r="AB147" i="9"/>
  <c r="AB146" i="9"/>
  <c r="AB145" i="9"/>
  <c r="AB144" i="9"/>
  <c r="AB143" i="9"/>
  <c r="AB142" i="9"/>
  <c r="AB141" i="9"/>
  <c r="AB140" i="9"/>
  <c r="AB139" i="9"/>
  <c r="AB138" i="9"/>
  <c r="V149" i="9"/>
  <c r="J149" i="9" s="1"/>
  <c r="V148" i="9"/>
  <c r="J148" i="9" s="1"/>
  <c r="V147" i="9"/>
  <c r="J147" i="9" s="1"/>
  <c r="V146" i="9"/>
  <c r="V145" i="9"/>
  <c r="V144" i="9"/>
  <c r="V143" i="9"/>
  <c r="V142" i="9"/>
  <c r="V141" i="9"/>
  <c r="J141" i="9" s="1"/>
  <c r="V140" i="9"/>
  <c r="V139" i="9"/>
  <c r="V138" i="9"/>
  <c r="Z46" i="9" l="1"/>
  <c r="W46" i="9"/>
  <c r="AE54" i="9"/>
  <c r="AE55" i="9"/>
  <c r="AE56" i="9"/>
  <c r="AE57" i="9"/>
  <c r="AE58" i="9"/>
  <c r="AE59" i="9"/>
  <c r="AE60" i="9"/>
  <c r="AE61" i="9"/>
  <c r="AE62" i="9"/>
  <c r="AE63" i="9"/>
  <c r="AE64" i="9"/>
  <c r="AE65" i="9"/>
  <c r="AE66" i="9"/>
  <c r="AE67" i="9"/>
  <c r="AE68" i="9"/>
  <c r="AE69" i="9"/>
  <c r="AE70" i="9"/>
  <c r="AE71" i="9"/>
  <c r="AE72" i="9"/>
  <c r="AE73" i="9"/>
  <c r="AE74" i="9"/>
  <c r="AE75" i="9"/>
  <c r="AE76" i="9"/>
  <c r="AE77" i="9"/>
  <c r="AE78" i="9"/>
  <c r="AE79" i="9"/>
  <c r="AE80" i="9"/>
  <c r="AE81" i="9"/>
  <c r="AE82" i="9"/>
  <c r="AE83" i="9"/>
  <c r="AE84" i="9"/>
  <c r="AE85" i="9"/>
  <c r="AE86" i="9"/>
  <c r="AE87" i="9"/>
  <c r="AE88" i="9"/>
  <c r="AE89" i="9"/>
  <c r="AE90" i="9"/>
  <c r="AE91" i="9"/>
  <c r="AE92" i="9"/>
  <c r="AE93" i="9"/>
  <c r="AE94" i="9"/>
  <c r="AE95" i="9"/>
  <c r="AE96" i="9"/>
  <c r="AE97" i="9"/>
  <c r="AE98" i="9"/>
  <c r="AE99" i="9"/>
  <c r="AE100" i="9"/>
  <c r="AE101" i="9"/>
  <c r="AE102" i="9"/>
  <c r="AE103" i="9"/>
  <c r="AE104" i="9"/>
  <c r="AE105" i="9"/>
  <c r="AE106" i="9"/>
  <c r="AE107" i="9"/>
  <c r="AE108" i="9"/>
  <c r="AE109" i="9"/>
  <c r="AE110" i="9"/>
  <c r="AE111" i="9"/>
  <c r="AE112" i="9"/>
  <c r="AE113" i="9"/>
  <c r="AE114" i="9"/>
  <c r="AE115" i="9"/>
  <c r="AE116" i="9"/>
  <c r="AE117" i="9"/>
  <c r="AE118" i="9"/>
  <c r="AE119" i="9"/>
  <c r="AE120" i="9"/>
  <c r="AE121" i="9"/>
  <c r="AE122" i="9"/>
  <c r="AE123" i="9"/>
  <c r="AE124" i="9"/>
  <c r="AE125" i="9"/>
  <c r="AE126" i="9"/>
  <c r="AE127" i="9"/>
  <c r="AE128" i="9"/>
  <c r="AE129" i="9"/>
  <c r="AE130" i="9"/>
  <c r="AE131" i="9"/>
  <c r="AE132" i="9"/>
  <c r="AE133" i="9"/>
  <c r="AE134" i="9"/>
  <c r="AE135" i="9"/>
  <c r="AE136" i="9"/>
  <c r="AE137" i="9"/>
  <c r="U83" i="5" l="1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82" i="5"/>
  <c r="AP83" i="5"/>
  <c r="AP84" i="5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P122" i="5"/>
  <c r="AP123" i="5"/>
  <c r="AP124" i="5"/>
  <c r="AP125" i="5"/>
  <c r="AP126" i="5"/>
  <c r="AP127" i="5"/>
  <c r="AP128" i="5"/>
  <c r="AP129" i="5"/>
  <c r="AP130" i="5"/>
  <c r="AP131" i="5"/>
  <c r="AP132" i="5"/>
  <c r="AP133" i="5"/>
  <c r="AP134" i="5"/>
  <c r="AP135" i="5"/>
  <c r="AP136" i="5"/>
  <c r="AP137" i="5"/>
  <c r="AP138" i="5"/>
  <c r="AP139" i="5"/>
  <c r="AP140" i="5"/>
  <c r="AP141" i="5"/>
  <c r="AP142" i="5"/>
  <c r="AP143" i="5"/>
  <c r="AP144" i="5"/>
  <c r="AP145" i="5"/>
  <c r="AP146" i="5"/>
  <c r="AP147" i="5"/>
  <c r="AP148" i="5"/>
  <c r="AP149" i="5"/>
  <c r="AP150" i="5"/>
  <c r="AP151" i="5"/>
  <c r="AP152" i="5"/>
  <c r="AP153" i="5"/>
  <c r="AP154" i="5"/>
  <c r="AP155" i="5"/>
  <c r="AP156" i="5"/>
  <c r="AP157" i="5"/>
  <c r="AP158" i="5"/>
  <c r="AP159" i="5"/>
  <c r="AP160" i="5"/>
  <c r="AP161" i="5"/>
  <c r="AP162" i="5"/>
  <c r="AP163" i="5"/>
  <c r="AP164" i="5"/>
  <c r="AP165" i="5"/>
  <c r="AP166" i="5"/>
  <c r="AP167" i="5"/>
  <c r="AP168" i="5"/>
  <c r="AP169" i="5"/>
  <c r="AP170" i="5"/>
  <c r="AP171" i="5"/>
  <c r="AP172" i="5"/>
  <c r="AP173" i="5"/>
  <c r="AP174" i="5"/>
  <c r="AP175" i="5"/>
  <c r="AP176" i="5"/>
  <c r="AP177" i="5"/>
  <c r="AP82" i="5"/>
  <c r="Q154" i="5" l="1"/>
  <c r="Q155" i="5"/>
  <c r="Q156" i="5"/>
  <c r="Q157" i="5"/>
  <c r="Q158" i="5"/>
  <c r="Q159" i="5"/>
  <c r="Q161" i="5"/>
  <c r="Q162" i="5"/>
  <c r="Q163" i="5"/>
  <c r="Q164" i="5"/>
  <c r="Q165" i="5"/>
  <c r="Q166" i="5"/>
  <c r="Q167" i="5"/>
  <c r="Q168" i="5"/>
  <c r="Q169" i="5"/>
  <c r="Q170" i="5"/>
  <c r="Q171" i="5"/>
  <c r="Q173" i="5"/>
  <c r="Q174" i="5"/>
  <c r="Q175" i="5"/>
  <c r="Q176" i="5"/>
  <c r="Q177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69" i="5"/>
  <c r="L170" i="5"/>
  <c r="L171" i="5"/>
  <c r="L172" i="5"/>
  <c r="L173" i="5"/>
  <c r="L174" i="5"/>
  <c r="L175" i="5"/>
  <c r="L176" i="5"/>
  <c r="L177" i="5"/>
  <c r="G154" i="5"/>
  <c r="G155" i="5"/>
  <c r="G156" i="5"/>
  <c r="G157" i="5"/>
  <c r="G158" i="5"/>
  <c r="G159" i="5"/>
  <c r="G160" i="5"/>
  <c r="W160" i="5" s="1"/>
  <c r="G161" i="5"/>
  <c r="G162" i="5"/>
  <c r="G163" i="5"/>
  <c r="G165" i="5"/>
  <c r="G166" i="5"/>
  <c r="G167" i="5"/>
  <c r="G168" i="5"/>
  <c r="G169" i="5"/>
  <c r="G170" i="5"/>
  <c r="G171" i="5"/>
  <c r="G172" i="5"/>
  <c r="W172" i="5" s="1"/>
  <c r="G173" i="5"/>
  <c r="G174" i="5"/>
  <c r="G175" i="5"/>
  <c r="G177" i="5"/>
  <c r="G99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V165" i="5"/>
  <c r="V166" i="5"/>
  <c r="V167" i="5"/>
  <c r="V168" i="5"/>
  <c r="V169" i="5"/>
  <c r="V170" i="5"/>
  <c r="V171" i="5"/>
  <c r="V172" i="5"/>
  <c r="V173" i="5"/>
  <c r="V174" i="5"/>
  <c r="V175" i="5"/>
  <c r="V176" i="5"/>
  <c r="V177" i="5"/>
  <c r="V82" i="5"/>
  <c r="AN137" i="9"/>
  <c r="AO137" i="9" s="1"/>
  <c r="AH137" i="9"/>
  <c r="AI137" i="9" s="1"/>
  <c r="AF137" i="9"/>
  <c r="O137" i="9"/>
  <c r="AN136" i="9"/>
  <c r="AO136" i="9" s="1"/>
  <c r="AH136" i="9"/>
  <c r="AI136" i="9" s="1"/>
  <c r="AF136" i="9"/>
  <c r="O136" i="9"/>
  <c r="AN135" i="9"/>
  <c r="AO135" i="9" s="1"/>
  <c r="AH135" i="9"/>
  <c r="AI135" i="9" s="1"/>
  <c r="AF135" i="9"/>
  <c r="O135" i="9"/>
  <c r="AN134" i="9"/>
  <c r="AO134" i="9" s="1"/>
  <c r="AI134" i="9"/>
  <c r="AH134" i="9"/>
  <c r="AF134" i="9"/>
  <c r="O134" i="9"/>
  <c r="AN133" i="9"/>
  <c r="AO133" i="9" s="1"/>
  <c r="AH133" i="9"/>
  <c r="AI133" i="9" s="1"/>
  <c r="AF133" i="9"/>
  <c r="O133" i="9"/>
  <c r="AN132" i="9"/>
  <c r="AO132" i="9" s="1"/>
  <c r="AH132" i="9"/>
  <c r="AI132" i="9" s="1"/>
  <c r="AF132" i="9"/>
  <c r="O132" i="9"/>
  <c r="AN131" i="9"/>
  <c r="AO131" i="9" s="1"/>
  <c r="AH131" i="9"/>
  <c r="AI131" i="9" s="1"/>
  <c r="AF131" i="9"/>
  <c r="O131" i="9"/>
  <c r="AN130" i="9"/>
  <c r="AO130" i="9" s="1"/>
  <c r="AH130" i="9"/>
  <c r="AI130" i="9" s="1"/>
  <c r="AF130" i="9"/>
  <c r="O130" i="9"/>
  <c r="AN129" i="9"/>
  <c r="AO129" i="9" s="1"/>
  <c r="AH129" i="9"/>
  <c r="AI129" i="9" s="1"/>
  <c r="AF129" i="9"/>
  <c r="O129" i="9"/>
  <c r="AN128" i="9"/>
  <c r="AO128" i="9" s="1"/>
  <c r="AH128" i="9"/>
  <c r="AI128" i="9" s="1"/>
  <c r="AF128" i="9"/>
  <c r="O128" i="9"/>
  <c r="AN127" i="9"/>
  <c r="AO127" i="9" s="1"/>
  <c r="AH127" i="9"/>
  <c r="AI127" i="9" s="1"/>
  <c r="AF127" i="9"/>
  <c r="O127" i="9"/>
  <c r="AN126" i="9"/>
  <c r="AO126" i="9" s="1"/>
  <c r="AH126" i="9"/>
  <c r="AI126" i="9" s="1"/>
  <c r="AF126" i="9"/>
  <c r="O126" i="9"/>
  <c r="AN125" i="9"/>
  <c r="AO125" i="9" s="1"/>
  <c r="AH125" i="9"/>
  <c r="AI125" i="9" s="1"/>
  <c r="AF125" i="9"/>
  <c r="O125" i="9"/>
  <c r="AN124" i="9"/>
  <c r="AO124" i="9" s="1"/>
  <c r="AH124" i="9"/>
  <c r="AI124" i="9" s="1"/>
  <c r="AF124" i="9"/>
  <c r="O124" i="9"/>
  <c r="AN123" i="9"/>
  <c r="AO123" i="9" s="1"/>
  <c r="AH123" i="9"/>
  <c r="AI123" i="9" s="1"/>
  <c r="AF123" i="9"/>
  <c r="O123" i="9"/>
  <c r="AN122" i="9"/>
  <c r="AO122" i="9" s="1"/>
  <c r="AH122" i="9"/>
  <c r="AI122" i="9" s="1"/>
  <c r="AF122" i="9"/>
  <c r="O122" i="9"/>
  <c r="AN121" i="9"/>
  <c r="AO121" i="9" s="1"/>
  <c r="AH121" i="9"/>
  <c r="AI121" i="9" s="1"/>
  <c r="AF121" i="9"/>
  <c r="O121" i="9"/>
  <c r="AN120" i="9"/>
  <c r="AO120" i="9" s="1"/>
  <c r="AH120" i="9"/>
  <c r="AI120" i="9" s="1"/>
  <c r="AF120" i="9"/>
  <c r="O120" i="9"/>
  <c r="AN119" i="9"/>
  <c r="AO119" i="9" s="1"/>
  <c r="AH119" i="9"/>
  <c r="AI119" i="9" s="1"/>
  <c r="AF119" i="9"/>
  <c r="O119" i="9"/>
  <c r="AN118" i="9"/>
  <c r="AO118" i="9" s="1"/>
  <c r="AH118" i="9"/>
  <c r="AI118" i="9" s="1"/>
  <c r="AF118" i="9"/>
  <c r="O118" i="9"/>
  <c r="AN117" i="9"/>
  <c r="AO117" i="9" s="1"/>
  <c r="AH117" i="9"/>
  <c r="AI117" i="9" s="1"/>
  <c r="AF117" i="9"/>
  <c r="O117" i="9"/>
  <c r="AN116" i="9"/>
  <c r="AO116" i="9" s="1"/>
  <c r="AH116" i="9"/>
  <c r="AI116" i="9" s="1"/>
  <c r="AF116" i="9"/>
  <c r="O116" i="9"/>
  <c r="AN115" i="9"/>
  <c r="AO115" i="9" s="1"/>
  <c r="AH115" i="9"/>
  <c r="AI115" i="9" s="1"/>
  <c r="AF115" i="9"/>
  <c r="O115" i="9"/>
  <c r="AN114" i="9"/>
  <c r="AO114" i="9" s="1"/>
  <c r="AH114" i="9"/>
  <c r="AI114" i="9" s="1"/>
  <c r="AF114" i="9"/>
  <c r="O114" i="9"/>
  <c r="AN113" i="9"/>
  <c r="AO113" i="9" s="1"/>
  <c r="AH113" i="9"/>
  <c r="AI113" i="9" s="1"/>
  <c r="AF113" i="9"/>
  <c r="O113" i="9"/>
  <c r="AN112" i="9"/>
  <c r="AO112" i="9" s="1"/>
  <c r="AH112" i="9"/>
  <c r="AI112" i="9" s="1"/>
  <c r="AF112" i="9"/>
  <c r="O112" i="9"/>
  <c r="AN111" i="9"/>
  <c r="AO111" i="9" s="1"/>
  <c r="AH111" i="9"/>
  <c r="AI111" i="9" s="1"/>
  <c r="AF111" i="9"/>
  <c r="O111" i="9"/>
  <c r="AN110" i="9"/>
  <c r="AO110" i="9" s="1"/>
  <c r="AH110" i="9"/>
  <c r="AI110" i="9" s="1"/>
  <c r="AF110" i="9"/>
  <c r="O110" i="9"/>
  <c r="AN109" i="9"/>
  <c r="AO109" i="9" s="1"/>
  <c r="AH109" i="9"/>
  <c r="AI109" i="9" s="1"/>
  <c r="AF109" i="9"/>
  <c r="O109" i="9"/>
  <c r="AN108" i="9"/>
  <c r="AO108" i="9" s="1"/>
  <c r="AH108" i="9"/>
  <c r="AI108" i="9" s="1"/>
  <c r="AF108" i="9"/>
  <c r="O108" i="9"/>
  <c r="AN107" i="9"/>
  <c r="AO107" i="9" s="1"/>
  <c r="AH107" i="9"/>
  <c r="AI107" i="9" s="1"/>
  <c r="AF107" i="9"/>
  <c r="O107" i="9"/>
  <c r="AN106" i="9"/>
  <c r="AO106" i="9" s="1"/>
  <c r="AH106" i="9"/>
  <c r="AI106" i="9" s="1"/>
  <c r="AF106" i="9"/>
  <c r="O106" i="9"/>
  <c r="AN105" i="9"/>
  <c r="AO105" i="9" s="1"/>
  <c r="AH105" i="9"/>
  <c r="AI105" i="9" s="1"/>
  <c r="AF105" i="9"/>
  <c r="O105" i="9"/>
  <c r="AN104" i="9"/>
  <c r="AO104" i="9" s="1"/>
  <c r="AH104" i="9"/>
  <c r="AI104" i="9" s="1"/>
  <c r="AF104" i="9"/>
  <c r="O104" i="9"/>
  <c r="AN103" i="9"/>
  <c r="AO103" i="9" s="1"/>
  <c r="AH103" i="9"/>
  <c r="AI103" i="9" s="1"/>
  <c r="AF103" i="9"/>
  <c r="O103" i="9"/>
  <c r="AN102" i="9"/>
  <c r="AO102" i="9" s="1"/>
  <c r="AH102" i="9"/>
  <c r="AI102" i="9" s="1"/>
  <c r="AF102" i="9"/>
  <c r="O102" i="9"/>
  <c r="AN101" i="9"/>
  <c r="AO101" i="9" s="1"/>
  <c r="AH101" i="9"/>
  <c r="AI101" i="9" s="1"/>
  <c r="AF101" i="9"/>
  <c r="O101" i="9"/>
  <c r="AN100" i="9"/>
  <c r="AO100" i="9" s="1"/>
  <c r="AH100" i="9"/>
  <c r="AI100" i="9" s="1"/>
  <c r="AF100" i="9"/>
  <c r="O100" i="9"/>
  <c r="AN99" i="9"/>
  <c r="AO99" i="9" s="1"/>
  <c r="AH99" i="9"/>
  <c r="AI99" i="9" s="1"/>
  <c r="AF99" i="9"/>
  <c r="O99" i="9"/>
  <c r="AN98" i="9"/>
  <c r="AO98" i="9" s="1"/>
  <c r="AH98" i="9"/>
  <c r="AI98" i="9" s="1"/>
  <c r="AF98" i="9"/>
  <c r="O98" i="9"/>
  <c r="AN97" i="9"/>
  <c r="AO97" i="9" s="1"/>
  <c r="AH97" i="9"/>
  <c r="AI97" i="9" s="1"/>
  <c r="AF97" i="9"/>
  <c r="O97" i="9"/>
  <c r="AN96" i="9"/>
  <c r="AO96" i="9" s="1"/>
  <c r="AH96" i="9"/>
  <c r="AI96" i="9" s="1"/>
  <c r="AF96" i="9"/>
  <c r="O96" i="9"/>
  <c r="AN95" i="9"/>
  <c r="AO95" i="9" s="1"/>
  <c r="AH95" i="9"/>
  <c r="AI95" i="9" s="1"/>
  <c r="AF95" i="9"/>
  <c r="O95" i="9"/>
  <c r="AN94" i="9"/>
  <c r="AO94" i="9" s="1"/>
  <c r="AH94" i="9"/>
  <c r="AI94" i="9" s="1"/>
  <c r="AF94" i="9"/>
  <c r="O94" i="9"/>
  <c r="AN93" i="9"/>
  <c r="AO93" i="9" s="1"/>
  <c r="AH93" i="9"/>
  <c r="AI93" i="9" s="1"/>
  <c r="AF93" i="9"/>
  <c r="O93" i="9"/>
  <c r="AN92" i="9"/>
  <c r="AO92" i="9" s="1"/>
  <c r="AH92" i="9"/>
  <c r="AI92" i="9" s="1"/>
  <c r="AF92" i="9"/>
  <c r="O92" i="9"/>
  <c r="AN91" i="9"/>
  <c r="AO91" i="9" s="1"/>
  <c r="AH91" i="9"/>
  <c r="AI91" i="9" s="1"/>
  <c r="AF91" i="9"/>
  <c r="O91" i="9"/>
  <c r="AN90" i="9"/>
  <c r="AO90" i="9" s="1"/>
  <c r="AH90" i="9"/>
  <c r="AI90" i="9" s="1"/>
  <c r="AF90" i="9"/>
  <c r="O90" i="9"/>
  <c r="AN89" i="9"/>
  <c r="AO89" i="9" s="1"/>
  <c r="AH89" i="9"/>
  <c r="AI89" i="9" s="1"/>
  <c r="AF89" i="9"/>
  <c r="O89" i="9"/>
  <c r="AN88" i="9"/>
  <c r="AO88" i="9" s="1"/>
  <c r="AI88" i="9"/>
  <c r="AH88" i="9"/>
  <c r="AF88" i="9"/>
  <c r="O88" i="9"/>
  <c r="AN87" i="9"/>
  <c r="AO87" i="9" s="1"/>
  <c r="AH87" i="9"/>
  <c r="AI87" i="9" s="1"/>
  <c r="AF87" i="9"/>
  <c r="O87" i="9"/>
  <c r="AN86" i="9"/>
  <c r="AO86" i="9" s="1"/>
  <c r="AH86" i="9"/>
  <c r="AI86" i="9" s="1"/>
  <c r="AF86" i="9"/>
  <c r="O86" i="9"/>
  <c r="AN85" i="9"/>
  <c r="AO85" i="9" s="1"/>
  <c r="AH85" i="9"/>
  <c r="AI85" i="9" s="1"/>
  <c r="AF85" i="9"/>
  <c r="O85" i="9"/>
  <c r="AN84" i="9"/>
  <c r="AO84" i="9" s="1"/>
  <c r="AH84" i="9"/>
  <c r="AI84" i="9" s="1"/>
  <c r="AF84" i="9"/>
  <c r="O84" i="9"/>
  <c r="AN83" i="9"/>
  <c r="AO83" i="9" s="1"/>
  <c r="AH83" i="9"/>
  <c r="AI83" i="9" s="1"/>
  <c r="AF83" i="9"/>
  <c r="O83" i="9"/>
  <c r="AN82" i="9"/>
  <c r="AO82" i="9" s="1"/>
  <c r="AH82" i="9"/>
  <c r="AI82" i="9" s="1"/>
  <c r="AF82" i="9"/>
  <c r="O82" i="9"/>
  <c r="AN81" i="9"/>
  <c r="AO81" i="9" s="1"/>
  <c r="AH81" i="9"/>
  <c r="AI81" i="9" s="1"/>
  <c r="AF81" i="9"/>
  <c r="O81" i="9"/>
  <c r="AN80" i="9"/>
  <c r="AO80" i="9" s="1"/>
  <c r="AH80" i="9"/>
  <c r="AI80" i="9" s="1"/>
  <c r="AF80" i="9"/>
  <c r="O80" i="9"/>
  <c r="AN79" i="9"/>
  <c r="AO79" i="9" s="1"/>
  <c r="AH79" i="9"/>
  <c r="AI79" i="9" s="1"/>
  <c r="AF79" i="9"/>
  <c r="O79" i="9"/>
  <c r="AN78" i="9"/>
  <c r="AO78" i="9" s="1"/>
  <c r="AH78" i="9"/>
  <c r="AI78" i="9" s="1"/>
  <c r="AF78" i="9"/>
  <c r="O78" i="9"/>
  <c r="AN77" i="9"/>
  <c r="AO77" i="9" s="1"/>
  <c r="AH77" i="9"/>
  <c r="AI77" i="9" s="1"/>
  <c r="AF77" i="9"/>
  <c r="O77" i="9"/>
  <c r="AN76" i="9"/>
  <c r="AO76" i="9" s="1"/>
  <c r="AH76" i="9"/>
  <c r="AI76" i="9" s="1"/>
  <c r="AF76" i="9"/>
  <c r="O76" i="9"/>
  <c r="AN75" i="9"/>
  <c r="AO75" i="9" s="1"/>
  <c r="AH75" i="9"/>
  <c r="AI75" i="9" s="1"/>
  <c r="AF75" i="9"/>
  <c r="O75" i="9"/>
  <c r="AN74" i="9"/>
  <c r="AO74" i="9" s="1"/>
  <c r="AH74" i="9"/>
  <c r="AI74" i="9" s="1"/>
  <c r="AF74" i="9"/>
  <c r="O74" i="9"/>
  <c r="AN73" i="9"/>
  <c r="AO73" i="9" s="1"/>
  <c r="AH73" i="9"/>
  <c r="AI73" i="9" s="1"/>
  <c r="AF73" i="9"/>
  <c r="O73" i="9"/>
  <c r="AN72" i="9"/>
  <c r="AO72" i="9" s="1"/>
  <c r="AI72" i="9"/>
  <c r="AH72" i="9"/>
  <c r="AF72" i="9"/>
  <c r="O72" i="9"/>
  <c r="AN71" i="9"/>
  <c r="AO71" i="9" s="1"/>
  <c r="AH71" i="9"/>
  <c r="AI71" i="9" s="1"/>
  <c r="AF71" i="9"/>
  <c r="O71" i="9"/>
  <c r="AN70" i="9"/>
  <c r="AO70" i="9" s="1"/>
  <c r="AH70" i="9"/>
  <c r="AI70" i="9" s="1"/>
  <c r="AF70" i="9"/>
  <c r="O70" i="9"/>
  <c r="AN69" i="9"/>
  <c r="AO69" i="9" s="1"/>
  <c r="AH69" i="9"/>
  <c r="AI69" i="9" s="1"/>
  <c r="AF69" i="9"/>
  <c r="O69" i="9"/>
  <c r="AN68" i="9"/>
  <c r="AO68" i="9" s="1"/>
  <c r="AH68" i="9"/>
  <c r="AI68" i="9" s="1"/>
  <c r="AF68" i="9"/>
  <c r="O68" i="9"/>
  <c r="AN67" i="9"/>
  <c r="AO67" i="9" s="1"/>
  <c r="AH67" i="9"/>
  <c r="AI67" i="9" s="1"/>
  <c r="AF67" i="9"/>
  <c r="O67" i="9"/>
  <c r="AN66" i="9"/>
  <c r="AO66" i="9" s="1"/>
  <c r="AH66" i="9"/>
  <c r="AI66" i="9" s="1"/>
  <c r="AF66" i="9"/>
  <c r="O66" i="9"/>
  <c r="AN65" i="9"/>
  <c r="AO65" i="9" s="1"/>
  <c r="AH65" i="9"/>
  <c r="AI65" i="9" s="1"/>
  <c r="AF65" i="9"/>
  <c r="O65" i="9"/>
  <c r="AN64" i="9"/>
  <c r="AO64" i="9" s="1"/>
  <c r="AH64" i="9"/>
  <c r="AI64" i="9" s="1"/>
  <c r="AF64" i="9"/>
  <c r="O64" i="9"/>
  <c r="AN63" i="9"/>
  <c r="AO63" i="9" s="1"/>
  <c r="AH63" i="9"/>
  <c r="AI63" i="9" s="1"/>
  <c r="AF63" i="9"/>
  <c r="O63" i="9"/>
  <c r="AN62" i="9"/>
  <c r="AO62" i="9" s="1"/>
  <c r="AH62" i="9"/>
  <c r="AI62" i="9" s="1"/>
  <c r="AF62" i="9"/>
  <c r="O62" i="9"/>
  <c r="AN61" i="9"/>
  <c r="AO61" i="9" s="1"/>
  <c r="AH61" i="9"/>
  <c r="AI61" i="9" s="1"/>
  <c r="AF61" i="9"/>
  <c r="O61" i="9"/>
  <c r="AN60" i="9"/>
  <c r="AO60" i="9" s="1"/>
  <c r="AH60" i="9"/>
  <c r="AI60" i="9" s="1"/>
  <c r="AF60" i="9"/>
  <c r="O60" i="9"/>
  <c r="AN59" i="9"/>
  <c r="AO59" i="9" s="1"/>
  <c r="AH59" i="9"/>
  <c r="AI59" i="9" s="1"/>
  <c r="AF59" i="9"/>
  <c r="O59" i="9"/>
  <c r="AN58" i="9"/>
  <c r="AO58" i="9" s="1"/>
  <c r="AI58" i="9"/>
  <c r="AH58" i="9"/>
  <c r="AF58" i="9"/>
  <c r="O58" i="9"/>
  <c r="AN57" i="9"/>
  <c r="AO57" i="9" s="1"/>
  <c r="AH57" i="9"/>
  <c r="AI57" i="9" s="1"/>
  <c r="AF57" i="9"/>
  <c r="O57" i="9"/>
  <c r="AN56" i="9"/>
  <c r="AO56" i="9" s="1"/>
  <c r="AH56" i="9"/>
  <c r="AI56" i="9" s="1"/>
  <c r="AF56" i="9"/>
  <c r="O56" i="9"/>
  <c r="AN55" i="9"/>
  <c r="AO55" i="9" s="1"/>
  <c r="AH55" i="9"/>
  <c r="AI55" i="9" s="1"/>
  <c r="AF55" i="9"/>
  <c r="O55" i="9"/>
  <c r="AN54" i="9"/>
  <c r="AO54" i="9" s="1"/>
  <c r="AI54" i="9"/>
  <c r="AH54" i="9"/>
  <c r="AF54" i="9"/>
  <c r="AB54" i="9" s="1"/>
  <c r="L54" i="9" s="1"/>
  <c r="O54" i="9"/>
  <c r="AN53" i="9"/>
  <c r="T46" i="9"/>
  <c r="Q46" i="9"/>
  <c r="AK45" i="9"/>
  <c r="V61" i="9" l="1"/>
  <c r="J61" i="9" s="1"/>
  <c r="AB61" i="9"/>
  <c r="L61" i="9" s="1"/>
  <c r="Y61" i="9"/>
  <c r="K61" i="9" s="1"/>
  <c r="AB62" i="9"/>
  <c r="L62" i="9" s="1"/>
  <c r="V62" i="9"/>
  <c r="J62" i="9" s="1"/>
  <c r="Y62" i="9"/>
  <c r="K62" i="9" s="1"/>
  <c r="AB63" i="9"/>
  <c r="L63" i="9" s="1"/>
  <c r="Y63" i="9"/>
  <c r="K63" i="9" s="1"/>
  <c r="V63" i="9"/>
  <c r="J63" i="9" s="1"/>
  <c r="V64" i="9"/>
  <c r="J64" i="9" s="1"/>
  <c r="AB64" i="9"/>
  <c r="L64" i="9" s="1"/>
  <c r="Y64" i="9"/>
  <c r="K64" i="9" s="1"/>
  <c r="V65" i="9"/>
  <c r="J65" i="9" s="1"/>
  <c r="AB65" i="9"/>
  <c r="L65" i="9" s="1"/>
  <c r="Y65" i="9"/>
  <c r="K65" i="9" s="1"/>
  <c r="V66" i="9"/>
  <c r="J66" i="9" s="1"/>
  <c r="AB66" i="9"/>
  <c r="L66" i="9" s="1"/>
  <c r="Y66" i="9"/>
  <c r="K66" i="9" s="1"/>
  <c r="AB67" i="9"/>
  <c r="L67" i="9" s="1"/>
  <c r="V67" i="9"/>
  <c r="J67" i="9" s="1"/>
  <c r="Y67" i="9"/>
  <c r="K67" i="9" s="1"/>
  <c r="V68" i="9"/>
  <c r="J68" i="9" s="1"/>
  <c r="Y68" i="9"/>
  <c r="K68" i="9" s="1"/>
  <c r="AB68" i="9"/>
  <c r="L68" i="9" s="1"/>
  <c r="V69" i="9"/>
  <c r="J69" i="9" s="1"/>
  <c r="AB69" i="9"/>
  <c r="L69" i="9" s="1"/>
  <c r="Y69" i="9"/>
  <c r="K69" i="9" s="1"/>
  <c r="Y70" i="9"/>
  <c r="K70" i="9" s="1"/>
  <c r="V70" i="9"/>
  <c r="J70" i="9" s="1"/>
  <c r="AB70" i="9"/>
  <c r="L70" i="9" s="1"/>
  <c r="AB71" i="9"/>
  <c r="Y71" i="9"/>
  <c r="V71" i="9"/>
  <c r="V72" i="9"/>
  <c r="AB72" i="9"/>
  <c r="Y72" i="9"/>
  <c r="V81" i="9"/>
  <c r="J81" i="9" s="1"/>
  <c r="AB81" i="9"/>
  <c r="L81" i="9" s="1"/>
  <c r="Y81" i="9"/>
  <c r="K81" i="9" s="1"/>
  <c r="AB82" i="9"/>
  <c r="L82" i="9" s="1"/>
  <c r="V82" i="9"/>
  <c r="J82" i="9" s="1"/>
  <c r="Y82" i="9"/>
  <c r="K82" i="9" s="1"/>
  <c r="AB83" i="9"/>
  <c r="L83" i="9" s="1"/>
  <c r="V83" i="9"/>
  <c r="J83" i="9" s="1"/>
  <c r="Y83" i="9"/>
  <c r="K83" i="9" s="1"/>
  <c r="V84" i="9"/>
  <c r="J84" i="9" s="1"/>
  <c r="Y84" i="9"/>
  <c r="K84" i="9" s="1"/>
  <c r="AB84" i="9"/>
  <c r="L84" i="9" s="1"/>
  <c r="AB85" i="9"/>
  <c r="L85" i="9" s="1"/>
  <c r="V85" i="9"/>
  <c r="J85" i="9" s="1"/>
  <c r="Y85" i="9"/>
  <c r="K85" i="9" s="1"/>
  <c r="V86" i="9"/>
  <c r="J86" i="9" s="1"/>
  <c r="Y86" i="9"/>
  <c r="K86" i="9" s="1"/>
  <c r="AB86" i="9"/>
  <c r="L86" i="9" s="1"/>
  <c r="AB87" i="9"/>
  <c r="Y87" i="9"/>
  <c r="V87" i="9"/>
  <c r="AB88" i="9"/>
  <c r="V88" i="9"/>
  <c r="Y88" i="9"/>
  <c r="V135" i="9"/>
  <c r="J135" i="9" s="1"/>
  <c r="AB135" i="9"/>
  <c r="Y135" i="9"/>
  <c r="K135" i="9" s="1"/>
  <c r="V136" i="9"/>
  <c r="J136" i="9" s="1"/>
  <c r="AB136" i="9"/>
  <c r="Y136" i="9"/>
  <c r="K136" i="9" s="1"/>
  <c r="AB137" i="9"/>
  <c r="V137" i="9"/>
  <c r="Y137" i="9"/>
  <c r="K137" i="9" s="1"/>
  <c r="V57" i="9"/>
  <c r="J57" i="9" s="1"/>
  <c r="AB57" i="9"/>
  <c r="L57" i="9" s="1"/>
  <c r="Y57" i="9"/>
  <c r="K57" i="9" s="1"/>
  <c r="V58" i="9"/>
  <c r="J58" i="9" s="1"/>
  <c r="AB58" i="9"/>
  <c r="L58" i="9" s="1"/>
  <c r="Y58" i="9"/>
  <c r="K58" i="9" s="1"/>
  <c r="V54" i="9"/>
  <c r="J54" i="9" s="1"/>
  <c r="AB55" i="9"/>
  <c r="L55" i="9" s="1"/>
  <c r="Y55" i="9"/>
  <c r="K55" i="9" s="1"/>
  <c r="V55" i="9"/>
  <c r="J55" i="9" s="1"/>
  <c r="V56" i="9"/>
  <c r="J56" i="9" s="1"/>
  <c r="AB56" i="9"/>
  <c r="L56" i="9" s="1"/>
  <c r="Y56" i="9"/>
  <c r="K56" i="9" s="1"/>
  <c r="AB59" i="9"/>
  <c r="L59" i="9" s="1"/>
  <c r="V59" i="9"/>
  <c r="J59" i="9" s="1"/>
  <c r="Y59" i="9"/>
  <c r="K59" i="9" s="1"/>
  <c r="AB60" i="9"/>
  <c r="L60" i="9" s="1"/>
  <c r="V60" i="9"/>
  <c r="J60" i="9" s="1"/>
  <c r="Y60" i="9"/>
  <c r="K60" i="9" s="1"/>
  <c r="V73" i="9"/>
  <c r="AB73" i="9"/>
  <c r="Y73" i="9"/>
  <c r="V74" i="9"/>
  <c r="AB74" i="9"/>
  <c r="Y74" i="9"/>
  <c r="AB75" i="9"/>
  <c r="V75" i="9"/>
  <c r="Y75" i="9"/>
  <c r="V76" i="9"/>
  <c r="Y76" i="9"/>
  <c r="AB76" i="9"/>
  <c r="V77" i="9"/>
  <c r="AB77" i="9"/>
  <c r="Y77" i="9"/>
  <c r="Y78" i="9"/>
  <c r="V78" i="9"/>
  <c r="AB78" i="9"/>
  <c r="AB79" i="9"/>
  <c r="Y79" i="9"/>
  <c r="V79" i="9"/>
  <c r="V80" i="9"/>
  <c r="AB80" i="9"/>
  <c r="Y80" i="9"/>
  <c r="V89" i="9"/>
  <c r="AB89" i="9"/>
  <c r="Y89" i="9"/>
  <c r="V90" i="9"/>
  <c r="AB90" i="9"/>
  <c r="Y90" i="9"/>
  <c r="AB91" i="9"/>
  <c r="V91" i="9"/>
  <c r="Y91" i="9"/>
  <c r="V92" i="9"/>
  <c r="Y92" i="9"/>
  <c r="AB92" i="9"/>
  <c r="AB93" i="9"/>
  <c r="V93" i="9"/>
  <c r="Y93" i="9"/>
  <c r="V94" i="9"/>
  <c r="Y94" i="9"/>
  <c r="AB94" i="9"/>
  <c r="AB95" i="9"/>
  <c r="Y95" i="9"/>
  <c r="V95" i="9"/>
  <c r="AB96" i="9"/>
  <c r="L96" i="9" s="1"/>
  <c r="V96" i="9"/>
  <c r="J96" i="9" s="1"/>
  <c r="Y96" i="9"/>
  <c r="K96" i="9" s="1"/>
  <c r="V97" i="9"/>
  <c r="J97" i="9" s="1"/>
  <c r="AB97" i="9"/>
  <c r="L97" i="9" s="1"/>
  <c r="Y97" i="9"/>
  <c r="K97" i="9" s="1"/>
  <c r="V98" i="9"/>
  <c r="AB98" i="9"/>
  <c r="Y98" i="9"/>
  <c r="AB99" i="9"/>
  <c r="L99" i="9" s="1"/>
  <c r="V99" i="9"/>
  <c r="J99" i="9" s="1"/>
  <c r="Y99" i="9"/>
  <c r="K99" i="9" s="1"/>
  <c r="V100" i="9"/>
  <c r="J100" i="9" s="1"/>
  <c r="Y100" i="9"/>
  <c r="K100" i="9" s="1"/>
  <c r="AB100" i="9"/>
  <c r="L100" i="9" s="1"/>
  <c r="V101" i="9"/>
  <c r="J101" i="9" s="1"/>
  <c r="AB101" i="9"/>
  <c r="L101" i="9" s="1"/>
  <c r="Y101" i="9"/>
  <c r="K101" i="9" s="1"/>
  <c r="Y102" i="9"/>
  <c r="V102" i="9"/>
  <c r="AB102" i="9"/>
  <c r="AB103" i="9"/>
  <c r="Y103" i="9"/>
  <c r="V103" i="9"/>
  <c r="AB104" i="9"/>
  <c r="V104" i="9"/>
  <c r="Y104" i="9"/>
  <c r="V105" i="9"/>
  <c r="AB105" i="9"/>
  <c r="Y105" i="9"/>
  <c r="AB106" i="9"/>
  <c r="V106" i="9"/>
  <c r="Y106" i="9"/>
  <c r="AB107" i="9"/>
  <c r="V107" i="9"/>
  <c r="Y107" i="9"/>
  <c r="V108" i="9"/>
  <c r="Y108" i="9"/>
  <c r="AB108" i="9"/>
  <c r="AB109" i="9"/>
  <c r="V109" i="9"/>
  <c r="Y109" i="9"/>
  <c r="V110" i="9"/>
  <c r="Y110" i="9"/>
  <c r="AB110" i="9"/>
  <c r="AB111" i="9"/>
  <c r="Y111" i="9"/>
  <c r="V111" i="9"/>
  <c r="V112" i="9"/>
  <c r="AB112" i="9"/>
  <c r="Y112" i="9"/>
  <c r="V113" i="9"/>
  <c r="AB113" i="9"/>
  <c r="Y113" i="9"/>
  <c r="AB114" i="9"/>
  <c r="L114" i="9" s="1"/>
  <c r="V114" i="9"/>
  <c r="J114" i="9" s="1"/>
  <c r="Y114" i="9"/>
  <c r="K114" i="9" s="1"/>
  <c r="AB115" i="9"/>
  <c r="L115" i="9" s="1"/>
  <c r="V115" i="9"/>
  <c r="J115" i="9" s="1"/>
  <c r="Y115" i="9"/>
  <c r="K115" i="9" s="1"/>
  <c r="V116" i="9"/>
  <c r="J116" i="9" s="1"/>
  <c r="Y116" i="9"/>
  <c r="K116" i="9" s="1"/>
  <c r="AB116" i="9"/>
  <c r="L116" i="9" s="1"/>
  <c r="AB117" i="9"/>
  <c r="L117" i="9" s="1"/>
  <c r="V117" i="9"/>
  <c r="J117" i="9" s="1"/>
  <c r="Y117" i="9"/>
  <c r="K117" i="9" s="1"/>
  <c r="V118" i="9"/>
  <c r="J118" i="9" s="1"/>
  <c r="Y118" i="9"/>
  <c r="K118" i="9" s="1"/>
  <c r="AB118" i="9"/>
  <c r="L118" i="9" s="1"/>
  <c r="AB119" i="9"/>
  <c r="L119" i="9" s="1"/>
  <c r="Y119" i="9"/>
  <c r="K119" i="9" s="1"/>
  <c r="V119" i="9"/>
  <c r="J119" i="9" s="1"/>
  <c r="V120" i="9"/>
  <c r="J120" i="9" s="1"/>
  <c r="AB120" i="9"/>
  <c r="L120" i="9" s="1"/>
  <c r="Y120" i="9"/>
  <c r="K120" i="9" s="1"/>
  <c r="V121" i="9"/>
  <c r="J121" i="9" s="1"/>
  <c r="AB121" i="9"/>
  <c r="L121" i="9" s="1"/>
  <c r="Y121" i="9"/>
  <c r="K121" i="9" s="1"/>
  <c r="V122" i="9"/>
  <c r="J122" i="9" s="1"/>
  <c r="AB122" i="9"/>
  <c r="L122" i="9" s="1"/>
  <c r="Y122" i="9"/>
  <c r="K122" i="9" s="1"/>
  <c r="AB123" i="9"/>
  <c r="L123" i="9" s="1"/>
  <c r="V123" i="9"/>
  <c r="J123" i="9" s="1"/>
  <c r="Y123" i="9"/>
  <c r="K123" i="9" s="1"/>
  <c r="V124" i="9"/>
  <c r="J124" i="9" s="1"/>
  <c r="AB124" i="9"/>
  <c r="L124" i="9" s="1"/>
  <c r="Y124" i="9"/>
  <c r="K124" i="9" s="1"/>
  <c r="AB125" i="9"/>
  <c r="L125" i="9" s="1"/>
  <c r="Y125" i="9"/>
  <c r="K125" i="9" s="1"/>
  <c r="V125" i="9"/>
  <c r="J125" i="9" s="1"/>
  <c r="AB126" i="9"/>
  <c r="L126" i="9" s="1"/>
  <c r="Y126" i="9"/>
  <c r="K126" i="9" s="1"/>
  <c r="V126" i="9"/>
  <c r="J126" i="9" s="1"/>
  <c r="V127" i="9"/>
  <c r="J127" i="9" s="1"/>
  <c r="AB127" i="9"/>
  <c r="L127" i="9" s="1"/>
  <c r="Y127" i="9"/>
  <c r="K127" i="9" s="1"/>
  <c r="V128" i="9"/>
  <c r="J128" i="9" s="1"/>
  <c r="AB128" i="9"/>
  <c r="L128" i="9" s="1"/>
  <c r="Y128" i="9"/>
  <c r="K128" i="9" s="1"/>
  <c r="AB129" i="9"/>
  <c r="L129" i="9" s="1"/>
  <c r="V129" i="9"/>
  <c r="J129" i="9" s="1"/>
  <c r="Y129" i="9"/>
  <c r="K129" i="9" s="1"/>
  <c r="V130" i="9"/>
  <c r="Y130" i="9"/>
  <c r="AB130" i="9"/>
  <c r="V131" i="9"/>
  <c r="AB131" i="9"/>
  <c r="Y131" i="9"/>
  <c r="Y132" i="9"/>
  <c r="V132" i="9"/>
  <c r="AB132" i="9"/>
  <c r="AB133" i="9"/>
  <c r="Y133" i="9"/>
  <c r="V133" i="9"/>
  <c r="AB134" i="9"/>
  <c r="Y134" i="9"/>
  <c r="V134" i="9"/>
  <c r="S56" i="9"/>
  <c r="I56" i="9" s="1"/>
  <c r="S57" i="9"/>
  <c r="I57" i="9" s="1"/>
  <c r="S60" i="9"/>
  <c r="I60" i="9" s="1"/>
  <c r="S61" i="9"/>
  <c r="I61" i="9" s="1"/>
  <c r="S63" i="9"/>
  <c r="I63" i="9" s="1"/>
  <c r="S65" i="9"/>
  <c r="I65" i="9" s="1"/>
  <c r="S67" i="9"/>
  <c r="I67" i="9" s="1"/>
  <c r="S69" i="9"/>
  <c r="I69" i="9" s="1"/>
  <c r="S71" i="9"/>
  <c r="S74" i="9"/>
  <c r="S76" i="9"/>
  <c r="S78" i="9"/>
  <c r="S80" i="9"/>
  <c r="S81" i="9"/>
  <c r="I81" i="9" s="1"/>
  <c r="S83" i="9"/>
  <c r="I83" i="9" s="1"/>
  <c r="S85" i="9"/>
  <c r="I85" i="9" s="1"/>
  <c r="S87" i="9"/>
  <c r="S90" i="9"/>
  <c r="S92" i="9"/>
  <c r="S94" i="9"/>
  <c r="S96" i="9"/>
  <c r="I96" i="9" s="1"/>
  <c r="S98" i="9"/>
  <c r="S100" i="9"/>
  <c r="I100" i="9" s="1"/>
  <c r="S102" i="9"/>
  <c r="S104" i="9"/>
  <c r="S106" i="9"/>
  <c r="S108" i="9"/>
  <c r="S110" i="9"/>
  <c r="S112" i="9"/>
  <c r="S114" i="9"/>
  <c r="I114" i="9" s="1"/>
  <c r="S116" i="9"/>
  <c r="I116" i="9" s="1"/>
  <c r="S118" i="9"/>
  <c r="I118" i="9" s="1"/>
  <c r="S120" i="9"/>
  <c r="I120" i="9" s="1"/>
  <c r="S122" i="9"/>
  <c r="I122" i="9" s="1"/>
  <c r="S124" i="9"/>
  <c r="I124" i="9" s="1"/>
  <c r="S126" i="9"/>
  <c r="I126" i="9" s="1"/>
  <c r="S128" i="9"/>
  <c r="I128" i="9" s="1"/>
  <c r="S130" i="9"/>
  <c r="S132" i="9"/>
  <c r="S134" i="9"/>
  <c r="S135" i="9"/>
  <c r="I135" i="9" s="1"/>
  <c r="S137" i="9"/>
  <c r="Y54" i="9"/>
  <c r="K54" i="9" s="1"/>
  <c r="S55" i="9"/>
  <c r="I55" i="9" s="1"/>
  <c r="S58" i="9"/>
  <c r="I58" i="9" s="1"/>
  <c r="S59" i="9"/>
  <c r="I59" i="9" s="1"/>
  <c r="S62" i="9"/>
  <c r="I62" i="9" s="1"/>
  <c r="S64" i="9"/>
  <c r="I64" i="9" s="1"/>
  <c r="S66" i="9"/>
  <c r="I66" i="9" s="1"/>
  <c r="S68" i="9"/>
  <c r="I68" i="9" s="1"/>
  <c r="S70" i="9"/>
  <c r="I70" i="9" s="1"/>
  <c r="S72" i="9"/>
  <c r="S73" i="9"/>
  <c r="S75" i="9"/>
  <c r="S77" i="9"/>
  <c r="S79" i="9"/>
  <c r="S82" i="9"/>
  <c r="I82" i="9" s="1"/>
  <c r="S84" i="9"/>
  <c r="I84" i="9" s="1"/>
  <c r="S86" i="9"/>
  <c r="I86" i="9" s="1"/>
  <c r="S88" i="9"/>
  <c r="S89" i="9"/>
  <c r="S91" i="9"/>
  <c r="S93" i="9"/>
  <c r="S95" i="9"/>
  <c r="S97" i="9"/>
  <c r="I97" i="9" s="1"/>
  <c r="S99" i="9"/>
  <c r="I99" i="9" s="1"/>
  <c r="S101" i="9"/>
  <c r="I101" i="9" s="1"/>
  <c r="S103" i="9"/>
  <c r="S105" i="9"/>
  <c r="S107" i="9"/>
  <c r="S109" i="9"/>
  <c r="S111" i="9"/>
  <c r="S113" i="9"/>
  <c r="S115" i="9"/>
  <c r="I115" i="9" s="1"/>
  <c r="S117" i="9"/>
  <c r="I117" i="9" s="1"/>
  <c r="S119" i="9"/>
  <c r="I119" i="9" s="1"/>
  <c r="S121" i="9"/>
  <c r="I121" i="9" s="1"/>
  <c r="S123" i="9"/>
  <c r="I123" i="9" s="1"/>
  <c r="S125" i="9"/>
  <c r="I125" i="9" s="1"/>
  <c r="S127" i="9"/>
  <c r="I127" i="9" s="1"/>
  <c r="S129" i="9"/>
  <c r="I129" i="9" s="1"/>
  <c r="S131" i="9"/>
  <c r="S133" i="9"/>
  <c r="S136" i="9"/>
  <c r="T177" i="5"/>
  <c r="W177" i="5" s="1"/>
  <c r="T175" i="5"/>
  <c r="W175" i="5" s="1"/>
  <c r="T173" i="5"/>
  <c r="W173" i="5" s="1"/>
  <c r="T170" i="5"/>
  <c r="W170" i="5" s="1"/>
  <c r="T168" i="5"/>
  <c r="W168" i="5" s="1"/>
  <c r="T166" i="5"/>
  <c r="W166" i="5" s="1"/>
  <c r="T164" i="5"/>
  <c r="W164" i="5" s="1"/>
  <c r="T162" i="5"/>
  <c r="T159" i="5"/>
  <c r="W159" i="5" s="1"/>
  <c r="T157" i="5"/>
  <c r="W157" i="5" s="1"/>
  <c r="T155" i="5"/>
  <c r="W155" i="5" s="1"/>
  <c r="W162" i="5"/>
  <c r="T176" i="5"/>
  <c r="W176" i="5" s="1"/>
  <c r="T174" i="5"/>
  <c r="W174" i="5" s="1"/>
  <c r="T171" i="5"/>
  <c r="W171" i="5" s="1"/>
  <c r="T169" i="5"/>
  <c r="W169" i="5" s="1"/>
  <c r="T167" i="5"/>
  <c r="W167" i="5" s="1"/>
  <c r="T165" i="5"/>
  <c r="W165" i="5" s="1"/>
  <c r="T163" i="5"/>
  <c r="W163" i="5" s="1"/>
  <c r="T161" i="5"/>
  <c r="W161" i="5" s="1"/>
  <c r="T158" i="5"/>
  <c r="W158" i="5" s="1"/>
  <c r="T156" i="5"/>
  <c r="W156" i="5" s="1"/>
  <c r="T154" i="5"/>
  <c r="W154" i="5" s="1"/>
  <c r="G153" i="5" l="1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AI32" i="8"/>
  <c r="AI31" i="8"/>
  <c r="AK61" i="8"/>
  <c r="AL103" i="8"/>
  <c r="Z82" i="8" s="1"/>
  <c r="AL102" i="8"/>
  <c r="Y83" i="8" s="1"/>
  <c r="AL101" i="8"/>
  <c r="X82" i="8" s="1"/>
  <c r="AL96" i="8"/>
  <c r="U82" i="8" s="1"/>
  <c r="AL95" i="8"/>
  <c r="T82" i="8" s="1"/>
  <c r="AL94" i="8"/>
  <c r="S86" i="8" s="1"/>
  <c r="S81" i="8" l="1"/>
  <c r="S84" i="8"/>
  <c r="S82" i="8"/>
  <c r="S103" i="8"/>
  <c r="S101" i="8"/>
  <c r="S99" i="8"/>
  <c r="S97" i="8"/>
  <c r="S95" i="8"/>
  <c r="S93" i="8"/>
  <c r="S91" i="8"/>
  <c r="S89" i="8"/>
  <c r="S87" i="8"/>
  <c r="T81" i="8"/>
  <c r="T103" i="8"/>
  <c r="T101" i="8"/>
  <c r="T99" i="8"/>
  <c r="T97" i="8"/>
  <c r="T95" i="8"/>
  <c r="T93" i="8"/>
  <c r="T91" i="8"/>
  <c r="T89" i="8"/>
  <c r="T87" i="8"/>
  <c r="T85" i="8"/>
  <c r="T83" i="8"/>
  <c r="U81" i="8"/>
  <c r="U103" i="8"/>
  <c r="U101" i="8"/>
  <c r="U99" i="8"/>
  <c r="U97" i="8"/>
  <c r="U95" i="8"/>
  <c r="V95" i="8" s="1"/>
  <c r="U93" i="8"/>
  <c r="U91" i="8"/>
  <c r="V91" i="8" s="1"/>
  <c r="U89" i="8"/>
  <c r="U87" i="8"/>
  <c r="V87" i="8" s="1"/>
  <c r="U85" i="8"/>
  <c r="U83" i="8"/>
  <c r="S85" i="8"/>
  <c r="S83" i="8"/>
  <c r="V83" i="8" s="1"/>
  <c r="S104" i="8"/>
  <c r="S102" i="8"/>
  <c r="S100" i="8"/>
  <c r="S98" i="8"/>
  <c r="S96" i="8"/>
  <c r="S94" i="8"/>
  <c r="S92" i="8"/>
  <c r="S90" i="8"/>
  <c r="S88" i="8"/>
  <c r="T104" i="8"/>
  <c r="T102" i="8"/>
  <c r="T100" i="8"/>
  <c r="T98" i="8"/>
  <c r="T96" i="8"/>
  <c r="T94" i="8"/>
  <c r="T92" i="8"/>
  <c r="T90" i="8"/>
  <c r="T88" i="8"/>
  <c r="T86" i="8"/>
  <c r="T84" i="8"/>
  <c r="U104" i="8"/>
  <c r="U102" i="8"/>
  <c r="U100" i="8"/>
  <c r="U98" i="8"/>
  <c r="U96" i="8"/>
  <c r="U94" i="8"/>
  <c r="U92" i="8"/>
  <c r="U90" i="8"/>
  <c r="U88" i="8"/>
  <c r="U86" i="8"/>
  <c r="U84" i="8"/>
  <c r="X81" i="8"/>
  <c r="Z81" i="8"/>
  <c r="Y104" i="8"/>
  <c r="Z103" i="8"/>
  <c r="X103" i="8"/>
  <c r="Y102" i="8"/>
  <c r="Z101" i="8"/>
  <c r="X101" i="8"/>
  <c r="Y100" i="8"/>
  <c r="Z99" i="8"/>
  <c r="X99" i="8"/>
  <c r="Y98" i="8"/>
  <c r="Z97" i="8"/>
  <c r="X97" i="8"/>
  <c r="Y96" i="8"/>
  <c r="Z95" i="8"/>
  <c r="X95" i="8"/>
  <c r="Y94" i="8"/>
  <c r="Z93" i="8"/>
  <c r="X93" i="8"/>
  <c r="Y92" i="8"/>
  <c r="Z91" i="8"/>
  <c r="X91" i="8"/>
  <c r="Y90" i="8"/>
  <c r="Z89" i="8"/>
  <c r="X89" i="8"/>
  <c r="Y88" i="8"/>
  <c r="Z87" i="8"/>
  <c r="X87" i="8"/>
  <c r="Y86" i="8"/>
  <c r="Z85" i="8"/>
  <c r="X85" i="8"/>
  <c r="Y84" i="8"/>
  <c r="Z83" i="8"/>
  <c r="X83" i="8"/>
  <c r="Y82" i="8"/>
  <c r="AA82" i="8" s="1"/>
  <c r="Y81" i="8"/>
  <c r="Z104" i="8"/>
  <c r="X104" i="8"/>
  <c r="Y103" i="8"/>
  <c r="Z102" i="8"/>
  <c r="X102" i="8"/>
  <c r="Y101" i="8"/>
  <c r="Z100" i="8"/>
  <c r="X100" i="8"/>
  <c r="Y99" i="8"/>
  <c r="Z98" i="8"/>
  <c r="X98" i="8"/>
  <c r="Y97" i="8"/>
  <c r="Z96" i="8"/>
  <c r="X96" i="8"/>
  <c r="Y95" i="8"/>
  <c r="Z94" i="8"/>
  <c r="AA94" i="8" s="1"/>
  <c r="X94" i="8"/>
  <c r="Y93" i="8"/>
  <c r="Z92" i="8"/>
  <c r="X92" i="8"/>
  <c r="Y91" i="8"/>
  <c r="Z90" i="8"/>
  <c r="X90" i="8"/>
  <c r="Y89" i="8"/>
  <c r="Z88" i="8"/>
  <c r="X88" i="8"/>
  <c r="Y87" i="8"/>
  <c r="Z86" i="8"/>
  <c r="X86" i="8"/>
  <c r="Y85" i="8"/>
  <c r="Z84" i="8"/>
  <c r="X84" i="8"/>
  <c r="AA87" i="8"/>
  <c r="V81" i="8"/>
  <c r="AL104" i="8"/>
  <c r="V82" i="8"/>
  <c r="V103" i="8"/>
  <c r="V101" i="8"/>
  <c r="V99" i="8"/>
  <c r="V97" i="8"/>
  <c r="V93" i="8"/>
  <c r="V89" i="8"/>
  <c r="V85" i="8"/>
  <c r="V104" i="8"/>
  <c r="V96" i="8"/>
  <c r="V88" i="8"/>
  <c r="AL97" i="8"/>
  <c r="AL113" i="8"/>
  <c r="AH18" i="8"/>
  <c r="AA103" i="8" l="1"/>
  <c r="V84" i="8"/>
  <c r="V92" i="8"/>
  <c r="V100" i="8"/>
  <c r="AA84" i="8"/>
  <c r="AA86" i="8"/>
  <c r="AA88" i="8"/>
  <c r="AA90" i="8"/>
  <c r="AA91" i="8"/>
  <c r="AA92" i="8"/>
  <c r="AA95" i="8"/>
  <c r="AA96" i="8"/>
  <c r="AA98" i="8"/>
  <c r="AA99" i="8"/>
  <c r="AA100" i="8"/>
  <c r="AA102" i="8"/>
  <c r="AA104" i="8"/>
  <c r="AA83" i="8"/>
  <c r="AA81" i="8"/>
  <c r="V86" i="8"/>
  <c r="V90" i="8"/>
  <c r="V94" i="8"/>
  <c r="V98" i="8"/>
  <c r="V102" i="8"/>
  <c r="AA85" i="8"/>
  <c r="AA89" i="8"/>
  <c r="AA93" i="8"/>
  <c r="AA97" i="8"/>
  <c r="AA101" i="8"/>
  <c r="AO178" i="5"/>
  <c r="AH61" i="8"/>
  <c r="AH60" i="8"/>
  <c r="AH48" i="8"/>
  <c r="AH47" i="8"/>
  <c r="AJ55" i="8" l="1"/>
  <c r="AJ56" i="8"/>
  <c r="AJ57" i="8"/>
  <c r="AJ58" i="8"/>
  <c r="AJ59" i="8"/>
  <c r="AJ60" i="8"/>
  <c r="AJ54" i="8"/>
  <c r="AI54" i="8"/>
  <c r="AI55" i="8"/>
  <c r="AI56" i="8"/>
  <c r="AI57" i="8"/>
  <c r="AI58" i="8"/>
  <c r="AI59" i="8"/>
  <c r="AI60" i="8"/>
  <c r="AI53" i="8"/>
  <c r="AK60" i="8"/>
  <c r="AK59" i="8"/>
  <c r="AK58" i="8"/>
  <c r="AK57" i="8"/>
  <c r="AK56" i="8"/>
  <c r="AK55" i="8"/>
  <c r="AE55" i="8"/>
  <c r="AF55" i="8"/>
  <c r="AG55" i="8"/>
  <c r="AH55" i="8"/>
  <c r="AE56" i="8"/>
  <c r="AF56" i="8"/>
  <c r="AG56" i="8"/>
  <c r="AH56" i="8"/>
  <c r="AE57" i="8"/>
  <c r="AF57" i="8"/>
  <c r="AG57" i="8"/>
  <c r="AH57" i="8"/>
  <c r="AE58" i="8"/>
  <c r="AF58" i="8"/>
  <c r="AG58" i="8"/>
  <c r="AH58" i="8"/>
  <c r="AE59" i="8"/>
  <c r="AF59" i="8"/>
  <c r="AG59" i="8"/>
  <c r="AH59" i="8"/>
  <c r="AF54" i="8"/>
  <c r="AG54" i="8"/>
  <c r="AH54" i="8"/>
  <c r="AE54" i="8"/>
  <c r="AF41" i="8"/>
  <c r="AG41" i="8"/>
  <c r="AH41" i="8"/>
  <c r="AF42" i="8"/>
  <c r="AG42" i="8"/>
  <c r="AH42" i="8"/>
  <c r="AF43" i="8"/>
  <c r="AG43" i="8"/>
  <c r="AH43" i="8"/>
  <c r="AF44" i="8"/>
  <c r="AG44" i="8"/>
  <c r="AH44" i="8"/>
  <c r="AF45" i="8"/>
  <c r="AG45" i="8"/>
  <c r="AH45" i="8"/>
  <c r="AF46" i="8"/>
  <c r="AG46" i="8"/>
  <c r="AH46" i="8"/>
  <c r="AE42" i="8"/>
  <c r="AE43" i="8"/>
  <c r="AE44" i="8"/>
  <c r="AE45" i="8"/>
  <c r="AE46" i="8"/>
  <c r="AE41" i="8"/>
  <c r="AK54" i="8" l="1"/>
  <c r="AG47" i="8"/>
  <c r="AG17" i="8" s="1"/>
  <c r="AF60" i="8"/>
  <c r="AE60" i="8"/>
  <c r="AE47" i="8"/>
  <c r="AE17" i="8" s="1"/>
  <c r="AG60" i="8"/>
  <c r="AE48" i="8"/>
  <c r="AE18" i="8" s="1"/>
  <c r="AG48" i="8"/>
  <c r="AG18" i="8" s="1"/>
  <c r="AF47" i="8"/>
  <c r="T98" i="5"/>
  <c r="Q98" i="5"/>
  <c r="T97" i="5"/>
  <c r="Q97" i="5"/>
  <c r="T96" i="5"/>
  <c r="Q96" i="5"/>
  <c r="T95" i="5"/>
  <c r="Q95" i="5"/>
  <c r="T94" i="5"/>
  <c r="Q94" i="5"/>
  <c r="T93" i="5"/>
  <c r="Q93" i="5"/>
  <c r="T92" i="5"/>
  <c r="Q92" i="5"/>
  <c r="T91" i="5"/>
  <c r="Q91" i="5"/>
  <c r="T90" i="5"/>
  <c r="Q90" i="5"/>
  <c r="T89" i="5"/>
  <c r="Q89" i="5"/>
  <c r="T88" i="5"/>
  <c r="Q88" i="5"/>
  <c r="T87" i="5"/>
  <c r="Q87" i="5"/>
  <c r="T86" i="5"/>
  <c r="Q86" i="5"/>
  <c r="T85" i="5"/>
  <c r="Q85" i="5"/>
  <c r="T84" i="5"/>
  <c r="Q84" i="5"/>
  <c r="T83" i="5"/>
  <c r="Q83" i="5"/>
  <c r="T82" i="5"/>
  <c r="Q82" i="5"/>
  <c r="L98" i="5"/>
  <c r="L97" i="5"/>
  <c r="L96" i="5"/>
  <c r="L95" i="5"/>
  <c r="L94" i="5"/>
  <c r="L93" i="5"/>
  <c r="L92" i="5"/>
  <c r="L91" i="5"/>
  <c r="L90" i="5"/>
  <c r="L89" i="5"/>
  <c r="L88" i="5"/>
  <c r="L87" i="5"/>
  <c r="L86" i="5"/>
  <c r="L85" i="5"/>
  <c r="L84" i="5"/>
  <c r="L83" i="5"/>
  <c r="L82" i="5"/>
  <c r="G98" i="5"/>
  <c r="G97" i="5"/>
  <c r="G96" i="5"/>
  <c r="G95" i="5"/>
  <c r="W95" i="5" s="1"/>
  <c r="G94" i="5"/>
  <c r="G93" i="5"/>
  <c r="W93" i="5" s="1"/>
  <c r="G92" i="5"/>
  <c r="G91" i="5"/>
  <c r="W91" i="5" s="1"/>
  <c r="G90" i="5"/>
  <c r="G89" i="5"/>
  <c r="W89" i="5" s="1"/>
  <c r="G88" i="5"/>
  <c r="G87" i="5"/>
  <c r="W87" i="5" s="1"/>
  <c r="G86" i="5"/>
  <c r="G85" i="5"/>
  <c r="W85" i="5" s="1"/>
  <c r="G84" i="5"/>
  <c r="G83" i="5"/>
  <c r="W83" i="5" s="1"/>
  <c r="G82" i="5"/>
  <c r="AN93" i="5"/>
  <c r="AM93" i="5"/>
  <c r="AN92" i="5"/>
  <c r="AM92" i="5"/>
  <c r="AN91" i="5"/>
  <c r="AM91" i="5"/>
  <c r="AN90" i="5"/>
  <c r="AM90" i="5"/>
  <c r="AN89" i="5"/>
  <c r="AM89" i="5"/>
  <c r="AN88" i="5"/>
  <c r="AM88" i="5"/>
  <c r="AN87" i="5"/>
  <c r="AM87" i="5"/>
  <c r="AN86" i="5"/>
  <c r="AM86" i="5"/>
  <c r="AN85" i="5"/>
  <c r="AM85" i="5"/>
  <c r="AN84" i="5"/>
  <c r="AM84" i="5"/>
  <c r="AN83" i="5"/>
  <c r="AM83" i="5"/>
  <c r="AN82" i="5"/>
  <c r="AM82" i="5"/>
  <c r="O99" i="5"/>
  <c r="O98" i="5"/>
  <c r="O97" i="5"/>
  <c r="O96" i="5"/>
  <c r="O95" i="5"/>
  <c r="O94" i="5"/>
  <c r="O93" i="5"/>
  <c r="O92" i="5"/>
  <c r="O91" i="5"/>
  <c r="O90" i="5"/>
  <c r="O89" i="5"/>
  <c r="O88" i="5"/>
  <c r="O87" i="5"/>
  <c r="O86" i="5"/>
  <c r="O85" i="5"/>
  <c r="O84" i="5"/>
  <c r="O83" i="5"/>
  <c r="O82" i="5"/>
  <c r="J99" i="5"/>
  <c r="J98" i="5"/>
  <c r="J97" i="5"/>
  <c r="J96" i="5"/>
  <c r="J95" i="5"/>
  <c r="J94" i="5"/>
  <c r="J93" i="5"/>
  <c r="J92" i="5"/>
  <c r="J91" i="5"/>
  <c r="J90" i="5"/>
  <c r="J89" i="5"/>
  <c r="J88" i="5"/>
  <c r="J87" i="5"/>
  <c r="J86" i="5"/>
  <c r="J85" i="5"/>
  <c r="J84" i="5"/>
  <c r="J83" i="5"/>
  <c r="J82" i="5"/>
  <c r="E98" i="5"/>
  <c r="E97" i="5"/>
  <c r="E96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S11" i="8"/>
  <c r="S12" i="8"/>
  <c r="S13" i="8"/>
  <c r="S14" i="8"/>
  <c r="S15" i="8"/>
  <c r="S16" i="8"/>
  <c r="S17" i="8"/>
  <c r="S18" i="8"/>
  <c r="S19" i="8"/>
  <c r="S20" i="8"/>
  <c r="S10" i="8"/>
  <c r="S9" i="8"/>
  <c r="V310" i="8"/>
  <c r="V309" i="8"/>
  <c r="V308" i="8"/>
  <c r="V307" i="8"/>
  <c r="V306" i="8"/>
  <c r="V305" i="8"/>
  <c r="AA140" i="8"/>
  <c r="AA139" i="8"/>
  <c r="AA138" i="8"/>
  <c r="AA137" i="8"/>
  <c r="AA136" i="8"/>
  <c r="AA135" i="8"/>
  <c r="AA134" i="8"/>
  <c r="AA133" i="8"/>
  <c r="AA132" i="8"/>
  <c r="AA131" i="8"/>
  <c r="AA130" i="8"/>
  <c r="AA129" i="8"/>
  <c r="AA128" i="8"/>
  <c r="AA127" i="8"/>
  <c r="AA126" i="8"/>
  <c r="AA125" i="8"/>
  <c r="AA124" i="8"/>
  <c r="AA123" i="8"/>
  <c r="AA122" i="8"/>
  <c r="AA121" i="8"/>
  <c r="AA120" i="8"/>
  <c r="AA119" i="8"/>
  <c r="AA118" i="8"/>
  <c r="AA117" i="8"/>
  <c r="I90" i="8"/>
  <c r="G90" i="8"/>
  <c r="E90" i="8"/>
  <c r="Z80" i="8"/>
  <c r="Y80" i="8"/>
  <c r="X80" i="8"/>
  <c r="U80" i="8"/>
  <c r="T80" i="8"/>
  <c r="S80" i="8"/>
  <c r="Z79" i="8"/>
  <c r="Y79" i="8"/>
  <c r="X79" i="8"/>
  <c r="U79" i="8"/>
  <c r="T79" i="8"/>
  <c r="S79" i="8"/>
  <c r="Z78" i="8"/>
  <c r="Y78" i="8"/>
  <c r="X78" i="8"/>
  <c r="U78" i="8"/>
  <c r="T78" i="8"/>
  <c r="S78" i="8"/>
  <c r="Z77" i="8"/>
  <c r="Y77" i="8"/>
  <c r="X77" i="8"/>
  <c r="U77" i="8"/>
  <c r="T77" i="8"/>
  <c r="S77" i="8"/>
  <c r="Z76" i="8"/>
  <c r="Y76" i="8"/>
  <c r="X76" i="8"/>
  <c r="U76" i="8"/>
  <c r="T76" i="8"/>
  <c r="S76" i="8"/>
  <c r="I76" i="8"/>
  <c r="G76" i="8"/>
  <c r="E76" i="8"/>
  <c r="Z75" i="8"/>
  <c r="Y75" i="8"/>
  <c r="X75" i="8"/>
  <c r="U75" i="8"/>
  <c r="T75" i="8"/>
  <c r="S75" i="8"/>
  <c r="Z74" i="8"/>
  <c r="Y74" i="8"/>
  <c r="X74" i="8"/>
  <c r="U74" i="8"/>
  <c r="T74" i="8"/>
  <c r="S74" i="8"/>
  <c r="Z73" i="8"/>
  <c r="Y73" i="8"/>
  <c r="X73" i="8"/>
  <c r="U73" i="8"/>
  <c r="T73" i="8"/>
  <c r="S73" i="8"/>
  <c r="Z72" i="8"/>
  <c r="Y72" i="8"/>
  <c r="X72" i="8"/>
  <c r="U72" i="8"/>
  <c r="T72" i="8"/>
  <c r="S72" i="8"/>
  <c r="Z71" i="8"/>
  <c r="Y71" i="8"/>
  <c r="X71" i="8"/>
  <c r="U71" i="8"/>
  <c r="T71" i="8"/>
  <c r="S71" i="8"/>
  <c r="Z70" i="8"/>
  <c r="Y70" i="8"/>
  <c r="X70" i="8"/>
  <c r="U70" i="8"/>
  <c r="T70" i="8"/>
  <c r="S70" i="8"/>
  <c r="Z69" i="8"/>
  <c r="Y69" i="8"/>
  <c r="X69" i="8"/>
  <c r="U69" i="8"/>
  <c r="T69" i="8"/>
  <c r="S69" i="8"/>
  <c r="Z68" i="8"/>
  <c r="Y68" i="8"/>
  <c r="X68" i="8"/>
  <c r="U68" i="8"/>
  <c r="T68" i="8"/>
  <c r="S68" i="8"/>
  <c r="Z67" i="8"/>
  <c r="Y67" i="8"/>
  <c r="X67" i="8"/>
  <c r="U67" i="8"/>
  <c r="T67" i="8"/>
  <c r="S67" i="8"/>
  <c r="Z66" i="8"/>
  <c r="Y66" i="8"/>
  <c r="X66" i="8"/>
  <c r="U66" i="8"/>
  <c r="T66" i="8"/>
  <c r="S66" i="8"/>
  <c r="Z65" i="8"/>
  <c r="Y65" i="8"/>
  <c r="X65" i="8"/>
  <c r="U65" i="8"/>
  <c r="T65" i="8"/>
  <c r="S65" i="8"/>
  <c r="Z64" i="8"/>
  <c r="Y64" i="8"/>
  <c r="X64" i="8"/>
  <c r="U64" i="8"/>
  <c r="T64" i="8"/>
  <c r="S64" i="8"/>
  <c r="Z63" i="8"/>
  <c r="Y63" i="8"/>
  <c r="X63" i="8"/>
  <c r="U63" i="8"/>
  <c r="T63" i="8"/>
  <c r="S63" i="8"/>
  <c r="Z62" i="8"/>
  <c r="Y62" i="8"/>
  <c r="X62" i="8"/>
  <c r="U62" i="8"/>
  <c r="T62" i="8"/>
  <c r="S62" i="8"/>
  <c r="I62" i="8"/>
  <c r="G62" i="8"/>
  <c r="E62" i="8"/>
  <c r="Z61" i="8"/>
  <c r="Y61" i="8"/>
  <c r="X61" i="8"/>
  <c r="U61" i="8"/>
  <c r="T61" i="8"/>
  <c r="S61" i="8"/>
  <c r="Z60" i="8"/>
  <c r="Y60" i="8"/>
  <c r="X60" i="8"/>
  <c r="U60" i="8"/>
  <c r="T60" i="8"/>
  <c r="S60" i="8"/>
  <c r="Z59" i="8"/>
  <c r="Y59" i="8"/>
  <c r="X59" i="8"/>
  <c r="U59" i="8"/>
  <c r="T59" i="8"/>
  <c r="S59" i="8"/>
  <c r="Z58" i="8"/>
  <c r="Y58" i="8"/>
  <c r="X58" i="8"/>
  <c r="U58" i="8"/>
  <c r="T58" i="8"/>
  <c r="S58" i="8"/>
  <c r="Z57" i="8"/>
  <c r="Y57" i="8"/>
  <c r="X57" i="8"/>
  <c r="U57" i="8"/>
  <c r="T57" i="8"/>
  <c r="S57" i="8"/>
  <c r="Z56" i="8"/>
  <c r="Y56" i="8"/>
  <c r="X56" i="8"/>
  <c r="U56" i="8"/>
  <c r="T56" i="8"/>
  <c r="S56" i="8"/>
  <c r="Z55" i="8"/>
  <c r="Y55" i="8"/>
  <c r="X55" i="8"/>
  <c r="U55" i="8"/>
  <c r="T55" i="8"/>
  <c r="S55" i="8"/>
  <c r="Z54" i="8"/>
  <c r="Y54" i="8"/>
  <c r="X54" i="8"/>
  <c r="U54" i="8"/>
  <c r="T54" i="8"/>
  <c r="S54" i="8"/>
  <c r="Z53" i="8"/>
  <c r="Y53" i="8"/>
  <c r="X53" i="8"/>
  <c r="U53" i="8"/>
  <c r="T53" i="8"/>
  <c r="S53" i="8"/>
  <c r="Z52" i="8"/>
  <c r="Y52" i="8"/>
  <c r="X52" i="8"/>
  <c r="U52" i="8"/>
  <c r="T52" i="8"/>
  <c r="S52" i="8"/>
  <c r="Z51" i="8"/>
  <c r="Y51" i="8"/>
  <c r="X51" i="8"/>
  <c r="U51" i="8"/>
  <c r="T51" i="8"/>
  <c r="S51" i="8"/>
  <c r="Z50" i="8"/>
  <c r="Y50" i="8"/>
  <c r="X50" i="8"/>
  <c r="U50" i="8"/>
  <c r="T50" i="8"/>
  <c r="S50" i="8"/>
  <c r="Z49" i="8"/>
  <c r="Y49" i="8"/>
  <c r="X49" i="8"/>
  <c r="U49" i="8"/>
  <c r="T49" i="8"/>
  <c r="S49" i="8"/>
  <c r="Z48" i="8"/>
  <c r="Y48" i="8"/>
  <c r="X48" i="8"/>
  <c r="U48" i="8"/>
  <c r="T48" i="8"/>
  <c r="S48" i="8"/>
  <c r="I48" i="8"/>
  <c r="G48" i="8"/>
  <c r="E48" i="8"/>
  <c r="Z47" i="8"/>
  <c r="Y47" i="8"/>
  <c r="X47" i="8"/>
  <c r="U47" i="8"/>
  <c r="T47" i="8"/>
  <c r="S47" i="8"/>
  <c r="Z46" i="8"/>
  <c r="Y46" i="8"/>
  <c r="X46" i="8"/>
  <c r="U46" i="8"/>
  <c r="T46" i="8"/>
  <c r="S46" i="8"/>
  <c r="Z45" i="8"/>
  <c r="Y45" i="8"/>
  <c r="X45" i="8"/>
  <c r="U45" i="8"/>
  <c r="T45" i="8"/>
  <c r="S45" i="8"/>
  <c r="Z44" i="8"/>
  <c r="Y44" i="8"/>
  <c r="X44" i="8"/>
  <c r="U44" i="8"/>
  <c r="T44" i="8"/>
  <c r="S44" i="8"/>
  <c r="Z43" i="8"/>
  <c r="Y43" i="8"/>
  <c r="X43" i="8"/>
  <c r="U43" i="8"/>
  <c r="T43" i="8"/>
  <c r="S43" i="8"/>
  <c r="Z42" i="8"/>
  <c r="Y42" i="8"/>
  <c r="X42" i="8"/>
  <c r="U42" i="8"/>
  <c r="T42" i="8"/>
  <c r="S42" i="8"/>
  <c r="Z41" i="8"/>
  <c r="Y41" i="8"/>
  <c r="X41" i="8"/>
  <c r="U41" i="8"/>
  <c r="T41" i="8"/>
  <c r="S41" i="8"/>
  <c r="Z40" i="8"/>
  <c r="Y40" i="8"/>
  <c r="X40" i="8"/>
  <c r="U40" i="8"/>
  <c r="T40" i="8"/>
  <c r="S40" i="8"/>
  <c r="Z39" i="8"/>
  <c r="Y39" i="8"/>
  <c r="X39" i="8"/>
  <c r="U39" i="8"/>
  <c r="T39" i="8"/>
  <c r="S39" i="8"/>
  <c r="Z38" i="8"/>
  <c r="Y38" i="8"/>
  <c r="X38" i="8"/>
  <c r="U38" i="8"/>
  <c r="T38" i="8"/>
  <c r="S38" i="8"/>
  <c r="Z37" i="8"/>
  <c r="Y37" i="8"/>
  <c r="X37" i="8"/>
  <c r="U37" i="8"/>
  <c r="T37" i="8"/>
  <c r="S37" i="8"/>
  <c r="Z36" i="8"/>
  <c r="Y36" i="8"/>
  <c r="X36" i="8"/>
  <c r="U36" i="8"/>
  <c r="T36" i="8"/>
  <c r="S36" i="8"/>
  <c r="Z35" i="8"/>
  <c r="Y35" i="8"/>
  <c r="X35" i="8"/>
  <c r="U35" i="8"/>
  <c r="T35" i="8"/>
  <c r="S35" i="8"/>
  <c r="Z34" i="8"/>
  <c r="Y34" i="8"/>
  <c r="X34" i="8"/>
  <c r="U34" i="8"/>
  <c r="T34" i="8"/>
  <c r="S34" i="8"/>
  <c r="I34" i="8"/>
  <c r="G34" i="8"/>
  <c r="E34" i="8"/>
  <c r="Z33" i="8"/>
  <c r="Y33" i="8"/>
  <c r="X33" i="8"/>
  <c r="U33" i="8"/>
  <c r="T33" i="8"/>
  <c r="S33" i="8"/>
  <c r="Z32" i="8"/>
  <c r="Y32" i="8"/>
  <c r="X32" i="8"/>
  <c r="U32" i="8"/>
  <c r="T32" i="8"/>
  <c r="S32" i="8"/>
  <c r="Z31" i="8"/>
  <c r="Y31" i="8"/>
  <c r="X31" i="8"/>
  <c r="U31" i="8"/>
  <c r="T31" i="8"/>
  <c r="S31" i="8"/>
  <c r="Z30" i="8"/>
  <c r="Y30" i="8"/>
  <c r="X30" i="8"/>
  <c r="U30" i="8"/>
  <c r="T30" i="8"/>
  <c r="S30" i="8"/>
  <c r="Z29" i="8"/>
  <c r="Y29" i="8"/>
  <c r="X29" i="8"/>
  <c r="U29" i="8"/>
  <c r="T29" i="8"/>
  <c r="S29" i="8"/>
  <c r="Z28" i="8"/>
  <c r="Y28" i="8"/>
  <c r="X28" i="8"/>
  <c r="U28" i="8"/>
  <c r="T28" i="8"/>
  <c r="S28" i="8"/>
  <c r="Z27" i="8"/>
  <c r="Y27" i="8"/>
  <c r="X27" i="8"/>
  <c r="U27" i="8"/>
  <c r="T27" i="8"/>
  <c r="S27" i="8"/>
  <c r="Z26" i="8"/>
  <c r="Y26" i="8"/>
  <c r="X26" i="8"/>
  <c r="U26" i="8"/>
  <c r="T26" i="8"/>
  <c r="S26" i="8"/>
  <c r="Z25" i="8"/>
  <c r="Y25" i="8"/>
  <c r="X25" i="8"/>
  <c r="U25" i="8"/>
  <c r="T25" i="8"/>
  <c r="S25" i="8"/>
  <c r="Z24" i="8"/>
  <c r="Y24" i="8"/>
  <c r="X24" i="8"/>
  <c r="U24" i="8"/>
  <c r="T24" i="8"/>
  <c r="S24" i="8"/>
  <c r="Z23" i="8"/>
  <c r="Y23" i="8"/>
  <c r="X23" i="8"/>
  <c r="U23" i="8"/>
  <c r="T23" i="8"/>
  <c r="S23" i="8"/>
  <c r="AI30" i="8"/>
  <c r="Z22" i="8"/>
  <c r="Y22" i="8"/>
  <c r="X22" i="8"/>
  <c r="U22" i="8"/>
  <c r="T22" i="8"/>
  <c r="S22" i="8"/>
  <c r="AI29" i="8"/>
  <c r="Z21" i="8"/>
  <c r="Y21" i="8"/>
  <c r="X21" i="8"/>
  <c r="U21" i="8"/>
  <c r="T21" i="8"/>
  <c r="S21" i="8"/>
  <c r="AI28" i="8"/>
  <c r="Z20" i="8"/>
  <c r="Y20" i="8"/>
  <c r="X20" i="8"/>
  <c r="U20" i="8"/>
  <c r="T20" i="8"/>
  <c r="I20" i="8"/>
  <c r="G20" i="8"/>
  <c r="E20" i="8"/>
  <c r="AI27" i="8"/>
  <c r="Z19" i="8"/>
  <c r="Y19" i="8"/>
  <c r="X19" i="8"/>
  <c r="U19" i="8"/>
  <c r="T19" i="8"/>
  <c r="AI26" i="8"/>
  <c r="Z18" i="8"/>
  <c r="Y18" i="8"/>
  <c r="X18" i="8"/>
  <c r="U18" i="8"/>
  <c r="T18" i="8"/>
  <c r="AI25" i="8"/>
  <c r="Z17" i="8"/>
  <c r="Y17" i="8"/>
  <c r="X17" i="8"/>
  <c r="U17" i="8"/>
  <c r="T17" i="8"/>
  <c r="AI16" i="8"/>
  <c r="Z16" i="8"/>
  <c r="Y16" i="8"/>
  <c r="X16" i="8"/>
  <c r="U16" i="8"/>
  <c r="T16" i="8"/>
  <c r="AI15" i="8"/>
  <c r="Z15" i="8"/>
  <c r="Y15" i="8"/>
  <c r="X15" i="8"/>
  <c r="U15" i="8"/>
  <c r="T15" i="8"/>
  <c r="AI14" i="8"/>
  <c r="Z14" i="8"/>
  <c r="Y14" i="8"/>
  <c r="X14" i="8"/>
  <c r="U14" i="8"/>
  <c r="T14" i="8"/>
  <c r="AI13" i="8"/>
  <c r="Z13" i="8"/>
  <c r="Y13" i="8"/>
  <c r="X13" i="8"/>
  <c r="U13" i="8"/>
  <c r="T13" i="8"/>
  <c r="AI12" i="8"/>
  <c r="Z12" i="8"/>
  <c r="Y12" i="8"/>
  <c r="X12" i="8"/>
  <c r="U12" i="8"/>
  <c r="T12" i="8"/>
  <c r="AI11" i="8"/>
  <c r="Z11" i="8"/>
  <c r="Y11" i="8"/>
  <c r="X11" i="8"/>
  <c r="U11" i="8"/>
  <c r="T11" i="8"/>
  <c r="Z10" i="8"/>
  <c r="Y10" i="8"/>
  <c r="X10" i="8"/>
  <c r="U10" i="8"/>
  <c r="T10" i="8"/>
  <c r="Z9" i="8"/>
  <c r="Y9" i="8"/>
  <c r="X9" i="8"/>
  <c r="U9" i="8"/>
  <c r="T9" i="8"/>
  <c r="W82" i="5" l="1"/>
  <c r="W94" i="5"/>
  <c r="W98" i="5"/>
  <c r="W97" i="5"/>
  <c r="W84" i="5"/>
  <c r="W86" i="5"/>
  <c r="W88" i="5"/>
  <c r="W90" i="5"/>
  <c r="W92" i="5"/>
  <c r="W96" i="5"/>
  <c r="AO83" i="5"/>
  <c r="AO85" i="5"/>
  <c r="AO87" i="5"/>
  <c r="AO89" i="5"/>
  <c r="AO91" i="5"/>
  <c r="AO93" i="5"/>
  <c r="AO86" i="5"/>
  <c r="AO88" i="5"/>
  <c r="AO90" i="5"/>
  <c r="AO82" i="5"/>
  <c r="AO84" i="5"/>
  <c r="AO92" i="5"/>
  <c r="AF48" i="8"/>
  <c r="AF18" i="8" s="1"/>
  <c r="AF17" i="8"/>
  <c r="AF61" i="8"/>
  <c r="AF32" i="8" s="1"/>
  <c r="AF31" i="8"/>
  <c r="AG61" i="8"/>
  <c r="AG32" i="8" s="1"/>
  <c r="AG31" i="8"/>
  <c r="AE61" i="8"/>
  <c r="AE32" i="8" s="1"/>
  <c r="AE31" i="8"/>
  <c r="V18" i="8"/>
  <c r="V10" i="8"/>
  <c r="AA10" i="8"/>
  <c r="V14" i="8"/>
  <c r="V16" i="8"/>
  <c r="V17" i="8"/>
  <c r="AA17" i="8"/>
  <c r="V20" i="8"/>
  <c r="AA20" i="8"/>
  <c r="AA22" i="8"/>
  <c r="AA23" i="8"/>
  <c r="AA24" i="8"/>
  <c r="V26" i="8"/>
  <c r="V27" i="8"/>
  <c r="V28" i="8"/>
  <c r="AA29" i="8"/>
  <c r="V12" i="8"/>
  <c r="V13" i="8"/>
  <c r="AA13" i="8"/>
  <c r="V11" i="8"/>
  <c r="AA11" i="8"/>
  <c r="V15" i="8"/>
  <c r="AA15" i="8"/>
  <c r="V19" i="8"/>
  <c r="AA19" i="8"/>
  <c r="V30" i="8"/>
  <c r="AA31" i="8"/>
  <c r="V32" i="8"/>
  <c r="AA34" i="8"/>
  <c r="AA35" i="8"/>
  <c r="AA37" i="8"/>
  <c r="V39" i="8"/>
  <c r="V40" i="8"/>
  <c r="V41" i="8"/>
  <c r="V42" i="8"/>
  <c r="V43" i="8"/>
  <c r="V44" i="8"/>
  <c r="V46" i="8"/>
  <c r="V47" i="8"/>
  <c r="V48" i="8"/>
  <c r="V49" i="8"/>
  <c r="V50" i="8"/>
  <c r="V51" i="8"/>
  <c r="V52" i="8"/>
  <c r="V53" i="8"/>
  <c r="V54" i="8"/>
  <c r="V55" i="8"/>
  <c r="AA56" i="8"/>
  <c r="AA57" i="8"/>
  <c r="AA58" i="8"/>
  <c r="AA59" i="8"/>
  <c r="AA60" i="8"/>
  <c r="AA61" i="8"/>
  <c r="V63" i="8"/>
  <c r="V64" i="8"/>
  <c r="V65" i="8"/>
  <c r="V66" i="8"/>
  <c r="V67" i="8"/>
  <c r="V68" i="8"/>
  <c r="V70" i="8"/>
  <c r="V71" i="8"/>
  <c r="V72" i="8"/>
  <c r="V73" i="8"/>
  <c r="V74" i="8"/>
  <c r="V75" i="8"/>
  <c r="V76" i="8"/>
  <c r="V77" i="8"/>
  <c r="V78" i="8"/>
  <c r="V79" i="8"/>
  <c r="V80" i="8"/>
  <c r="AA80" i="8"/>
  <c r="V45" i="8"/>
  <c r="V69" i="8"/>
  <c r="V34" i="8"/>
  <c r="AA12" i="8"/>
  <c r="AA14" i="8"/>
  <c r="AA16" i="8"/>
  <c r="AA18" i="8"/>
  <c r="V22" i="8"/>
  <c r="V23" i="8"/>
  <c r="V24" i="8"/>
  <c r="V25" i="8"/>
  <c r="AA25" i="8"/>
  <c r="AA26" i="8"/>
  <c r="AA27" i="8"/>
  <c r="AA28" i="8"/>
  <c r="V29" i="8"/>
  <c r="AA30" i="8"/>
  <c r="V31" i="8"/>
  <c r="AA32" i="8"/>
  <c r="V33" i="8"/>
  <c r="V35" i="8"/>
  <c r="V36" i="8"/>
  <c r="AA36" i="8"/>
  <c r="V37" i="8"/>
  <c r="V38" i="8"/>
  <c r="AA38" i="8"/>
  <c r="AA39" i="8"/>
  <c r="AA40" i="8"/>
  <c r="AA41" i="8"/>
  <c r="AA42" i="8"/>
  <c r="AA43" i="8"/>
  <c r="AA44" i="8"/>
  <c r="AA45" i="8"/>
  <c r="AA46" i="8"/>
  <c r="AA47" i="8"/>
  <c r="AA48" i="8"/>
  <c r="AA49" i="8"/>
  <c r="AA50" i="8"/>
  <c r="AA51" i="8"/>
  <c r="AA52" i="8"/>
  <c r="AA53" i="8"/>
  <c r="AA54" i="8"/>
  <c r="AA55" i="8"/>
  <c r="V56" i="8"/>
  <c r="V57" i="8"/>
  <c r="V58" i="8"/>
  <c r="V59" i="8"/>
  <c r="V60" i="8"/>
  <c r="V61" i="8"/>
  <c r="V62" i="8"/>
  <c r="AA62" i="8"/>
  <c r="AA63" i="8"/>
  <c r="AA64" i="8"/>
  <c r="AA65" i="8"/>
  <c r="AA66" i="8"/>
  <c r="AA67" i="8"/>
  <c r="AA68" i="8"/>
  <c r="AA69" i="8"/>
  <c r="AA70" i="8"/>
  <c r="AA71" i="8"/>
  <c r="AA72" i="8"/>
  <c r="AA73" i="8"/>
  <c r="AA74" i="8"/>
  <c r="AA75" i="8"/>
  <c r="AA76" i="8"/>
  <c r="AA77" i="8"/>
  <c r="AA78" i="8"/>
  <c r="AA79" i="8"/>
  <c r="V9" i="8"/>
  <c r="AA9" i="8"/>
  <c r="V21" i="8"/>
  <c r="AA21" i="8"/>
  <c r="AA33" i="8"/>
  <c r="AO9" i="5" l="1"/>
  <c r="AM95" i="5" l="1"/>
  <c r="AN95" i="5"/>
  <c r="AM96" i="5"/>
  <c r="AN96" i="5"/>
  <c r="AM97" i="5"/>
  <c r="AN97" i="5"/>
  <c r="AM98" i="5"/>
  <c r="AN98" i="5"/>
  <c r="AM99" i="5"/>
  <c r="AN99" i="5"/>
  <c r="AM100" i="5"/>
  <c r="AN100" i="5"/>
  <c r="AM101" i="5"/>
  <c r="AN101" i="5"/>
  <c r="AM102" i="5"/>
  <c r="AN102" i="5"/>
  <c r="AM103" i="5"/>
  <c r="AN103" i="5"/>
  <c r="AM104" i="5"/>
  <c r="AN104" i="5"/>
  <c r="AM105" i="5"/>
  <c r="AN105" i="5"/>
  <c r="AM106" i="5"/>
  <c r="AN106" i="5"/>
  <c r="AM107" i="5"/>
  <c r="AN107" i="5"/>
  <c r="AM108" i="5"/>
  <c r="AN108" i="5"/>
  <c r="AM109" i="5"/>
  <c r="AN109" i="5"/>
  <c r="AM110" i="5"/>
  <c r="AN110" i="5"/>
  <c r="AM111" i="5"/>
  <c r="AN111" i="5"/>
  <c r="AM112" i="5"/>
  <c r="AN112" i="5"/>
  <c r="AM113" i="5"/>
  <c r="AN113" i="5"/>
  <c r="AM114" i="5"/>
  <c r="AN114" i="5"/>
  <c r="AM115" i="5"/>
  <c r="AN115" i="5"/>
  <c r="AM116" i="5"/>
  <c r="AN116" i="5"/>
  <c r="AM117" i="5"/>
  <c r="AN117" i="5"/>
  <c r="AM118" i="5"/>
  <c r="AN118" i="5"/>
  <c r="AM119" i="5"/>
  <c r="AN119" i="5"/>
  <c r="AM120" i="5"/>
  <c r="AN120" i="5"/>
  <c r="AM121" i="5"/>
  <c r="AN121" i="5"/>
  <c r="AM122" i="5"/>
  <c r="AN122" i="5"/>
  <c r="AM123" i="5"/>
  <c r="AN123" i="5"/>
  <c r="AM124" i="5"/>
  <c r="AN124" i="5"/>
  <c r="AM125" i="5"/>
  <c r="AN125" i="5"/>
  <c r="AM126" i="5"/>
  <c r="AN126" i="5"/>
  <c r="AM127" i="5"/>
  <c r="AN127" i="5"/>
  <c r="AM128" i="5"/>
  <c r="AN128" i="5"/>
  <c r="AM129" i="5"/>
  <c r="AN129" i="5"/>
  <c r="AM130" i="5"/>
  <c r="AN130" i="5"/>
  <c r="AM131" i="5"/>
  <c r="AN131" i="5"/>
  <c r="AM132" i="5"/>
  <c r="AN132" i="5"/>
  <c r="AM133" i="5"/>
  <c r="AN133" i="5"/>
  <c r="AM134" i="5"/>
  <c r="AN134" i="5"/>
  <c r="AM135" i="5"/>
  <c r="AN135" i="5"/>
  <c r="AM136" i="5"/>
  <c r="AN136" i="5"/>
  <c r="AM137" i="5"/>
  <c r="AN137" i="5"/>
  <c r="AM138" i="5"/>
  <c r="AN138" i="5"/>
  <c r="AM139" i="5"/>
  <c r="AN139" i="5"/>
  <c r="AM140" i="5"/>
  <c r="AN140" i="5"/>
  <c r="AM141" i="5"/>
  <c r="AN141" i="5"/>
  <c r="AM142" i="5"/>
  <c r="AN142" i="5"/>
  <c r="AM143" i="5"/>
  <c r="AN143" i="5"/>
  <c r="AM144" i="5"/>
  <c r="AN144" i="5"/>
  <c r="AM145" i="5"/>
  <c r="AN145" i="5"/>
  <c r="AM146" i="5"/>
  <c r="AN146" i="5"/>
  <c r="AM147" i="5"/>
  <c r="AN147" i="5"/>
  <c r="AM148" i="5"/>
  <c r="AN148" i="5"/>
  <c r="AM149" i="5"/>
  <c r="AN149" i="5"/>
  <c r="AM150" i="5"/>
  <c r="AN150" i="5"/>
  <c r="AM151" i="5"/>
  <c r="AN151" i="5"/>
  <c r="AM152" i="5"/>
  <c r="AN152" i="5"/>
  <c r="AM153" i="5"/>
  <c r="AN153" i="5"/>
  <c r="AM154" i="5"/>
  <c r="AN154" i="5"/>
  <c r="AM155" i="5"/>
  <c r="AN155" i="5"/>
  <c r="AM156" i="5"/>
  <c r="AN156" i="5"/>
  <c r="AM157" i="5"/>
  <c r="AN157" i="5"/>
  <c r="AM158" i="5"/>
  <c r="AN158" i="5"/>
  <c r="AM159" i="5"/>
  <c r="AN159" i="5"/>
  <c r="AM160" i="5"/>
  <c r="AN160" i="5"/>
  <c r="AM161" i="5"/>
  <c r="AN161" i="5"/>
  <c r="AM162" i="5"/>
  <c r="AN162" i="5"/>
  <c r="AM163" i="5"/>
  <c r="AN163" i="5"/>
  <c r="AM164" i="5"/>
  <c r="AN164" i="5"/>
  <c r="AM165" i="5"/>
  <c r="AN165" i="5"/>
  <c r="AM166" i="5"/>
  <c r="AN166" i="5"/>
  <c r="AM167" i="5"/>
  <c r="AN167" i="5"/>
  <c r="AM168" i="5"/>
  <c r="AN168" i="5"/>
  <c r="AM169" i="5"/>
  <c r="AN169" i="5"/>
  <c r="AM170" i="5"/>
  <c r="AN170" i="5"/>
  <c r="AM171" i="5"/>
  <c r="AN171" i="5"/>
  <c r="AM172" i="5"/>
  <c r="AN172" i="5"/>
  <c r="AM173" i="5"/>
  <c r="AN173" i="5"/>
  <c r="AM174" i="5"/>
  <c r="AN174" i="5"/>
  <c r="AM175" i="5"/>
  <c r="AN175" i="5"/>
  <c r="AM176" i="5"/>
  <c r="AN176" i="5"/>
  <c r="AM177" i="5"/>
  <c r="AN177" i="5"/>
  <c r="AN94" i="5"/>
  <c r="AM94" i="5"/>
  <c r="AO81" i="5"/>
  <c r="AL79" i="5"/>
  <c r="AL97" i="5" l="1"/>
  <c r="AL93" i="5"/>
  <c r="AL92" i="5"/>
  <c r="AL91" i="5"/>
  <c r="AL90" i="5"/>
  <c r="AL89" i="5"/>
  <c r="AL88" i="5"/>
  <c r="AL87" i="5"/>
  <c r="AL86" i="5"/>
  <c r="AL85" i="5"/>
  <c r="AL84" i="5"/>
  <c r="AL83" i="5"/>
  <c r="AL82" i="5"/>
  <c r="AO157" i="5"/>
  <c r="AO99" i="5"/>
  <c r="AO95" i="5"/>
  <c r="AO100" i="5"/>
  <c r="AO161" i="5"/>
  <c r="AO159" i="5"/>
  <c r="AO156" i="5"/>
  <c r="AO130" i="5"/>
  <c r="AO116" i="5"/>
  <c r="AO108" i="5"/>
  <c r="AO104" i="5"/>
  <c r="AO102" i="5"/>
  <c r="AO98" i="5"/>
  <c r="AO96" i="5"/>
  <c r="AO133" i="5"/>
  <c r="AO121" i="5"/>
  <c r="AO149" i="5"/>
  <c r="AO141" i="5"/>
  <c r="AO137" i="5"/>
  <c r="AO135" i="5"/>
  <c r="AO125" i="5"/>
  <c r="AO123" i="5"/>
  <c r="AO176" i="5"/>
  <c r="AO172" i="5"/>
  <c r="AO168" i="5"/>
  <c r="AO164" i="5"/>
  <c r="AO153" i="5"/>
  <c r="AO151" i="5"/>
  <c r="AO146" i="5"/>
  <c r="AO112" i="5"/>
  <c r="AO110" i="5"/>
  <c r="AO107" i="5"/>
  <c r="AO175" i="5"/>
  <c r="AO171" i="5"/>
  <c r="AO167" i="5"/>
  <c r="AO163" i="5"/>
  <c r="AO160" i="5"/>
  <c r="AO155" i="5"/>
  <c r="AO152" i="5"/>
  <c r="AO145" i="5"/>
  <c r="AO138" i="5"/>
  <c r="AO128" i="5"/>
  <c r="AO126" i="5"/>
  <c r="AO114" i="5"/>
  <c r="AO106" i="5"/>
  <c r="AO103" i="5"/>
  <c r="AO97" i="5"/>
  <c r="AO177" i="5"/>
  <c r="AO169" i="5"/>
  <c r="AO165" i="5"/>
  <c r="AO173" i="5"/>
  <c r="AO154" i="5"/>
  <c r="AO150" i="5"/>
  <c r="AO147" i="5"/>
  <c r="AO142" i="5"/>
  <c r="AO139" i="5"/>
  <c r="AO134" i="5"/>
  <c r="AO131" i="5"/>
  <c r="AO127" i="5"/>
  <c r="AO122" i="5"/>
  <c r="AO117" i="5"/>
  <c r="AO113" i="5"/>
  <c r="AO105" i="5"/>
  <c r="AL94" i="5"/>
  <c r="AL177" i="5"/>
  <c r="AL176" i="5"/>
  <c r="AL173" i="5"/>
  <c r="AL172" i="5"/>
  <c r="AL169" i="5"/>
  <c r="AL168" i="5"/>
  <c r="AL165" i="5"/>
  <c r="AL164" i="5"/>
  <c r="AL161" i="5"/>
  <c r="AL160" i="5"/>
  <c r="AL157" i="5"/>
  <c r="AL156" i="5"/>
  <c r="AL153" i="5"/>
  <c r="AL152" i="5"/>
  <c r="AL149" i="5"/>
  <c r="AL148" i="5"/>
  <c r="AL147" i="5"/>
  <c r="AL146" i="5"/>
  <c r="AL141" i="5"/>
  <c r="AL140" i="5"/>
  <c r="AL139" i="5"/>
  <c r="AL138" i="5"/>
  <c r="AL133" i="5"/>
  <c r="AL132" i="5"/>
  <c r="AL131" i="5"/>
  <c r="AL128" i="5"/>
  <c r="AL127" i="5"/>
  <c r="AL126" i="5"/>
  <c r="AL121" i="5"/>
  <c r="AL120" i="5"/>
  <c r="AL119" i="5"/>
  <c r="AO118" i="5"/>
  <c r="AL118" i="5"/>
  <c r="AL117" i="5"/>
  <c r="AL114" i="5"/>
  <c r="AL113" i="5"/>
  <c r="AL110" i="5"/>
  <c r="AO109" i="5"/>
  <c r="AL109" i="5"/>
  <c r="AL106" i="5"/>
  <c r="AL105" i="5"/>
  <c r="AL102" i="5"/>
  <c r="AO101" i="5"/>
  <c r="AL101" i="5"/>
  <c r="AL99" i="5"/>
  <c r="AL98" i="5"/>
  <c r="AL96" i="5"/>
  <c r="AL95" i="5"/>
  <c r="AL175" i="5"/>
  <c r="AO174" i="5"/>
  <c r="AL174" i="5"/>
  <c r="AL171" i="5"/>
  <c r="AO170" i="5"/>
  <c r="AL170" i="5"/>
  <c r="AL167" i="5"/>
  <c r="AO166" i="5"/>
  <c r="AL166" i="5"/>
  <c r="AL163" i="5"/>
  <c r="AO162" i="5"/>
  <c r="AL162" i="5"/>
  <c r="AL159" i="5"/>
  <c r="AO158" i="5"/>
  <c r="AL158" i="5"/>
  <c r="AL155" i="5"/>
  <c r="AL154" i="5"/>
  <c r="AL151" i="5"/>
  <c r="AL150" i="5"/>
  <c r="AL145" i="5"/>
  <c r="AL144" i="5"/>
  <c r="AO143" i="5"/>
  <c r="AL143" i="5"/>
  <c r="AL142" i="5"/>
  <c r="AL137" i="5"/>
  <c r="AL136" i="5"/>
  <c r="AL135" i="5"/>
  <c r="AL134" i="5"/>
  <c r="AL130" i="5"/>
  <c r="AL129" i="5"/>
  <c r="AL125" i="5"/>
  <c r="AL124" i="5"/>
  <c r="AL123" i="5"/>
  <c r="AL122" i="5"/>
  <c r="AL116" i="5"/>
  <c r="AO115" i="5"/>
  <c r="AL115" i="5"/>
  <c r="AL112" i="5"/>
  <c r="AO111" i="5"/>
  <c r="AL111" i="5"/>
  <c r="AL108" i="5"/>
  <c r="AL107" i="5"/>
  <c r="AL104" i="5"/>
  <c r="AL103" i="5"/>
  <c r="AL100" i="5"/>
  <c r="AO129" i="5"/>
  <c r="AO124" i="5"/>
  <c r="AO120" i="5"/>
  <c r="AO119" i="5"/>
  <c r="AO148" i="5"/>
  <c r="AO144" i="5"/>
  <c r="AO140" i="5"/>
  <c r="AO136" i="5"/>
  <c r="AO132" i="5"/>
  <c r="AO94" i="5"/>
  <c r="T151" i="5" l="1"/>
  <c r="T149" i="5"/>
  <c r="T147" i="5"/>
  <c r="T145" i="5"/>
  <c r="T143" i="5"/>
  <c r="T152" i="5"/>
  <c r="T150" i="5"/>
  <c r="T148" i="5"/>
  <c r="T146" i="5"/>
  <c r="T144" i="5"/>
  <c r="T142" i="5"/>
  <c r="T153" i="5"/>
  <c r="T102" i="5"/>
  <c r="T104" i="5"/>
  <c r="T106" i="5"/>
  <c r="T108" i="5"/>
  <c r="T116" i="5"/>
  <c r="T118" i="5"/>
  <c r="T120" i="5"/>
  <c r="T122" i="5"/>
  <c r="T126" i="5"/>
  <c r="T130" i="5"/>
  <c r="T132" i="5"/>
  <c r="T134" i="5"/>
  <c r="T136" i="5"/>
  <c r="T138" i="5"/>
  <c r="T140" i="5"/>
  <c r="T99" i="5"/>
  <c r="T103" i="5"/>
  <c r="T105" i="5"/>
  <c r="T107" i="5"/>
  <c r="T115" i="5"/>
  <c r="T117" i="5"/>
  <c r="T119" i="5"/>
  <c r="T121" i="5"/>
  <c r="T123" i="5"/>
  <c r="T131" i="5"/>
  <c r="T133" i="5"/>
  <c r="T135" i="5"/>
  <c r="T137" i="5"/>
  <c r="T139" i="5"/>
  <c r="T141" i="5"/>
  <c r="Q143" i="5"/>
  <c r="Q144" i="5"/>
  <c r="Q145" i="5"/>
  <c r="Q146" i="5"/>
  <c r="Q147" i="5"/>
  <c r="Q148" i="5"/>
  <c r="Q149" i="5"/>
  <c r="Q150" i="5"/>
  <c r="Q151" i="5"/>
  <c r="Q152" i="5"/>
  <c r="Q153" i="5"/>
  <c r="Q142" i="5"/>
  <c r="Q128" i="5"/>
  <c r="Q127" i="5"/>
  <c r="Q125" i="5"/>
  <c r="Q114" i="5"/>
  <c r="Q113" i="5"/>
  <c r="Q112" i="5"/>
  <c r="Q110" i="5"/>
  <c r="Q111" i="5"/>
  <c r="Q109" i="5"/>
  <c r="Q129" i="5"/>
  <c r="Q126" i="5"/>
  <c r="Q124" i="5"/>
  <c r="Q123" i="5"/>
  <c r="Q122" i="5"/>
  <c r="Q121" i="5"/>
  <c r="Q120" i="5"/>
  <c r="Q119" i="5"/>
  <c r="Q118" i="5"/>
  <c r="Q117" i="5"/>
  <c r="Q116" i="5"/>
  <c r="Q115" i="5"/>
  <c r="Q108" i="5"/>
  <c r="Q107" i="5"/>
  <c r="Q106" i="5"/>
  <c r="Q105" i="5"/>
  <c r="Q104" i="5"/>
  <c r="Q103" i="5"/>
  <c r="Q102" i="5"/>
  <c r="Q99" i="5"/>
  <c r="T129" i="5" l="1"/>
  <c r="T128" i="5"/>
  <c r="T127" i="5"/>
  <c r="T125" i="5"/>
  <c r="T124" i="5"/>
  <c r="T114" i="5"/>
  <c r="T113" i="5"/>
  <c r="T112" i="5"/>
  <c r="T111" i="5"/>
  <c r="T110" i="5"/>
  <c r="T109" i="5"/>
  <c r="L129" i="5"/>
  <c r="L127" i="5"/>
  <c r="L113" i="5"/>
  <c r="L111" i="5"/>
  <c r="L109" i="5"/>
  <c r="G125" i="5"/>
  <c r="G114" i="5"/>
  <c r="G112" i="5"/>
  <c r="G110" i="5"/>
  <c r="L153" i="5"/>
  <c r="W153" i="5" s="1"/>
  <c r="L152" i="5"/>
  <c r="L151" i="5"/>
  <c r="L150" i="5"/>
  <c r="L149" i="5"/>
  <c r="L148" i="5"/>
  <c r="L147" i="5"/>
  <c r="L146" i="5"/>
  <c r="L145" i="5"/>
  <c r="L144" i="5"/>
  <c r="L143" i="5"/>
  <c r="L142" i="5"/>
  <c r="L141" i="5"/>
  <c r="L140" i="5"/>
  <c r="L139" i="5"/>
  <c r="L138" i="5"/>
  <c r="L137" i="5"/>
  <c r="L136" i="5"/>
  <c r="L135" i="5"/>
  <c r="L134" i="5"/>
  <c r="L133" i="5"/>
  <c r="L132" i="5"/>
  <c r="L131" i="5"/>
  <c r="L128" i="5"/>
  <c r="L126" i="5"/>
  <c r="L125" i="5"/>
  <c r="L124" i="5"/>
  <c r="L123" i="5"/>
  <c r="L122" i="5"/>
  <c r="L121" i="5"/>
  <c r="L120" i="5"/>
  <c r="L119" i="5"/>
  <c r="L118" i="5"/>
  <c r="L117" i="5"/>
  <c r="L116" i="5"/>
  <c r="L115" i="5"/>
  <c r="L114" i="5"/>
  <c r="L112" i="5"/>
  <c r="L110" i="5"/>
  <c r="L108" i="5"/>
  <c r="L107" i="5"/>
  <c r="L106" i="5"/>
  <c r="L105" i="5"/>
  <c r="L104" i="5"/>
  <c r="L103" i="5"/>
  <c r="L102" i="5"/>
  <c r="L101" i="5"/>
  <c r="L100" i="5"/>
  <c r="L99" i="5"/>
  <c r="W99" i="5" s="1"/>
  <c r="G152" i="5"/>
  <c r="W152" i="5" s="1"/>
  <c r="G151" i="5"/>
  <c r="W151" i="5" s="1"/>
  <c r="G150" i="5"/>
  <c r="W150" i="5" s="1"/>
  <c r="G149" i="5"/>
  <c r="W149" i="5" s="1"/>
  <c r="G148" i="5"/>
  <c r="W148" i="5" s="1"/>
  <c r="G147" i="5"/>
  <c r="W147" i="5" s="1"/>
  <c r="G146" i="5"/>
  <c r="W146" i="5" s="1"/>
  <c r="G145" i="5"/>
  <c r="W145" i="5" s="1"/>
  <c r="G144" i="5"/>
  <c r="W144" i="5" s="1"/>
  <c r="G143" i="5"/>
  <c r="W143" i="5" s="1"/>
  <c r="G142" i="5"/>
  <c r="W142" i="5" s="1"/>
  <c r="G141" i="5"/>
  <c r="G140" i="5"/>
  <c r="G139" i="5"/>
  <c r="G138" i="5"/>
  <c r="G137" i="5"/>
  <c r="G136" i="5"/>
  <c r="G135" i="5"/>
  <c r="G134" i="5"/>
  <c r="G133" i="5"/>
  <c r="G132" i="5"/>
  <c r="G131" i="5"/>
  <c r="G129" i="5"/>
  <c r="G128" i="5"/>
  <c r="W128" i="5" s="1"/>
  <c r="G127" i="5"/>
  <c r="G126" i="5"/>
  <c r="W126" i="5" s="1"/>
  <c r="G124" i="5"/>
  <c r="G123" i="5"/>
  <c r="W123" i="5" s="1"/>
  <c r="G122" i="5"/>
  <c r="G121" i="5"/>
  <c r="W121" i="5" s="1"/>
  <c r="G120" i="5"/>
  <c r="G119" i="5"/>
  <c r="W119" i="5" s="1"/>
  <c r="G118" i="5"/>
  <c r="G117" i="5"/>
  <c r="W117" i="5" s="1"/>
  <c r="G116" i="5"/>
  <c r="G115" i="5"/>
  <c r="W115" i="5" s="1"/>
  <c r="G113" i="5"/>
  <c r="G111" i="5"/>
  <c r="G109" i="5"/>
  <c r="G108" i="5"/>
  <c r="W108" i="5" s="1"/>
  <c r="G107" i="5"/>
  <c r="G106" i="5"/>
  <c r="W106" i="5" s="1"/>
  <c r="G105" i="5"/>
  <c r="G104" i="5"/>
  <c r="W104" i="5" s="1"/>
  <c r="G103" i="5"/>
  <c r="G102" i="5"/>
  <c r="W102" i="5" s="1"/>
  <c r="G101" i="5"/>
  <c r="G100" i="5"/>
  <c r="W100" i="5" s="1"/>
  <c r="O153" i="5"/>
  <c r="O152" i="5"/>
  <c r="O151" i="5"/>
  <c r="O150" i="5"/>
  <c r="O149" i="5"/>
  <c r="O148" i="5"/>
  <c r="O147" i="5"/>
  <c r="O146" i="5"/>
  <c r="O145" i="5"/>
  <c r="O144" i="5"/>
  <c r="O143" i="5"/>
  <c r="O142" i="5"/>
  <c r="O141" i="5"/>
  <c r="O140" i="5"/>
  <c r="O139" i="5"/>
  <c r="O138" i="5"/>
  <c r="O137" i="5"/>
  <c r="O136" i="5"/>
  <c r="O135" i="5"/>
  <c r="O134" i="5"/>
  <c r="O133" i="5"/>
  <c r="O132" i="5"/>
  <c r="O131" i="5"/>
  <c r="O130" i="5"/>
  <c r="O129" i="5"/>
  <c r="O128" i="5"/>
  <c r="O127" i="5"/>
  <c r="O126" i="5"/>
  <c r="O125" i="5"/>
  <c r="O124" i="5"/>
  <c r="O123" i="5"/>
  <c r="O122" i="5"/>
  <c r="O121" i="5"/>
  <c r="O120" i="5"/>
  <c r="O119" i="5"/>
  <c r="O118" i="5"/>
  <c r="O117" i="5"/>
  <c r="O116" i="5"/>
  <c r="O115" i="5"/>
  <c r="O114" i="5"/>
  <c r="O113" i="5"/>
  <c r="O112" i="5"/>
  <c r="O111" i="5"/>
  <c r="O110" i="5"/>
  <c r="O109" i="5"/>
  <c r="O108" i="5"/>
  <c r="O107" i="5"/>
  <c r="O106" i="5"/>
  <c r="O105" i="5"/>
  <c r="O104" i="5"/>
  <c r="O103" i="5"/>
  <c r="O102" i="5"/>
  <c r="O101" i="5"/>
  <c r="O100" i="5"/>
  <c r="J153" i="5"/>
  <c r="J152" i="5"/>
  <c r="J151" i="5"/>
  <c r="J150" i="5"/>
  <c r="J149" i="5"/>
  <c r="J148" i="5"/>
  <c r="J147" i="5"/>
  <c r="J146" i="5"/>
  <c r="J145" i="5"/>
  <c r="J144" i="5"/>
  <c r="J143" i="5"/>
  <c r="J142" i="5"/>
  <c r="J141" i="5"/>
  <c r="J140" i="5"/>
  <c r="J139" i="5"/>
  <c r="J138" i="5"/>
  <c r="J137" i="5"/>
  <c r="J136" i="5"/>
  <c r="J135" i="5"/>
  <c r="J134" i="5"/>
  <c r="J133" i="5"/>
  <c r="J132" i="5"/>
  <c r="J131" i="5"/>
  <c r="J130" i="5"/>
  <c r="J129" i="5"/>
  <c r="J128" i="5"/>
  <c r="J127" i="5"/>
  <c r="J126" i="5"/>
  <c r="J125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102" i="5"/>
  <c r="J101" i="5"/>
  <c r="J100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99" i="5"/>
  <c r="W112" i="5" l="1"/>
  <c r="W125" i="5"/>
  <c r="W111" i="5"/>
  <c r="W110" i="5"/>
  <c r="W114" i="5"/>
  <c r="W101" i="5"/>
  <c r="W103" i="5"/>
  <c r="W105" i="5"/>
  <c r="W107" i="5"/>
  <c r="W109" i="5"/>
  <c r="W113" i="5"/>
  <c r="W116" i="5"/>
  <c r="W118" i="5"/>
  <c r="W120" i="5"/>
  <c r="W122" i="5"/>
  <c r="W124" i="5"/>
  <c r="W127" i="5"/>
  <c r="W129" i="5"/>
  <c r="Q138" i="5"/>
  <c r="W138" i="5" s="1"/>
  <c r="Q139" i="5"/>
  <c r="W139" i="5" s="1"/>
  <c r="Q140" i="5"/>
  <c r="W140" i="5" s="1"/>
  <c r="Q141" i="5"/>
  <c r="W141" i="5" s="1"/>
  <c r="Q131" i="5"/>
  <c r="W131" i="5" s="1"/>
  <c r="Q132" i="5"/>
  <c r="W132" i="5" s="1"/>
  <c r="Q133" i="5"/>
  <c r="W133" i="5" s="1"/>
  <c r="Q134" i="5"/>
  <c r="W134" i="5" s="1"/>
  <c r="Q135" i="5"/>
  <c r="W135" i="5" s="1"/>
  <c r="Q136" i="5"/>
  <c r="W136" i="5" s="1"/>
  <c r="Q137" i="5"/>
  <c r="W137" i="5" s="1"/>
  <c r="Q130" i="5"/>
  <c r="L130" i="5"/>
  <c r="G130" i="5"/>
  <c r="AC138" i="5"/>
  <c r="AB138" i="5"/>
  <c r="Z138" i="5"/>
  <c r="AA138" i="5" s="1"/>
  <c r="AD138" i="5" s="1"/>
  <c r="AC137" i="5"/>
  <c r="AB137" i="5"/>
  <c r="AA137" i="5"/>
  <c r="AD137" i="5" s="1"/>
  <c r="Z137" i="5"/>
  <c r="AC136" i="5"/>
  <c r="AB136" i="5"/>
  <c r="Z136" i="5"/>
  <c r="AA136" i="5" s="1"/>
  <c r="AD136" i="5" s="1"/>
  <c r="AC135" i="5"/>
  <c r="AB135" i="5"/>
  <c r="Z135" i="5"/>
  <c r="AA135" i="5" s="1"/>
  <c r="AD135" i="5" s="1"/>
  <c r="AC134" i="5"/>
  <c r="AB134" i="5"/>
  <c r="Z134" i="5"/>
  <c r="AA134" i="5" s="1"/>
  <c r="AD134" i="5" s="1"/>
  <c r="AC133" i="5"/>
  <c r="W130" i="5" l="1"/>
  <c r="AB133" i="5"/>
  <c r="Z133" i="5"/>
  <c r="AA133" i="5" s="1"/>
  <c r="AD133" i="5" s="1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190" i="5"/>
  <c r="AL40" i="5" l="1"/>
  <c r="AE40" i="5"/>
  <c r="S87" i="6"/>
  <c r="L86" i="6"/>
  <c r="L85" i="6"/>
  <c r="L84" i="6"/>
  <c r="L83" i="6"/>
  <c r="S82" i="6"/>
  <c r="L82" i="6"/>
  <c r="S81" i="6"/>
  <c r="L81" i="6"/>
  <c r="S80" i="6"/>
  <c r="L80" i="6"/>
  <c r="S79" i="6"/>
  <c r="L79" i="6"/>
  <c r="S78" i="6"/>
  <c r="L78" i="6"/>
  <c r="S77" i="6"/>
  <c r="L77" i="6"/>
  <c r="S76" i="6"/>
  <c r="L76" i="6"/>
  <c r="S75" i="6"/>
  <c r="L75" i="6"/>
  <c r="S74" i="6"/>
  <c r="L74" i="6"/>
  <c r="L73" i="6"/>
  <c r="D73" i="6"/>
  <c r="L72" i="6"/>
  <c r="S71" i="6"/>
  <c r="L71" i="6"/>
  <c r="S70" i="6"/>
  <c r="L70" i="6"/>
  <c r="D70" i="6"/>
  <c r="D71" i="6" s="1"/>
  <c r="S69" i="6"/>
  <c r="L69" i="6"/>
  <c r="S68" i="6"/>
  <c r="L68" i="6"/>
  <c r="S67" i="6"/>
  <c r="L67" i="6"/>
  <c r="D67" i="6"/>
  <c r="D68" i="6" s="1"/>
  <c r="S66" i="6"/>
  <c r="L66" i="6"/>
  <c r="S65" i="6"/>
  <c r="L65" i="6"/>
  <c r="S64" i="6"/>
  <c r="D64" i="6"/>
  <c r="D65" i="6" s="1"/>
  <c r="S63" i="6"/>
  <c r="S62" i="6"/>
  <c r="S61" i="6"/>
  <c r="S60" i="6"/>
  <c r="S59" i="6"/>
  <c r="S58" i="6"/>
  <c r="S57" i="6"/>
  <c r="S56" i="6"/>
  <c r="S55" i="6"/>
  <c r="L55" i="6"/>
  <c r="S54" i="6"/>
  <c r="L54" i="6"/>
  <c r="S53" i="6"/>
  <c r="L53" i="6"/>
  <c r="S52" i="6"/>
  <c r="L52" i="6"/>
  <c r="S51" i="6"/>
  <c r="S50" i="6"/>
  <c r="S49" i="6"/>
  <c r="L49" i="6"/>
  <c r="S48" i="6"/>
  <c r="L48" i="6"/>
  <c r="S47" i="6"/>
  <c r="L47" i="6"/>
  <c r="S46" i="6"/>
  <c r="L46" i="6"/>
  <c r="S45" i="6"/>
  <c r="L45" i="6"/>
  <c r="S44" i="6"/>
  <c r="L44" i="6"/>
  <c r="S43" i="6"/>
  <c r="L43" i="6"/>
  <c r="S42" i="6"/>
  <c r="L42" i="6"/>
  <c r="S41" i="6"/>
  <c r="L41" i="6"/>
  <c r="S40" i="6"/>
  <c r="L40" i="6"/>
  <c r="S39" i="6"/>
  <c r="L39" i="6"/>
  <c r="S38" i="6"/>
  <c r="L38" i="6"/>
  <c r="S37" i="6"/>
  <c r="L37" i="6"/>
  <c r="S36" i="6"/>
  <c r="L36" i="6"/>
  <c r="S35" i="6"/>
  <c r="L35" i="6"/>
  <c r="S34" i="6"/>
  <c r="L34" i="6"/>
  <c r="S33" i="6"/>
  <c r="L33" i="6"/>
  <c r="S32" i="6"/>
  <c r="L32" i="6"/>
  <c r="S31" i="6"/>
  <c r="L31" i="6"/>
  <c r="L30" i="6"/>
  <c r="L29" i="6"/>
  <c r="S28" i="6"/>
  <c r="L28" i="6"/>
  <c r="S27" i="6"/>
  <c r="L27" i="6"/>
  <c r="S26" i="6"/>
  <c r="L26" i="6"/>
  <c r="S25" i="6"/>
  <c r="L25" i="6"/>
  <c r="S24" i="6"/>
  <c r="L24" i="6"/>
  <c r="S23" i="6"/>
  <c r="L23" i="6"/>
  <c r="S22" i="6"/>
  <c r="L22" i="6"/>
  <c r="S21" i="6"/>
  <c r="L21" i="6"/>
  <c r="S20" i="6"/>
  <c r="L20" i="6"/>
  <c r="S19" i="6"/>
  <c r="L19" i="6"/>
  <c r="S18" i="6"/>
  <c r="L18" i="6"/>
  <c r="S17" i="6"/>
  <c r="L17" i="6"/>
  <c r="S16" i="6"/>
  <c r="L16" i="6"/>
  <c r="S15" i="6"/>
  <c r="L15" i="6"/>
  <c r="S14" i="6"/>
  <c r="L14" i="6"/>
  <c r="S13" i="6"/>
  <c r="L12" i="6"/>
  <c r="S11" i="6"/>
  <c r="L10" i="6"/>
  <c r="S9" i="6"/>
  <c r="L8" i="6"/>
  <c r="S7" i="6"/>
  <c r="L7" i="6"/>
  <c r="S6" i="6"/>
  <c r="L6" i="6"/>
  <c r="S5" i="6"/>
  <c r="L5" i="6"/>
  <c r="S4" i="6"/>
  <c r="L4" i="6"/>
  <c r="S3" i="6"/>
  <c r="L3" i="6"/>
  <c r="U25" i="3" l="1"/>
  <c r="U24" i="3"/>
  <c r="U20" i="3"/>
  <c r="T20" i="3"/>
  <c r="U19" i="3"/>
  <c r="T19" i="3"/>
  <c r="U15" i="3"/>
  <c r="S15" i="3"/>
  <c r="U14" i="3"/>
  <c r="S14" i="3"/>
  <c r="AC193" i="5"/>
  <c r="AC192" i="5"/>
  <c r="AF203" i="5"/>
  <c r="AF202" i="5"/>
  <c r="AE198" i="5"/>
  <c r="AF198" i="5" s="1"/>
  <c r="AE197" i="5"/>
  <c r="AF197" i="5" s="1"/>
  <c r="AF193" i="5"/>
  <c r="AF192" i="5"/>
  <c r="V75" i="1" l="1"/>
  <c r="N46" i="1"/>
  <c r="N45" i="1"/>
  <c r="N44" i="1"/>
  <c r="N42" i="1"/>
  <c r="N41" i="1"/>
  <c r="N40" i="1"/>
  <c r="N39" i="1"/>
  <c r="N38" i="1"/>
  <c r="N28" i="1"/>
  <c r="N25" i="1"/>
  <c r="N22" i="1"/>
  <c r="N19" i="1"/>
  <c r="N11" i="1"/>
  <c r="N9" i="1"/>
  <c r="N7" i="1"/>
  <c r="N5" i="1"/>
  <c r="D29" i="1"/>
  <c r="D30" i="1" s="1"/>
  <c r="N30" i="1" s="1"/>
  <c r="D26" i="1"/>
  <c r="D27" i="1" s="1"/>
  <c r="N27" i="1" s="1"/>
  <c r="D23" i="1"/>
  <c r="D24" i="1" s="1"/>
  <c r="N24" i="1" s="1"/>
  <c r="D20" i="1"/>
  <c r="D21" i="1" s="1"/>
  <c r="N21" i="1" s="1"/>
  <c r="D12" i="1"/>
  <c r="N12" i="1" s="1"/>
  <c r="D10" i="1"/>
  <c r="N10" i="1" s="1"/>
  <c r="D8" i="1"/>
  <c r="N8" i="1" s="1"/>
  <c r="N20" i="1" l="1"/>
  <c r="N26" i="1"/>
  <c r="N23" i="1"/>
  <c r="N29" i="1"/>
  <c r="S54" i="9"/>
  <c r="I54" i="9" s="1"/>
</calcChain>
</file>

<file path=xl/sharedStrings.xml><?xml version="1.0" encoding="utf-8"?>
<sst xmlns="http://schemas.openxmlformats.org/spreadsheetml/2006/main" count="6385" uniqueCount="1054">
  <si>
    <t xml:space="preserve">
施設名｀</t>
  </si>
  <si>
    <t xml:space="preserve">
試料</t>
  </si>
  <si>
    <t xml:space="preserve">
測定日</t>
  </si>
  <si>
    <t xml:space="preserve">
今泉工場</t>
  </si>
  <si>
    <t xml:space="preserve">
混合灰勺．</t>
  </si>
  <si>
    <t>8/13(木)</t>
  </si>
  <si>
    <t>，１２０</t>
  </si>
  <si>
    <t>１ ５ ３</t>
  </si>
  <si>
    <t>8/26(水)</t>
  </si>
  <si>
    <t xml:space="preserve">
葛岡工揚</t>
  </si>
  <si>
    <t xml:space="preserve">
混合灰</t>
  </si>
  <si>
    <t>8/12(水)</t>
  </si>
  <si>
    <t>不検出</t>
  </si>
  <si>
    <t>１ ３ ０・</t>
  </si>
  <si>
    <t>１ ３ ０</t>
  </si>
  <si>
    <t xml:space="preserve">
松森工楊</t>
  </si>
  <si>
    <t xml:space="preserve">
焼却灰゛2</t>
  </si>
  <si>
    <t>8/14(金)</t>
  </si>
  <si>
    <t xml:space="preserve">
集じん灰゛3</t>
  </si>
  <si>
    <t>３ １ ２</t>
  </si>
  <si>
    <t>３ １,２</t>
  </si>
  <si>
    <t>＊１今泉工場及び葛岡工場は，排出された主灰と飛灰を分けて貯留・搬出できる構造と</t>
  </si>
  <si>
    <t>　　なっていないため，混合状態（混合灰）の灰を測定しています。</t>
  </si>
  <si>
    <t>＊２「焼却灰」とは「主灰」ともいい，ごみを燃やした後に残る灰のことで，焼却炉茫</t>
  </si>
  <si>
    <t>　　底部から排出されます。　　　・</t>
  </si>
  <si>
    <t>＊３「集じん灰」とは「飛灰」ともいい，ろ過式集じん器などで捕集された排ガス中に1</t>
  </si>
  <si>
    <t>　　まれているダスト‘（ばいじん）のことです。　　　　　　　　　　　゛</t>
  </si>
  <si>
    <t>（単位:Bq/kg）</t>
  </si>
  <si>
    <t>放射性セシウム　　Cs－137</t>
    <phoneticPr fontId="2"/>
  </si>
  <si>
    <t>放射性セシウム　　合　計</t>
    <phoneticPr fontId="2"/>
  </si>
  <si>
    <t>放射性セシウム　　Cs－134</t>
    <phoneticPr fontId="2"/>
  </si>
  <si>
    <t>(単位:Bq/m3)</t>
  </si>
  <si>
    <t xml:space="preserve">
施設名</t>
  </si>
  <si>
    <t xml:space="preserve">
試料．</t>
  </si>
  <si>
    <t>放射性セシウム
　　CS－134</t>
  </si>
  <si>
    <t>放射性セシウム
　'Cs－137</t>
  </si>
  <si>
    <t>扁こス
　，合　計</t>
  </si>
  <si>
    <t xml:space="preserve">
今泉工場</t>
  </si>
  <si>
    <t>１号炉</t>
  </si>
  <si>
    <t>不検出(0.59未満)</t>
  </si>
  <si>
    <t>不検出(0,58未満)</t>
  </si>
  <si>
    <t>２号炉</t>
  </si>
  <si>
    <t>不検出(0.72未満)</t>
  </si>
  <si>
    <t>不検出(0.66未満)</t>
  </si>
  <si>
    <t>３号炉</t>
  </si>
  <si>
    <t>不検出(0.63未満)</t>
  </si>
  <si>
    <t xml:space="preserve">
葛岡工場</t>
  </si>
  <si>
    <t>不検出(0.51未満)</t>
  </si>
  <si>
    <t>不検出(0,46未満)</t>
  </si>
  <si>
    <t>'不検出</t>
  </si>
  <si>
    <t>-</t>
  </si>
  <si>
    <t xml:space="preserve">
松森工揚</t>
  </si>
  <si>
    <t>不検出(0,48未満)</t>
  </si>
  <si>
    <t>不検出(0.48未満)</t>
  </si>
  <si>
    <t>不検出(0.54未満)．</t>
  </si>
  <si>
    <t>不検出(0.58未満)</t>
  </si>
  <si>
    <t>上T上</t>
  </si>
  <si>
    <t xml:space="preserve">
混合灰゛1</t>
  </si>
  <si>
    <t>9/2(水)</t>
  </si>
  <si>
    <t>１ ６ ２</t>
  </si>
  <si>
    <t>9/9(水)</t>
  </si>
  <si>
    <t xml:space="preserve">
３９　‘．</t>
  </si>
  <si>
    <t>9/17(木)</t>
  </si>
  <si>
    <t>２ １ ７</t>
  </si>
  <si>
    <t>9/25(金)</t>
  </si>
  <si>
    <t>１ ６ ０</t>
  </si>
  <si>
    <t xml:space="preserve">
葛岡工場</t>
  </si>
  <si>
    <t xml:space="preserve">
混合灰</t>
  </si>
  <si>
    <t>１ ２ ０</t>
  </si>
  <si>
    <t>9/15(火)</t>
  </si>
  <si>
    <t xml:space="preserve">
松森工場</t>
  </si>
  <si>
    <t xml:space="preserve">
焼却灰゛2</t>
  </si>
  <si>
    <t>9/14(月)</t>
  </si>
  <si>
    <t xml:space="preserve">
集じん灰゛3</t>
  </si>
  <si>
    <t>゛３２１</t>
  </si>
  <si>
    <t xml:space="preserve">
今泉工揚</t>
  </si>
  <si>
    <t>9/7(月)</t>
  </si>
  <si>
    <t>不検出(0,55未満)</t>
  </si>
  <si>
    <t>不検出(0.53未満)</t>
  </si>
  <si>
    <t>不検出(0.54未満)</t>
  </si>
  <si>
    <t>不検出(0.44未満)</t>
  </si>
  <si>
    <t>不検出(0,61未満)</t>
  </si>
  <si>
    <t>不検出(0,51未満)</t>
  </si>
  <si>
    <t>不検出(0,44未満)</t>
  </si>
  <si>
    <t xml:space="preserve">
松森工場</t>
  </si>
  <si>
    <t>一</t>
  </si>
  <si>
    <t>不検出(0.87未満)</t>
  </si>
  <si>
    <t xml:space="preserve">不検出(0.69未満)   </t>
  </si>
  <si>
    <t>不検出(0.80未満)</t>
  </si>
  <si>
    <t>不検出(0.69未満)</t>
  </si>
  <si>
    <t xml:space="preserve">
今泉工場</t>
  </si>
  <si>
    <t>9/30(水)</t>
  </si>
  <si>
    <t>１ ５ ０</t>
  </si>
  <si>
    <t>１ ９ ８</t>
  </si>
  <si>
    <t>10/7(水)</t>
  </si>
  <si>
    <t>２ １ ３</t>
  </si>
  <si>
    <t>10/14(水)</t>
  </si>
  <si>
    <t>]．６６</t>
  </si>
  <si>
    <t>10/19(月)</t>
  </si>
  <si>
    <t>１ ７ ２</t>
  </si>
  <si>
    <t>10/28(水)</t>
  </si>
  <si>
    <t>１８ １</t>
  </si>
  <si>
    <t xml:space="preserve">
葛岡工場</t>
  </si>
  <si>
    <t>１ ０ ０</t>
  </si>
  <si>
    <t xml:space="preserve">
１００　１‘</t>
  </si>
  <si>
    <t>10/21(水)</t>
  </si>
  <si>
    <t>１ ６ ５</t>
  </si>
  <si>
    <t>10/1(木)</t>
  </si>
  <si>
    <t>－゛４</t>
  </si>
  <si>
    <t xml:space="preserve">
１　㎜</t>
  </si>
  <si>
    <t xml:space="preserve">
Ｆ　-</t>
  </si>
  <si>
    <t>10/13(火)</t>
  </si>
  <si>
    <t>不検出(0.57未満)</t>
  </si>
  <si>
    <t>不検出(0,53未満)</t>
  </si>
  <si>
    <t>不検出(0.49未満)</t>
  </si>
  <si>
    <t>不検出(0.39未満)</t>
  </si>
  <si>
    <t>不検出(0.56未満)</t>
  </si>
  <si>
    <t>不検出(0.61未満)</t>
  </si>
  <si>
    <t xml:space="preserve">
=　●</t>
  </si>
  <si>
    <t xml:space="preserve">
混合灰勺．</t>
  </si>
  <si>
    <t>11/4(水)</t>
  </si>
  <si>
    <t>11/9(月)</t>
  </si>
  <si>
    <t>11/18(水)･</t>
  </si>
  <si>
    <t>11/25(水)</t>
  </si>
  <si>
    <t xml:space="preserve">
葛岡工湯</t>
  </si>
  <si>
    <t>11/5(木)</t>
  </si>
  <si>
    <t>11/11(水)</t>
  </si>
  <si>
    <t>１ ７ ５</t>
  </si>
  <si>
    <t>11/18(水)</t>
  </si>
  <si>
    <t xml:space="preserve">
松森工場</t>
  </si>
  <si>
    <t xml:space="preserve">
焼却灰゛2</t>
  </si>
  <si>
    <t>11/16(月)</t>
  </si>
  <si>
    <t xml:space="preserve">
集じん灰゛3</t>
  </si>
  <si>
    <t>不検出(0.46未満)</t>
  </si>
  <si>
    <t>不検出(0.55未満)</t>
  </si>
  <si>
    <t>不検出(0.60未満)</t>
  </si>
  <si>
    <t>不検出(0.必未満)</t>
  </si>
  <si>
    <t xml:space="preserve">
混合灰゛1</t>
  </si>
  <si>
    <t>12/2(水)</t>
  </si>
  <si>
    <t>12/9(水)</t>
  </si>
  <si>
    <t>12/17(木)</t>
  </si>
  <si>
    <t>12/22(火)</t>
  </si>
  <si>
    <t>12/30(水)</t>
  </si>
  <si>
    <t>,89</t>
  </si>
  <si>
    <t xml:space="preserve">
一</t>
  </si>
  <si>
    <t xml:space="preserve">
6 5’</t>
  </si>
  <si>
    <t>12/28(月)</t>
  </si>
  <si>
    <t>12/16(水)</t>
  </si>
  <si>
    <t>12/21(月)</t>
  </si>
  <si>
    <t>不検出．</t>
  </si>
  <si>
    <t>２ １ ０</t>
  </si>
  <si>
    <t>１ ９ ７</t>
  </si>
  <si>
    <t>１ ９ ０</t>
  </si>
  <si>
    <t>不検出(0.68未満)</t>
  </si>
  <si>
    <t>不検出(0,54未満)</t>
  </si>
  <si>
    <t>不検出(0.62未満)</t>
  </si>
  <si>
    <t>不検出(0,52未満)</t>
  </si>
  <si>
    <t>12/28（月）</t>
  </si>
  <si>
    <t>不検出(0.74未満)</t>
  </si>
  <si>
    <t>不検出(0.70未満)</t>
  </si>
  <si>
    <t>，不検出</t>
  </si>
  <si>
    <t>不検出(0.42未満)</t>
  </si>
  <si>
    <t>不検出(0.40未満)</t>
  </si>
  <si>
    <t>　　　　　　　　　　　　本格焼却時における搬出時の測定結果（9月分）
○牧草（8月31日～9月４日）</t>
  </si>
  <si>
    <t xml:space="preserve">
実施日</t>
  </si>
  <si>
    <t xml:space="preserve">
ロール数</t>
  </si>
  <si>
    <t xml:space="preserve">
焼却量
　(kg)</t>
  </si>
  <si>
    <t>放射性物質濃度
　　[平均]
　　(Bq/kg)</t>
  </si>
  <si>
    <t xml:space="preserve">
運搬時空間放射線量゛
　　　(1JSV/h)</t>
  </si>
  <si>
    <t>　　　　　参考
(12時時点の仙台市役所の空
　　　間放射線量)
　　　　(1JSV/h)</t>
  </si>
  <si>
    <t xml:space="preserve">
8月31日</t>
  </si>
  <si>
    <t xml:space="preserve">
0.03～0.07</t>
  </si>
  <si>
    <t xml:space="preserve">
9月1日</t>
  </si>
  <si>
    <t xml:space="preserve">
0.03～0.08</t>
  </si>
  <si>
    <t xml:space="preserve">
9月2日</t>
  </si>
  <si>
    <t xml:space="preserve">
0.05～0.08</t>
  </si>
  <si>
    <t xml:space="preserve">
9月3日</t>
  </si>
  <si>
    <t xml:space="preserve">
0.05～0.07</t>
  </si>
  <si>
    <t xml:space="preserve">
9月4日</t>
  </si>
  <si>
    <t>合計</t>
  </si>
  <si>
    <t>○牧草（9月７日～9月11日）</t>
  </si>
  <si>
    <t>　　　　　参考
(12時時点の仙台市役所の空
　　　　間放射線量)
　　　　(1JSV/h)</t>
  </si>
  <si>
    <t xml:space="preserve">
9月７日</t>
  </si>
  <si>
    <t xml:space="preserve">
0.04～0.07</t>
  </si>
  <si>
    <t xml:space="preserve">
9月８日</t>
  </si>
  <si>
    <t xml:space="preserve">
9月９日</t>
  </si>
  <si>
    <t xml:space="preserve">
9月10日</t>
  </si>
  <si>
    <t>○牧草（9月14日～9月18日）</t>
  </si>
  <si>
    <t>　　　　　参考
(12時時点の仙台市役所の空
　　　　間放射線量)
　　　　(μSV/h)</t>
  </si>
  <si>
    <t xml:space="preserve">
9月14日</t>
  </si>
  <si>
    <t xml:space="preserve">
9月15日</t>
  </si>
  <si>
    <t xml:space="preserve">
9月16日</t>
  </si>
  <si>
    <t xml:space="preserve">
9月17日</t>
  </si>
  <si>
    <t xml:space="preserve">
9月18日</t>
  </si>
  <si>
    <t>○牧草（9月21日～9月25日）</t>
  </si>
  <si>
    <t xml:space="preserve">
9月24日</t>
  </si>
  <si>
    <t xml:space="preserve">
9月25日</t>
  </si>
  <si>
    <t xml:space="preserve">
○ホダ木（9月１日～9月４日）</t>
  </si>
  <si>
    <t xml:space="preserve">
0.03～0.04</t>
  </si>
  <si>
    <t xml:space="preserve">
9月２日</t>
  </si>
  <si>
    <t xml:space="preserve">
9月３日</t>
  </si>
  <si>
    <t>○ホダ木（9月７日～9月11日）</t>
  </si>
  <si>
    <t xml:space="preserve">
9月7日</t>
  </si>
  <si>
    <t xml:space="preserve">
9月8日</t>
  </si>
  <si>
    <t xml:space="preserve">
9月9日</t>
  </si>
  <si>
    <t>○ホダ木（9月14日～9月18日）</t>
  </si>
  <si>
    <t xml:space="preserve">
○ホダ木（9月21日～9月25日）</t>
  </si>
  <si>
    <t xml:space="preserve">
※運搬時空間放射線量は、環境省ガイドラインに基づき、トラックから１ｍ離れたところで、トラック
の前後左右４ヵ所の地点で測定した結果です。</t>
  </si>
  <si>
    <t>honkaku8gatu.pbfはファイル壊れていた、再ＤＬのこと</t>
    <rPh sb="21" eb="22">
      <t>コワ</t>
    </rPh>
    <rPh sb="27" eb="28">
      <t>サイ</t>
    </rPh>
    <phoneticPr fontId="2"/>
  </si>
  <si>
    <t>保管牧草・ホダ木試験焼却における搬出時の測定結果
○牧草</t>
  </si>
  <si>
    <t xml:space="preserve">
7月13日</t>
  </si>
  <si>
    <t xml:space="preserve">
0.04～0.08</t>
  </si>
  <si>
    <t xml:space="preserve">
7月14日</t>
  </si>
  <si>
    <t xml:space="preserve">
7月15日</t>
  </si>
  <si>
    <t xml:space="preserve">
7月16日</t>
  </si>
  <si>
    <t xml:space="preserve">
0.03～0.06</t>
  </si>
  <si>
    <t xml:space="preserve">
7月17日</t>
  </si>
  <si>
    <t xml:space="preserve">
○ホダ木</t>
  </si>
  <si>
    <t xml:space="preserve">
0.02～0.04</t>
  </si>
  <si>
    <t>保管牧草･ほだ木試験焼却における焼却灰等放射能測定結果
○空間放射線量(1JSV/h)</t>
  </si>
  <si>
    <t xml:space="preserve">
試料名</t>
  </si>
  <si>
    <t xml:space="preserve">
測定場所</t>
  </si>
  <si>
    <t>試験焼却前</t>
  </si>
  <si>
    <t>試験焼却中</t>
  </si>
  <si>
    <t>試験焼却後</t>
  </si>
  <si>
    <t>7月8日葛岡･7月9日松
　森･7月10日今泉</t>
  </si>
  <si>
    <t>7月14日</t>
  </si>
  <si>
    <t>7月15日</t>
  </si>
  <si>
    <t>7月16日</t>
  </si>
  <si>
    <t>7月17日</t>
  </si>
  <si>
    <t>7月18日</t>
  </si>
  <si>
    <t>7月21日葛岡･7月22
日松森･7月23日今泉</t>
  </si>
  <si>
    <t>敷地境界</t>
  </si>
  <si>
    <t>0.05～0.06</t>
  </si>
  <si>
    <t>0.04～0.07</t>
  </si>
  <si>
    <t>0.05～0.07</t>
  </si>
  <si>
    <t>灰積出場</t>
  </si>
  <si>
    <t>0.03～0.04</t>
  </si>
  <si>
    <t>0.04～0.05</t>
  </si>
  <si>
    <t xml:space="preserve">
松森工場</t>
  </si>
  <si>
    <t>　※簡易型放射線測定器:(株)堀場製作所PA-1000Radiを使用しています。
　※床･地表面より100cmの高さで測定しています。
　※敷地境界は､施設の東西南北の各方向４箇所について測定しています。
○灰(Bq/kg)</t>
  </si>
  <si>
    <t xml:space="preserve">
放射性物質</t>
  </si>
  <si>
    <t xml:space="preserve">
今泉工場(混合灰)</t>
  </si>
  <si>
    <t>放射性セシウム
　　(Cs-134)</t>
  </si>
  <si>
    <t>不検出(＜30)</t>
  </si>
  <si>
    <t>放射性セシウム
　　(Cs-137)</t>
  </si>
  <si>
    <t>放射性セシウム
　(Cs-134)+(Cs-137)</t>
  </si>
  <si>
    <t xml:space="preserve">
葛岡工場(混合灰)</t>
  </si>
  <si>
    <t xml:space="preserve">
松森工場(集じん灰)</t>
  </si>
  <si>
    <t xml:space="preserve">
松森工場(焼却灰)</t>
  </si>
  <si>
    <t>　※今泉工場及び葛岡工場は､排出された主灰と飛灰を分けて貯留･搬出できる構造となっていないため､混合状態(混合灰)の灰を測定しています。
　※｢焼却灰｣とは｢主灰｣ともいい､ごみを燃やした後に残る灰のことで､焼却炉の底部から排出されます。
　※｢集じん灰｣とは｢飛灰｣ともいい､ろ過式集じん器などで捕集された排ガス中に含まれているダスト(ばいじん)のことです。
○排ガス(Bq/・)</t>
  </si>
  <si>
    <t>今泉工場</t>
  </si>
  <si>
    <t>放射性セシウム
　(Cs-134)+(Cs-137〉</t>
  </si>
  <si>
    <t>１号炉不検出
2号炉不検出</t>
  </si>
  <si>
    <t xml:space="preserve">
-</t>
  </si>
  <si>
    <t>１号炉不横出
2号炉不検出
3両恒不捨出</t>
  </si>
  <si>
    <t>１号刄=1不横出
２号炉不検出
３呉恒不捨出</t>
  </si>
  <si>
    <t>葛岡工場</t>
  </si>
  <si>
    <t>1号炉不検出</t>
  </si>
  <si>
    <t>１号炉不検出</t>
  </si>
  <si>
    <t>松森工場</t>
  </si>
  <si>
    <t>　※測定は稼働している焼却炉のみ実施しています。
○放流水等(Bq/|)</t>
  </si>
  <si>
    <t>今泉工場
　再利用水</t>
  </si>
  <si>
    <t>葛岡工場
　下水道放流水</t>
  </si>
  <si>
    <t>松森工場
　下水道放流水</t>
  </si>
  <si>
    <t>試験焼却</t>
    <rPh sb="0" eb="2">
      <t>シケン</t>
    </rPh>
    <rPh sb="2" eb="4">
      <t>ショウキャク</t>
    </rPh>
    <phoneticPr fontId="2"/>
  </si>
  <si>
    <t>　　　　　　　　　　　　本格焼却時における搬出時の測定結果（10月分）
○牧草（9月28日～10月２日）</t>
  </si>
  <si>
    <t xml:space="preserve">
9月28日</t>
  </si>
  <si>
    <t xml:space="preserve">
9月29日</t>
  </si>
  <si>
    <t xml:space="preserve">
9月30日</t>
  </si>
  <si>
    <t xml:space="preserve">
10月1日</t>
  </si>
  <si>
    <t xml:space="preserve">
0.04～0.06</t>
  </si>
  <si>
    <t xml:space="preserve">
10月２日</t>
  </si>
  <si>
    <t>○牧草（10月５日～10月９日）</t>
  </si>
  <si>
    <t xml:space="preserve">
10月５日</t>
  </si>
  <si>
    <t xml:space="preserve">
10月６日</t>
  </si>
  <si>
    <t xml:space="preserve">
10月７日</t>
  </si>
  <si>
    <t xml:space="preserve">
10月８日</t>
  </si>
  <si>
    <t xml:space="preserve">
10月９日</t>
  </si>
  <si>
    <t xml:space="preserve">
0.04～0.09</t>
  </si>
  <si>
    <t>○牧草（10月12日～10月16日）</t>
  </si>
  <si>
    <t xml:space="preserve">
10月13日</t>
  </si>
  <si>
    <t xml:space="preserve">
0.05～0.09</t>
  </si>
  <si>
    <t xml:space="preserve">
10月14日</t>
  </si>
  <si>
    <t xml:space="preserve">
10月15日</t>
  </si>
  <si>
    <t xml:space="preserve">
10月16日</t>
  </si>
  <si>
    <t>○牧草（10月19日～10月23日）</t>
  </si>
  <si>
    <t xml:space="preserve">
10月19日</t>
  </si>
  <si>
    <t xml:space="preserve">
10月20日</t>
  </si>
  <si>
    <t xml:space="preserve">
10月21日</t>
  </si>
  <si>
    <t xml:space="preserve">
0.06～0.11</t>
  </si>
  <si>
    <t xml:space="preserve">
10月22日</t>
  </si>
  <si>
    <t xml:space="preserve">
0.07～0.08</t>
  </si>
  <si>
    <t xml:space="preserve">
10月23日</t>
  </si>
  <si>
    <t>○牧草（10月26日～10月30日）</t>
  </si>
  <si>
    <t xml:space="preserve">
10月26日</t>
  </si>
  <si>
    <t xml:space="preserve">
10月27日</t>
  </si>
  <si>
    <t xml:space="preserve">
10月28日</t>
  </si>
  <si>
    <t xml:space="preserve">
10月29日</t>
  </si>
  <si>
    <t xml:space="preserve">
0.04～0.10</t>
  </si>
  <si>
    <t xml:space="preserve">
10月30日</t>
  </si>
  <si>
    <t>○ホダ木（9月28日～10月２日）</t>
  </si>
  <si>
    <t xml:space="preserve">
○ホダ木（10月５日～10月９日）</t>
  </si>
  <si>
    <t>○ホダ木（10月12日～10月16日）</t>
  </si>
  <si>
    <t xml:space="preserve">
○ホダ木（10月19日～10月23日）</t>
  </si>
  <si>
    <t>○ホダ木（10月26目～10月30目）</t>
  </si>
  <si>
    <t>　　　　　　　　　　　　本格焼却時における搬出時の測定結果（11月分）
○牧草（11月２日～11月６日）</t>
  </si>
  <si>
    <t xml:space="preserve">
11月２日</t>
  </si>
  <si>
    <t xml:space="preserve">
11月4日</t>
  </si>
  <si>
    <t xml:space="preserve">
11月５日</t>
  </si>
  <si>
    <t xml:space="preserve">
11月６日</t>
  </si>
  <si>
    <t>○牧草（11月９日～11月13日）</t>
  </si>
  <si>
    <t xml:space="preserve">
11月９日</t>
  </si>
  <si>
    <t xml:space="preserve">
11月10日</t>
  </si>
  <si>
    <t xml:space="preserve">
11月11日</t>
  </si>
  <si>
    <t xml:space="preserve">
11月１２日</t>
  </si>
  <si>
    <t xml:space="preserve">
11月１３日</t>
  </si>
  <si>
    <t>○牧草（11月16日～11月20日）</t>
  </si>
  <si>
    <t xml:space="preserve">
11月１６日</t>
  </si>
  <si>
    <t xml:space="preserve">
11月１７日</t>
  </si>
  <si>
    <t xml:space="preserve">
0.05～0.06</t>
  </si>
  <si>
    <t xml:space="preserve">
11月１８日</t>
  </si>
  <si>
    <t xml:space="preserve">
11月１９日</t>
  </si>
  <si>
    <t xml:space="preserve">
11月20日</t>
  </si>
  <si>
    <t>○牧草（11月23日～11月27日）</t>
  </si>
  <si>
    <t xml:space="preserve">
11月24日</t>
  </si>
  <si>
    <t xml:space="preserve">
11月25日</t>
  </si>
  <si>
    <t xml:space="preserve">
11月26日</t>
  </si>
  <si>
    <t>○ホダ木（11月２日～11月６日）</t>
  </si>
  <si>
    <t xml:space="preserve">
11月2日</t>
  </si>
  <si>
    <t>○ホダ木（11月16日～11月20日）</t>
  </si>
  <si>
    <t xml:space="preserve">
11月17日</t>
  </si>
  <si>
    <t xml:space="preserve">
11月18日</t>
  </si>
  <si>
    <t xml:space="preserve">
11月19日</t>
  </si>
  <si>
    <t xml:space="preserve">
0.04～0.05</t>
  </si>
  <si>
    <t>○ホダ木（11月23日～11月27日）</t>
  </si>
  <si>
    <t xml:space="preserve">
11月27日</t>
  </si>
  <si>
    <t xml:space="preserve">
※運搬時空間放射線量は、環境省ガイドラインに基づき、トラックから１ｍ離れたところで、トラック
の前後左右４ヵ所の地点で測定した結果です。</t>
  </si>
  <si>
    <t>　　　　　　　　　　　　本格焼却時における搬出時の測定結果（12月分）
○牧草（11月30日～12月４日）</t>
  </si>
  <si>
    <t xml:space="preserve">
12月1日</t>
  </si>
  <si>
    <t xml:space="preserve">
12月２日</t>
  </si>
  <si>
    <t xml:space="preserve">
12月３日</t>
  </si>
  <si>
    <t xml:space="preserve">
0.03～0.05</t>
  </si>
  <si>
    <t xml:space="preserve">
12月４日</t>
  </si>
  <si>
    <t xml:space="preserve">
0.04～0.12</t>
  </si>
  <si>
    <t>○牧草（12月７日～12月11日）</t>
  </si>
  <si>
    <t xml:space="preserve">
12月７日</t>
  </si>
  <si>
    <t xml:space="preserve">
12月８日</t>
  </si>
  <si>
    <t xml:space="preserve">
12月９日</t>
  </si>
  <si>
    <t xml:space="preserve">
12月10日</t>
  </si>
  <si>
    <t xml:space="preserve">
12月11日</t>
  </si>
  <si>
    <t>○牧草（12月14日～12月18日）</t>
  </si>
  <si>
    <t xml:space="preserve">
12月18日</t>
  </si>
  <si>
    <t>○ホダ木（11月30日～12月４日）</t>
  </si>
  <si>
    <t xml:space="preserve">
11月30日</t>
  </si>
  <si>
    <t xml:space="preserve">
12月１日</t>
  </si>
  <si>
    <t xml:space="preserve">
0.09～0.1</t>
  </si>
  <si>
    <t>○ホダ木（12月７日～12月11日）</t>
  </si>
  <si>
    <t>○ホダ木（12月14日～12月18日）</t>
  </si>
  <si>
    <t xml:space="preserve">
12月14日</t>
  </si>
  <si>
    <t xml:space="preserve">
12月15日</t>
  </si>
  <si>
    <t xml:space="preserve">
12月16日</t>
  </si>
  <si>
    <t xml:space="preserve">
12月17日</t>
  </si>
  <si>
    <t>　　　　　　　　　　　　保管牧草及びホダ木の処理について</t>
  </si>
  <si>
    <t>　　　　　　　　　　　　　　　　　　　　　　　　　　　　　　　　経　　　済　　　局</t>
  </si>
  <si>
    <t>　　福島第一原発事故による放射性物質の影響により、給餌用の牧草やしいたけ露地栽培用</t>
  </si>
  <si>
    <t>　のホダ木について、各生産者に対して使用自粛や一時保管等が要請されたため、各生産者</t>
  </si>
  <si>
    <t>　が敷地等に長期間にわたり保管している状況にある。</t>
  </si>
  <si>
    <t>　　この保管牧草等の腐敗等が進行し、生産活動に支障をきたす状況の中、このたび、全額</t>
  </si>
  <si>
    <t>　国費による処理について国との協議が整ったことなどから、生産者からの早期の環境復元</t>
  </si>
  <si>
    <t>　を望む声に応えるため、保管牧草等の試験焼却を実施するもの。</t>
  </si>
  <si>
    <t>２．本市における対象物の保管量</t>
  </si>
  <si>
    <t>　　・生産者：９戸</t>
  </si>
  <si>
    <t>　　・放射性物質濃度：平均490ペクレル/kg</t>
  </si>
  <si>
    <t>　　・生産者：５戸</t>
  </si>
  <si>
    <t>　　・放射性物質濃度：平均135ペクレル/kg</t>
  </si>
  <si>
    <t>3.試験焼却について</t>
  </si>
  <si>
    <t>（１）期間</t>
  </si>
  <si>
    <t>（２）処理方法</t>
  </si>
  <si>
    <t>　　　保管牧草等の処理にあたっては、放射性物質汚染対処特別措置法等の関係法令を遵守</t>
  </si>
  <si>
    <t>　　のうえ、本市の清掃工場（今泉工場、葛岡工場、松森工場）において、通常の廃棄物と</t>
  </si>
  <si>
    <t>　　の混焼により実施する。</t>
  </si>
  <si>
    <t>（３）試験焼却時の処理予定量</t>
  </si>
  <si>
    <t>　（４）安全性確認</t>
  </si>
  <si>
    <t>　　・清掃工場への運搬、搬入にあたり、牧草及びホダ木をトラックに積み込み後、運搬車</t>
  </si>
  <si>
    <t>　　　両から１ｍ離れたところにおける空間放射線量を測定し、確認する。また、積み込ん</t>
  </si>
  <si>
    <t>　　　だ牧草、ホダ木をシートで覆うことにより、運搬時の飛散を防止する。</t>
  </si>
  <si>
    <t>　　・清掃工場における試験焼却は、牧草及びホダ木と通常の廃棄物との混焼による放射性</t>
  </si>
  <si>
    <t>　　　排ガス及び放流水中の放射性物質濃度を期間中１回検査する。</t>
  </si>
  <si>
    <t>　　　　　　　　　　　　　　　　　　　　　　　　　　　　　　　　　　経　　済　　局</t>
  </si>
  <si>
    <t>　　　　　　　保管牧草およびホダ木の本格焼却を実施します</t>
  </si>
  <si>
    <t>　東京電力福島第一原発事故による放射性物質の影響により、市内の畜産農家やしいたけ生産者が</t>
  </si>
  <si>
    <t>敷地等に長期間にわたり保管している牧草、ホダ木については、腐敗等が進行し、生産活動に支障</t>
  </si>
  <si>
    <t>ための試験焼却を実施しました。</t>
  </si>
  <si>
    <t>られず、安全性が確認されたことから、処理対象物全ての焼却処理を実施します。</t>
  </si>
  <si>
    <t>　なお、本格焼却の際も、安全性確認のための検査を引き続き実施します。</t>
  </si>
  <si>
    <t>１　本格焼却について</t>
  </si>
  <si>
    <t>　　（２）焼却施設　　今泉工場、葛岡工場、松森工場</t>
  </si>
  <si>
    <t>　　（３）処理対象物</t>
  </si>
  <si>
    <t>　　（４）安全性確認</t>
  </si>
  <si>
    <t>　　　　　搬出時の空間放射線量をその都度測定します｡清掃工場における灰および空間放射線量</t>
  </si>
  <si>
    <t>　　　　は週１回、排ガスおよび放流水は月１回検査を実施します。</t>
  </si>
  <si>
    <t>　　（５）結果の公表</t>
  </si>
  <si>
    <t>　　　　　検査結果については、月１回、仙台市のホームページにて公表します。</t>
  </si>
  <si>
    <t>２　試験焼却の概要</t>
  </si>
  <si>
    <t>　　　①牧草　　　１５．７トン（４５ロール）</t>
  </si>
  <si>
    <t>　　　②ホダ木　　２１．２トン（２、７４０本）</t>
  </si>
  <si>
    <t>　　（４）処理方法</t>
  </si>
  <si>
    <t>　　　　　通常の廃棄物との混焼により実施</t>
  </si>
  <si>
    <t>　　　　　処理に当たっては、放射性物質汚染対処特別柑置法等の関係法令を遵守｡搬出に際して</t>
  </si>
  <si>
    <t>　　　　は、積み込んだ牧草、ホダ木をシートで覆うなど運搬時の飛散防止に留意して実施。</t>
  </si>
  <si>
    <t>３　放射性物質等の測定結果および評価</t>
  </si>
  <si>
    <t>　　（１）搬出時の空間放射線量</t>
  </si>
  <si>
    <t>　　　　仙台市街地の空間放射線量と同程度であることを確認</t>
  </si>
  <si>
    <t>　　　①牧草　０．０３～０．０８μＳＶ／ｈ</t>
  </si>
  <si>
    <t>　　　②ホダ木　０．０２～０．０４μＳＶ／ｈ</t>
  </si>
  <si>
    <t>　　　※試験焼却期間中の仙台市役所の空間放射線量　０．０６６～０．０７２μＳＶ／ｈ</t>
  </si>
  <si>
    <t>　　（２）清掃工場における空間放射線量および放射性物質濃度</t>
  </si>
  <si>
    <t>　　　①清掃工場の敷地境界および灰積出場における空間放射線量</t>
  </si>
  <si>
    <t>　　　　０．０３～０．０７μＳＶ／ｈと、試験焼却前後と違いはありませんでした。</t>
  </si>
  <si>
    <t>　　　②清掃工場からの排ガスおよび放流水の放射性物質濃度</t>
  </si>
  <si>
    <t>　　　　試験焼却時、その前後とも全て「不検出」でした。</t>
  </si>
  <si>
    <t>　　　③灰の放射性物質濃度</t>
  </si>
  <si>
    <t>　　　　試験焼却前後と比べ同程度であることから、通常のごみとの混合焼却が適正に行われべ</t>
  </si>
  <si>
    <t>　試験焼却前
（７／８～１０）</t>
  </si>
  <si>
    <t>松森工場(集じん灰)</t>
  </si>
  <si>
    <t>※平均値。カツコ内は測定値の範囲を表示（単位：Ｂｑ／ｋｇ）</t>
  </si>
  <si>
    <t>試験焼却 h27</t>
    <rPh sb="0" eb="2">
      <t>シケン</t>
    </rPh>
    <rPh sb="2" eb="4">
      <t>ショウキャク</t>
    </rPh>
    <phoneticPr fontId="2"/>
  </si>
  <si>
    <t>7月8日葛岡･7月9日松森･7月10日今泉</t>
  </si>
  <si>
    <t>7月8日葛岡･7月9日松森･7月10日今泉</t>
    <phoneticPr fontId="2"/>
  </si>
  <si>
    <t>試験焼却h27</t>
    <rPh sb="0" eb="2">
      <t>シケン</t>
    </rPh>
    <rPh sb="2" eb="4">
      <t>ショウキャク</t>
    </rPh>
    <phoneticPr fontId="2"/>
  </si>
  <si>
    <t>放射性セシウム(Cs-134)</t>
  </si>
  <si>
    <t>放射性セシウムCs－134</t>
  </si>
  <si>
    <t>放射性セシウムCs－137</t>
  </si>
  <si>
    <t>放射性セシウム合計</t>
  </si>
  <si>
    <t>試料名</t>
  </si>
  <si>
    <t>測定場所</t>
  </si>
  <si>
    <t>7月21日葛岡･7月22日松森･7月23日今泉</t>
  </si>
  <si>
    <t>放射性物質</t>
  </si>
  <si>
    <t>今泉工場(混合灰)</t>
  </si>
  <si>
    <t>放射性セシウム(Cs-137)</t>
  </si>
  <si>
    <t>放射性セシウム(Cs-134)+(Cs-137)</t>
  </si>
  <si>
    <t>葛岡工場(混合灰)</t>
  </si>
  <si>
    <t>松森工場(焼却灰)</t>
  </si>
  <si>
    <t>放射性セシウム(Cs-134)+(Cs-137〉</t>
  </si>
  <si>
    <t>１号炉不検出2号炉不検出</t>
  </si>
  <si>
    <t>１号炉不横出2号炉不検出3両恒不捨出</t>
  </si>
  <si>
    <t>１号刄=1不横出２号炉不検出３呉恒不捨出</t>
  </si>
  <si>
    <t>今泉工場再利用水</t>
  </si>
  <si>
    <t>葛岡工場下水道放流水</t>
  </si>
  <si>
    <t>松森工場下水道放流水</t>
  </si>
  <si>
    <t>試料</t>
  </si>
  <si>
    <t>測定日</t>
  </si>
  <si>
    <t>施設名</t>
  </si>
  <si>
    <t>試料．</t>
  </si>
  <si>
    <t>放射性セシウムCS－134</t>
  </si>
  <si>
    <t>放射性セシウム'Cs－137</t>
  </si>
  <si>
    <t>扁こス，合計</t>
  </si>
  <si>
    <t>松森工揚</t>
  </si>
  <si>
    <t>今泉工揚</t>
  </si>
  <si>
    <t>１㎜</t>
  </si>
  <si>
    <t>Ｆ-</t>
  </si>
  <si>
    <t>参考　(12時時点の仙台市役所の空間放射線量)　　(μSv/h)</t>
    <phoneticPr fontId="2"/>
  </si>
  <si>
    <t>本格焼却時における搬出時の測定結果（9月分）</t>
    <phoneticPr fontId="2"/>
  </si>
  <si>
    <t>○牧草（8月31日～9月４日）</t>
  </si>
  <si>
    <t>本格焼却時における搬出時の測定結果（10月分）</t>
    <phoneticPr fontId="2"/>
  </si>
  <si>
    <t>○牧草（9月28日～10月２日）</t>
  </si>
  <si>
    <t>本格焼却時における搬出時の測定結果（11月分））</t>
    <phoneticPr fontId="2"/>
  </si>
  <si>
    <t>○牧草（11月２日～11月６日</t>
  </si>
  <si>
    <t>○牧草（11月30日～12月４日）</t>
  </si>
  <si>
    <t>保管牧草・ホダ木試験焼却における搬出時の測定結果</t>
    <phoneticPr fontId="2"/>
  </si>
  <si>
    <t>○牧草</t>
  </si>
  <si>
    <t>ロール数</t>
    <phoneticPr fontId="2"/>
  </si>
  <si>
    <t>焼却量
　(kg)</t>
    <phoneticPr fontId="2"/>
  </si>
  <si>
    <t>放射性物質濃度[平均]　(Bq/kg)</t>
    <phoneticPr fontId="2"/>
  </si>
  <si>
    <t>本格焼却時における搬出時の測定結果（12月分）</t>
    <phoneticPr fontId="2"/>
  </si>
  <si>
    <t>○ホダ木（9月１日～9月４日）</t>
  </si>
  <si>
    <t>※運搬時空間放射線量は、環境省ガイドラインに基づき、トラックから１ｍ離れたところで、トラック
の前後左右４ヵ所の地点で測定した結果です。</t>
  </si>
  <si>
    <t>○牧草</t>
    <phoneticPr fontId="2"/>
  </si>
  <si>
    <t>○ホダ木</t>
    <phoneticPr fontId="2"/>
  </si>
  <si>
    <t>牧草</t>
  </si>
  <si>
    <t>ホダ木</t>
  </si>
  <si>
    <t/>
  </si>
  <si>
    <t>(μSv/h)</t>
  </si>
  <si>
    <t>＊１今泉工場及び葛岡工場は，排出された主灰と飛灰を分けて貯留・搬出できる構造となっていないため，混合状態（混合灰）の灰を測定しています。</t>
    <phoneticPr fontId="2"/>
  </si>
  <si>
    <t>＊２「焼却灰」とは「主灰」ともいい，ごみを燃やした後に残る灰のことで，焼却炉茫底部から排出されます。</t>
    <phoneticPr fontId="2"/>
  </si>
  <si>
    <t>＊３「集じん灰」とは「飛灰」ともいい，ろ過式集じん器などで捕集された排ガス中に1まれているダスト‘（ばいじん）のことです。</t>
    <phoneticPr fontId="2"/>
  </si>
  <si>
    <t>8/13(木)</t>
    <phoneticPr fontId="2"/>
  </si>
  <si>
    <t>（110～235）</t>
    <phoneticPr fontId="2"/>
  </si>
  <si>
    <t>（155～183）</t>
    <phoneticPr fontId="2"/>
  </si>
  <si>
    <t>（320～385）</t>
    <phoneticPr fontId="2"/>
  </si>
  <si>
    <t>（48～66）</t>
    <phoneticPr fontId="2"/>
  </si>
  <si>
    <t>試験焼却期間中(7/14～18）</t>
    <phoneticPr fontId="2"/>
  </si>
  <si>
    <t>　試験焼却後(7/21～23）</t>
    <phoneticPr fontId="2"/>
  </si>
  <si>
    <t>※簡易型放射線測定器:(株)堀場製作所PA-1000Radiを使用しています。</t>
    <phoneticPr fontId="2"/>
  </si>
  <si>
    <t>※床･地表面より100cmの高さで測定しています。</t>
    <phoneticPr fontId="2"/>
  </si>
  <si>
    <t>※敷地境界は､施設の東西南北の各方向４箇所について測定しています。</t>
    <phoneticPr fontId="2"/>
  </si>
  <si>
    <t>○灰(Bq/kg)</t>
  </si>
  <si>
    <t>※今泉工場及び葛岡工場は､排出された主灰と飛灰を分けて貯留･搬出できる構造となっていないため､混合状態(混合灰)の灰を測定しています。</t>
    <phoneticPr fontId="2"/>
  </si>
  <si>
    <t>※｢焼却灰｣とは｢主灰｣ともいい､ごみを燃やした後に残る灰のことで､焼却炉の底部から排出されます。</t>
    <phoneticPr fontId="2"/>
  </si>
  <si>
    <t>※｢集じん灰｣とは｢飛灰｣ともいい､ろ過式集じん器などで捕集された排ガス中に含まれているダスト(ばいじん)のことです。</t>
    <phoneticPr fontId="2"/>
  </si>
  <si>
    <t>○排ガス(Bq/・)</t>
  </si>
  <si>
    <t>※測定は稼働している焼却炉のみ実施しています。</t>
    <phoneticPr fontId="2"/>
  </si>
  <si>
    <t>○放流水等(Bq/|)</t>
  </si>
  <si>
    <t>保管牧草･ほだ木試験焼却における焼却灰等放射能測定結果</t>
    <phoneticPr fontId="2"/>
  </si>
  <si>
    <t>○空間放射線量(μSv/h)</t>
  </si>
  <si>
    <t>施設名</t>
    <phoneticPr fontId="2"/>
  </si>
  <si>
    <t>今泉工場(混合灰*1)</t>
  </si>
  <si>
    <t>今泉工場(集じん灰*3)</t>
  </si>
  <si>
    <t>松森工場(焼却灰*2)</t>
  </si>
  <si>
    <t>本焼却中</t>
    <rPh sb="0" eb="1">
      <t>ホン</t>
    </rPh>
    <phoneticPr fontId="2"/>
  </si>
  <si>
    <t>試験焼却前</t>
    <rPh sb="4" eb="5">
      <t>マエ</t>
    </rPh>
    <phoneticPr fontId="2"/>
  </si>
  <si>
    <t>今泉工場(集じん灰)</t>
  </si>
  <si>
    <t>今泉工場(集じん灰)</t>
    <phoneticPr fontId="2"/>
  </si>
  <si>
    <t>№</t>
    <phoneticPr fontId="2"/>
  </si>
  <si>
    <t>年月日</t>
    <rPh sb="0" eb="3">
      <t>ネンガッピ</t>
    </rPh>
    <phoneticPr fontId="2"/>
  </si>
  <si>
    <t>項目</t>
    <rPh sb="0" eb="2">
      <t>コウモク</t>
    </rPh>
    <phoneticPr fontId="2"/>
  </si>
  <si>
    <t>備考</t>
    <rPh sb="0" eb="2">
      <t>ビコウ</t>
    </rPh>
    <phoneticPr fontId="2"/>
  </si>
  <si>
    <t>種別</t>
    <rPh sb="0" eb="2">
      <t>シュベツ</t>
    </rPh>
    <phoneticPr fontId="2"/>
  </si>
  <si>
    <t>Cs-134</t>
  </si>
  <si>
    <t>Cs-137</t>
  </si>
  <si>
    <t>Cs-134+Cs-137</t>
  </si>
  <si>
    <t>不検出(&lt;30)</t>
  </si>
  <si>
    <t>0.03～0.04</t>
    <phoneticPr fontId="2"/>
  </si>
  <si>
    <t>0.02～0.04</t>
    <phoneticPr fontId="2"/>
  </si>
  <si>
    <t>0.09～0.1</t>
    <phoneticPr fontId="2"/>
  </si>
  <si>
    <t>0.04～0.05</t>
    <phoneticPr fontId="2"/>
  </si>
  <si>
    <t>ロール数</t>
    <phoneticPr fontId="2"/>
  </si>
  <si>
    <t>放射性物質濃度[平均]　(Bq/kg)</t>
    <phoneticPr fontId="2"/>
  </si>
  <si>
    <t>放射性物質濃度[平均](Bq/kg)</t>
    <phoneticPr fontId="2"/>
  </si>
  <si>
    <t>放射性物質濃度[平均](Bq/kg)</t>
    <phoneticPr fontId="2"/>
  </si>
  <si>
    <t>運搬時空間放射線量(μSv/h)</t>
    <phoneticPr fontId="2"/>
  </si>
  <si>
    <t>参考　(12時時点の仙台市役所の空間放射線量)(μSv/h)</t>
    <phoneticPr fontId="2"/>
  </si>
  <si>
    <t>　　①牧草：約327トン（656ロール）</t>
    <phoneticPr fontId="2"/>
  </si>
  <si>
    <t>　　②ホダ木：約245トン（約３万５千本）</t>
    <phoneticPr fontId="2"/>
  </si>
  <si>
    <t>Bq/kg</t>
    <phoneticPr fontId="2"/>
  </si>
  <si>
    <t>h27.7.13~17の5日間</t>
    <rPh sb="13" eb="15">
      <t>ニチカン</t>
    </rPh>
    <phoneticPr fontId="2"/>
  </si>
  <si>
    <t>試験焼却：</t>
    <rPh sb="0" eb="2">
      <t>シケン</t>
    </rPh>
    <rPh sb="2" eb="4">
      <t>ショウキャク</t>
    </rPh>
    <phoneticPr fontId="2"/>
  </si>
  <si>
    <t>t/日</t>
    <rPh sb="2" eb="3">
      <t>ニチ</t>
    </rPh>
    <phoneticPr fontId="2"/>
  </si>
  <si>
    <t>数量/日</t>
    <rPh sb="0" eb="2">
      <t>スウリョウ</t>
    </rPh>
    <rPh sb="3" eb="4">
      <t>ニチ</t>
    </rPh>
    <phoneticPr fontId="2"/>
  </si>
  <si>
    <t>総重量t</t>
    <rPh sb="0" eb="1">
      <t>ソウ</t>
    </rPh>
    <rPh sb="1" eb="3">
      <t>ジュウリョウ</t>
    </rPh>
    <phoneticPr fontId="2"/>
  </si>
  <si>
    <t>保管総量</t>
    <rPh sb="0" eb="2">
      <t>ホカン</t>
    </rPh>
    <rPh sb="2" eb="4">
      <t>ソウリョウ</t>
    </rPh>
    <phoneticPr fontId="2"/>
  </si>
  <si>
    <t>①牧草45ロール</t>
    <phoneticPr fontId="2"/>
  </si>
  <si>
    <t>②ホダ木2850本</t>
    <rPh sb="8" eb="9">
      <t>ホン</t>
    </rPh>
    <phoneticPr fontId="2"/>
  </si>
  <si>
    <t>本格焼却：</t>
    <rPh sb="0" eb="2">
      <t>ホンカク</t>
    </rPh>
    <rPh sb="2" eb="4">
      <t>ショウキャク</t>
    </rPh>
    <phoneticPr fontId="2"/>
  </si>
  <si>
    <t>h27.8.24~h28.2.28の5ヶ月間</t>
    <rPh sb="20" eb="22">
      <t>ゲツカン</t>
    </rPh>
    <phoneticPr fontId="2"/>
  </si>
  <si>
    <t>①牧草611ロール</t>
    <phoneticPr fontId="2"/>
  </si>
  <si>
    <t>松森工場(焼却灰）</t>
    <phoneticPr fontId="2"/>
  </si>
  <si>
    <t>１．経緯と日的</t>
  </si>
  <si>
    <t>　　　平成27年７月13日（月）～17日（金）（５日間）</t>
  </si>
  <si>
    <t>　　　①牧草：約22.5トン（45ロール）、約4.5トン/日（９ロール）</t>
  </si>
  <si>
    <t>　　　②ホダ木：約20トン（約2､850本）、約４トン/日（約570本）</t>
  </si>
  <si>
    <t>　　　物質濃度への影響を確認するため、灰中の放射性物質濃度及び空間放射線量を毎日、</t>
  </si>
  <si>
    <t>をきたす状況でしたが、全額国費による処理が決まったことから、７月の５日間、焼却処理を行う</t>
  </si>
  <si>
    <t>　この結果、放射性物質等の測定値は、全ての項日が基準値以下であり、焼却前と比べて変化が見</t>
  </si>
  <si>
    <t>　　（１）実施期間　　８月２４日（月）～平成２８年２月</t>
  </si>
  <si>
    <t>　　　①牧草　　約３０４．５トン（６ １ １ロール）、約４．５トン／日（９ロール）</t>
  </si>
  <si>
    <t>　　　②ホダ木　約２２５トン（約３ ４、４３０本）、約４トン／日（約５７０本）</t>
  </si>
  <si>
    <t>　　（１）実施期間　　７月１３日（月）～１７日（金）（５日間）</t>
  </si>
  <si>
    <t>　　　いること、また国の定める基準値（8,000Ｂｑ／ｋｇ）以下であることを確認しました。</t>
    <phoneticPr fontId="2"/>
  </si>
  <si>
    <t>②ホダ木34430本</t>
    <rPh sb="9" eb="10">
      <t>ホン</t>
    </rPh>
    <phoneticPr fontId="2"/>
  </si>
  <si>
    <t>単位重量</t>
    <rPh sb="0" eb="2">
      <t>タンイ</t>
    </rPh>
    <rPh sb="2" eb="4">
      <t>ジュウリョウ</t>
    </rPh>
    <phoneticPr fontId="2"/>
  </si>
  <si>
    <t>総MBq</t>
    <rPh sb="0" eb="1">
      <t>ソウ</t>
    </rPh>
    <phoneticPr fontId="2"/>
  </si>
  <si>
    <t>数量/5月</t>
    <rPh sb="0" eb="2">
      <t>スウリョウ</t>
    </rPh>
    <rPh sb="4" eb="5">
      <t>ゲツ</t>
    </rPh>
    <phoneticPr fontId="2"/>
  </si>
  <si>
    <t>①牧草(ロール)</t>
    <phoneticPr fontId="2"/>
  </si>
  <si>
    <t>②ホダ木(本)</t>
    <rPh sb="5" eb="6">
      <t>ホン</t>
    </rPh>
    <phoneticPr fontId="2"/>
  </si>
  <si>
    <t>数量</t>
    <rPh sb="0" eb="2">
      <t>スウリョウ</t>
    </rPh>
    <phoneticPr fontId="2"/>
  </si>
  <si>
    <t>重量/5日</t>
    <rPh sb="0" eb="2">
      <t>ジュウリョウ</t>
    </rPh>
    <rPh sb="4" eb="5">
      <t>ニチ</t>
    </rPh>
    <phoneticPr fontId="2"/>
  </si>
  <si>
    <t>ホダ木焼却量(kg)</t>
    <phoneticPr fontId="2"/>
  </si>
  <si>
    <t>牧草焼却量(kg)</t>
    <phoneticPr fontId="2"/>
  </si>
  <si>
    <t>ホダ木(Bq/kg)</t>
    <phoneticPr fontId="2"/>
  </si>
  <si>
    <t>牧草(Bq/kg)</t>
    <phoneticPr fontId="2"/>
  </si>
  <si>
    <t>試験焼却</t>
    <phoneticPr fontId="2"/>
  </si>
  <si>
    <t>本焼却前</t>
    <rPh sb="0" eb="1">
      <t>ホン</t>
    </rPh>
    <rPh sb="3" eb="4">
      <t>マエ</t>
    </rPh>
    <phoneticPr fontId="2"/>
  </si>
  <si>
    <t>本焼却後</t>
    <rPh sb="0" eb="1">
      <t>ホン</t>
    </rPh>
    <rPh sb="3" eb="4">
      <t>ゴ</t>
    </rPh>
    <phoneticPr fontId="2"/>
  </si>
  <si>
    <t>参考(12時市役所の空間放射線量,μSv/h)</t>
    <phoneticPr fontId="2"/>
  </si>
  <si>
    <t>葛岡
(混合灰)Cs-134(Bq/kg)</t>
    <phoneticPr fontId="2"/>
  </si>
  <si>
    <t>葛岡
(混合灰)Cs-137(Bq/kg)</t>
    <phoneticPr fontId="2"/>
  </si>
  <si>
    <t>葛岡
(混合灰)Cs-134+137(Bq/kg)</t>
    <phoneticPr fontId="2"/>
  </si>
  <si>
    <t>今泉
(混合灰)Cs-134(Bq/kg)</t>
    <phoneticPr fontId="2"/>
  </si>
  <si>
    <t>今泉
(混合灰)Cs-137(Bq/kg)</t>
    <phoneticPr fontId="2"/>
  </si>
  <si>
    <t>今泉
(混合灰)Cs-134+137(Bq/kg)</t>
    <phoneticPr fontId="2"/>
  </si>
  <si>
    <t>松森
(集じん灰)Cs-134(Bq/kg)</t>
    <phoneticPr fontId="2"/>
  </si>
  <si>
    <t>松森
(集じん灰)Cs-137(Bq/kg)</t>
    <phoneticPr fontId="2"/>
  </si>
  <si>
    <t>松森
(集じん灰)Cs-134+137</t>
    <phoneticPr fontId="2"/>
  </si>
  <si>
    <t>松森
(焼却灰)Cs-134(Bq/kg)</t>
    <phoneticPr fontId="2"/>
  </si>
  <si>
    <t>松森
(焼却灰)Cs-137(Bq/kg)</t>
    <phoneticPr fontId="2"/>
  </si>
  <si>
    <t>松森
(焼却灰)Cs-134+137</t>
    <phoneticPr fontId="2"/>
  </si>
  <si>
    <t>ホダ木
運搬時空間放射線量　</t>
    <phoneticPr fontId="2"/>
  </si>
  <si>
    <t>牧草
運搬時空間放射線量　(μSv/h)</t>
    <phoneticPr fontId="2"/>
  </si>
  <si>
    <r>
      <t>汚染廃棄物焼却の経過</t>
    </r>
    <r>
      <rPr>
        <sz val="12"/>
        <color theme="1"/>
        <rFont val="Meiryo UI"/>
        <family val="3"/>
        <charset val="128"/>
      </rPr>
      <t>　(仙台市ごみ３工場 平成27年度）</t>
    </r>
    <rPh sb="0" eb="2">
      <t>オセン</t>
    </rPh>
    <rPh sb="2" eb="5">
      <t>ハイキブツ</t>
    </rPh>
    <rPh sb="5" eb="7">
      <t>ショウキャク</t>
    </rPh>
    <rPh sb="8" eb="10">
      <t>ケイカ</t>
    </rPh>
    <rPh sb="12" eb="15">
      <t>センダイシ</t>
    </rPh>
    <rPh sb="18" eb="20">
      <t>コウジョウ</t>
    </rPh>
    <rPh sb="21" eb="23">
      <t>ヘイセイ</t>
    </rPh>
    <rPh sb="25" eb="27">
      <t>ネンド</t>
    </rPh>
    <phoneticPr fontId="2"/>
  </si>
  <si>
    <t>年月日</t>
    <rPh sb="0" eb="3">
      <t>ネンガッピ</t>
    </rPh>
    <phoneticPr fontId="2"/>
  </si>
  <si>
    <t>曜日</t>
    <rPh sb="0" eb="2">
      <t>ヨウビ</t>
    </rPh>
    <phoneticPr fontId="2"/>
  </si>
  <si>
    <t>ホダ木焼却量(t)</t>
    <phoneticPr fontId="2"/>
  </si>
  <si>
    <t>牧草焼却量(t)</t>
    <phoneticPr fontId="2"/>
  </si>
  <si>
    <t>ホダ木(MBq)</t>
    <phoneticPr fontId="2"/>
  </si>
  <si>
    <t>注）Csの不検出は最小値30*0.5=15Bq/kgとする</t>
    <rPh sb="0" eb="1">
      <t>チュウ</t>
    </rPh>
    <rPh sb="5" eb="6">
      <t>フ</t>
    </rPh>
    <rPh sb="6" eb="8">
      <t>ケンシュツ</t>
    </rPh>
    <rPh sb="9" eb="12">
      <t>サイショウチ</t>
    </rPh>
    <phoneticPr fontId="2"/>
  </si>
  <si>
    <t>牧草(MBq)</t>
    <phoneticPr fontId="2"/>
  </si>
  <si>
    <t>残灰率_葛岡</t>
    <rPh sb="2" eb="3">
      <t>リツ</t>
    </rPh>
    <phoneticPr fontId="1"/>
  </si>
  <si>
    <t xml:space="preserve">
10月19日</t>
    <phoneticPr fontId="2"/>
  </si>
  <si>
    <t>採取日</t>
  </si>
  <si>
    <t>　　</t>
    <phoneticPr fontId="2"/>
  </si>
  <si>
    <t>3工場_計</t>
    <rPh sb="1" eb="3">
      <t>コウジョウ</t>
    </rPh>
    <rPh sb="4" eb="5">
      <t>ケイ</t>
    </rPh>
    <phoneticPr fontId="2"/>
  </si>
  <si>
    <t>ただし</t>
    <phoneticPr fontId="2"/>
  </si>
  <si>
    <t>データが見つかった場合は、該当セルに上書き願います｡自動的に再計算とグラフ作図されます</t>
    <rPh sb="4" eb="5">
      <t>ミ</t>
    </rPh>
    <rPh sb="9" eb="11">
      <t>バアイ</t>
    </rPh>
    <rPh sb="13" eb="15">
      <t>ガイトウ</t>
    </rPh>
    <rPh sb="18" eb="20">
      <t>ウワガ</t>
    </rPh>
    <rPh sb="21" eb="22">
      <t>ネガ</t>
    </rPh>
    <rPh sb="26" eb="29">
      <t>ジドウテキ</t>
    </rPh>
    <rPh sb="30" eb="33">
      <t>サイケイサン</t>
    </rPh>
    <rPh sb="37" eb="39">
      <t>サクズ</t>
    </rPh>
    <phoneticPr fontId="2"/>
  </si>
  <si>
    <t>＊１今泉工場及び葛岡工場は､排出された主灰と飛灰を分けて貯留・搬出できる構造となっていないため､混合状態（混合灰）の灰を測定しています。</t>
    <phoneticPr fontId="2"/>
  </si>
  <si>
    <t>＊２「焼却灰」とは「主灰」ともいい､ごみを燃やした後に残る灰のことで､焼却炉の底部から排出されます。</t>
    <phoneticPr fontId="2"/>
  </si>
  <si>
    <t>＊３「集じん灰」とは「飛灰」ともいい､ろ過式集じん器などで捕集された排ガス中に含まれているダスト（ばいじん）のことです。</t>
    <phoneticPr fontId="2"/>
  </si>
  <si>
    <t>←honkaku8gatu.pdfが壊れていたので翌週データ引用</t>
    <phoneticPr fontId="2"/>
  </si>
  <si>
    <t>(注1)</t>
    <rPh sb="1" eb="2">
      <t>チュウ</t>
    </rPh>
    <phoneticPr fontId="2"/>
  </si>
  <si>
    <t>(注2)</t>
    <rPh sb="1" eb="2">
      <t>チュウ</t>
    </rPh>
    <phoneticPr fontId="2"/>
  </si>
  <si>
    <t>(注3)</t>
    <rPh sb="1" eb="2">
      <t>チュウ</t>
    </rPh>
    <phoneticPr fontId="2"/>
  </si>
  <si>
    <t>(注4)</t>
    <rPh sb="1" eb="2">
      <t>チュウ</t>
    </rPh>
    <phoneticPr fontId="2"/>
  </si>
  <si>
    <t>(注5)</t>
    <rPh sb="1" eb="2">
      <t>チュウ</t>
    </rPh>
    <phoneticPr fontId="2"/>
  </si>
  <si>
    <t>(注6)</t>
    <rPh sb="1" eb="2">
      <t>チュウ</t>
    </rPh>
    <phoneticPr fontId="2"/>
  </si>
  <si>
    <t>汚染廃棄物(ほだ木･牧草)を3工場へ等分に分けて焼却と仮定</t>
    <rPh sb="0" eb="2">
      <t>オセン</t>
    </rPh>
    <rPh sb="2" eb="5">
      <t>ハイキブツ</t>
    </rPh>
    <rPh sb="8" eb="9">
      <t>キ</t>
    </rPh>
    <rPh sb="10" eb="12">
      <t>ボクソウ</t>
    </rPh>
    <rPh sb="15" eb="17">
      <t>コウジョウ</t>
    </rPh>
    <rPh sb="18" eb="20">
      <t>トウブン</t>
    </rPh>
    <rPh sb="21" eb="22">
      <t>ワ</t>
    </rPh>
    <rPh sb="24" eb="26">
      <t>ショウキャク</t>
    </rPh>
    <rPh sb="27" eb="29">
      <t>カテイ</t>
    </rPh>
    <phoneticPr fontId="2"/>
  </si>
  <si>
    <t>月別の3工場の焼却量が不明なので､3工場合計の月別焼却量を年間焼却量で按分</t>
    <rPh sb="0" eb="2">
      <t>ツキベツ</t>
    </rPh>
    <rPh sb="4" eb="6">
      <t>コウジョウ</t>
    </rPh>
    <rPh sb="7" eb="10">
      <t>ショウキャクリョウ</t>
    </rPh>
    <rPh sb="11" eb="13">
      <t>フメイ</t>
    </rPh>
    <rPh sb="18" eb="20">
      <t>コウジョウ</t>
    </rPh>
    <rPh sb="20" eb="22">
      <t>ゴウケイ</t>
    </rPh>
    <rPh sb="23" eb="25">
      <t>ツキベツ</t>
    </rPh>
    <rPh sb="25" eb="28">
      <t>ショウキャクリョウ</t>
    </rPh>
    <rPh sb="29" eb="31">
      <t>ネンカン</t>
    </rPh>
    <rPh sb="31" eb="34">
      <t>ショウキャクリョウ</t>
    </rPh>
    <rPh sb="35" eb="37">
      <t>アンブン</t>
    </rPh>
    <phoneticPr fontId="2"/>
  </si>
  <si>
    <t>松森の集塵灰(飛灰)の量は焼却灰の1/10と仮定</t>
    <rPh sb="0" eb="2">
      <t>マツモリ</t>
    </rPh>
    <rPh sb="3" eb="5">
      <t>シュウジン</t>
    </rPh>
    <rPh sb="5" eb="6">
      <t>バイ</t>
    </rPh>
    <rPh sb="7" eb="9">
      <t>ヒバイ</t>
    </rPh>
    <rPh sb="11" eb="12">
      <t>リョウ</t>
    </rPh>
    <rPh sb="13" eb="15">
      <t>ショウキャク</t>
    </rPh>
    <rPh sb="15" eb="16">
      <t>バイ</t>
    </rPh>
    <rPh sb="22" eb="24">
      <t>カテイ</t>
    </rPh>
    <phoneticPr fontId="2"/>
  </si>
  <si>
    <r>
      <t>今泉</t>
    </r>
    <r>
      <rPr>
        <sz val="8"/>
        <color theme="1"/>
        <rFont val="Meiryo UI"/>
        <family val="3"/>
        <charset val="128"/>
      </rPr>
      <t>_焼却量とCs濃度</t>
    </r>
    <rPh sb="0" eb="2">
      <t>イマイズミ</t>
    </rPh>
    <rPh sb="3" eb="6">
      <t>ショウキャクリョウ</t>
    </rPh>
    <rPh sb="9" eb="11">
      <t>ノウド</t>
    </rPh>
    <phoneticPr fontId="2"/>
  </si>
  <si>
    <r>
      <t>葛岡</t>
    </r>
    <r>
      <rPr>
        <sz val="8"/>
        <color theme="1"/>
        <rFont val="Meiryo UI"/>
        <family val="3"/>
        <charset val="128"/>
      </rPr>
      <t>_焼却量とCs濃度</t>
    </r>
    <rPh sb="0" eb="2">
      <t>クズオカ</t>
    </rPh>
    <phoneticPr fontId="2"/>
  </si>
  <si>
    <r>
      <t>松森</t>
    </r>
    <r>
      <rPr>
        <sz val="8"/>
        <color theme="1"/>
        <rFont val="Meiryo UI"/>
        <family val="3"/>
        <charset val="128"/>
      </rPr>
      <t>_焼却量とCs濃度</t>
    </r>
    <rPh sb="0" eb="2">
      <t>マツモリ</t>
    </rPh>
    <phoneticPr fontId="2"/>
  </si>
  <si>
    <t>今泉_焼却量 (t)</t>
    <rPh sb="0" eb="2">
      <t>イマイズミ</t>
    </rPh>
    <rPh sb="5" eb="6">
      <t>リョウ</t>
    </rPh>
    <phoneticPr fontId="1"/>
  </si>
  <si>
    <t>今泉_焼却残灰 (t)</t>
    <phoneticPr fontId="2"/>
  </si>
  <si>
    <t>今泉_残灰率</t>
    <rPh sb="5" eb="6">
      <t>リツ</t>
    </rPh>
    <phoneticPr fontId="1"/>
  </si>
  <si>
    <t>葛岡_焼却量(t)</t>
    <rPh sb="5" eb="6">
      <t>リョウ</t>
    </rPh>
    <phoneticPr fontId="1"/>
  </si>
  <si>
    <t>葛岡_焼却残灰(t)</t>
    <phoneticPr fontId="2"/>
  </si>
  <si>
    <t>松森_焼却量(t)</t>
    <rPh sb="5" eb="6">
      <t>リョウ</t>
    </rPh>
    <phoneticPr fontId="1"/>
  </si>
  <si>
    <t>松森_焼却残灰(t)</t>
    <phoneticPr fontId="2"/>
  </si>
  <si>
    <t>松森_焼却残灰率</t>
    <rPh sb="7" eb="8">
      <t>リツ</t>
    </rPh>
    <phoneticPr fontId="1"/>
  </si>
  <si>
    <t>松森_集塵灰(飛灰)(t)</t>
    <rPh sb="3" eb="5">
      <t>シュウジン</t>
    </rPh>
    <rPh sb="7" eb="9">
      <t>ヒバイ</t>
    </rPh>
    <phoneticPr fontId="2"/>
  </si>
  <si>
    <t>：薄緑色のセルは計算式を含むので､上書き問題ないかチェックの上で</t>
    <rPh sb="3" eb="4">
      <t>イロ</t>
    </rPh>
    <rPh sb="8" eb="11">
      <t>ケイサンシキ</t>
    </rPh>
    <rPh sb="12" eb="13">
      <t>フク</t>
    </rPh>
    <rPh sb="17" eb="19">
      <t>ウワガ</t>
    </rPh>
    <rPh sb="20" eb="22">
      <t>モンダイ</t>
    </rPh>
    <rPh sb="30" eb="31">
      <t>ウエ</t>
    </rPh>
    <phoneticPr fontId="2"/>
  </si>
  <si>
    <t>600(200tx3炉〉</t>
  </si>
  <si>
    <t>600(200tx3炉)</t>
  </si>
  <si>
    <t>600(300tx2炉〉</t>
  </si>
  <si>
    <t>｢仙台市のHP｣､｢一般廃棄物処理年報｣､｢環境局事業概要｣､｢検査年報｣など参照したが見つからず｡</t>
    <rPh sb="1" eb="4">
      <t>センダイシ</t>
    </rPh>
    <rPh sb="10" eb="12">
      <t>イッパン</t>
    </rPh>
    <rPh sb="12" eb="15">
      <t>ハイキブツ</t>
    </rPh>
    <rPh sb="15" eb="17">
      <t>ショリ</t>
    </rPh>
    <rPh sb="17" eb="19">
      <t>ネンポウ</t>
    </rPh>
    <rPh sb="22" eb="24">
      <t>カンキョウ</t>
    </rPh>
    <rPh sb="24" eb="25">
      <t>キョク</t>
    </rPh>
    <rPh sb="25" eb="27">
      <t>ジギョウ</t>
    </rPh>
    <rPh sb="27" eb="29">
      <t>ガイヨウ</t>
    </rPh>
    <rPh sb="32" eb="34">
      <t>ケンサ</t>
    </rPh>
    <rPh sb="34" eb="36">
      <t>ネンポウ</t>
    </rPh>
    <rPh sb="39" eb="41">
      <t>サンショウ</t>
    </rPh>
    <rPh sb="44" eb="45">
      <t>ミ</t>
    </rPh>
    <phoneticPr fontId="2"/>
  </si>
  <si>
    <t>http://www.city.sendai.jp/kurashi/machi/genryo/chosa/data/nenpo/index.html</t>
  </si>
  <si>
    <t>http://www.city.sendai.jp/shisetsu-kanri/ijikanri.html</t>
  </si>
  <si>
    <t>表9-1-11 仮設焼却炉諸元 (仙台市設置分)</t>
    <rPh sb="17" eb="20">
      <t>センダイシ</t>
    </rPh>
    <rPh sb="20" eb="22">
      <t>セッチ</t>
    </rPh>
    <rPh sb="22" eb="23">
      <t>ブン</t>
    </rPh>
    <phoneticPr fontId="2"/>
  </si>
  <si>
    <t>蒲生搬入場</t>
  </si>
  <si>
    <t>荒浜搬入場</t>
  </si>
  <si>
    <t>井上搬入場</t>
  </si>
  <si>
    <t>所在地</t>
  </si>
  <si>
    <t>宮城野区蒲生宇八郎兵ヱ谷地</t>
  </si>
  <si>
    <t>若林区荒浜字今切</t>
  </si>
  <si>
    <t>若林区井土字沼向</t>
  </si>
  <si>
    <t>試運転開始</t>
  </si>
  <si>
    <t>本稼動開始</t>
  </si>
  <si>
    <t>炉形式</t>
  </si>
  <si>
    <t>ロータリーキルン</t>
  </si>
  <si>
    <t>チェーンストーカ</t>
  </si>
  <si>
    <t>プラントメーカー</t>
  </si>
  <si>
    <t>JFEエンジニアリング㈱</t>
    <phoneticPr fontId="2"/>
  </si>
  <si>
    <t>川崎重工業㈱</t>
  </si>
  <si>
    <t>日立造船㈱</t>
  </si>
  <si>
    <t>処理能力</t>
  </si>
  <si>
    <t>90t/24h</t>
  </si>
  <si>
    <t>300t/24h</t>
  </si>
  <si>
    <t>表9-2-17　仮設焼却炉の焼却量 (t) (仙台市設置分)</t>
    <phoneticPr fontId="2"/>
  </si>
  <si>
    <t>H23</t>
    <phoneticPr fontId="2"/>
  </si>
  <si>
    <t>H24</t>
  </si>
  <si>
    <t>H25</t>
  </si>
  <si>
    <t>計</t>
  </si>
  <si>
    <t>延べ稼動日数(稼動期間)</t>
  </si>
  <si>
    <t>617日(H23.10.1～H25.9.29)</t>
  </si>
  <si>
    <t>528日(H23.12.1～H25.9.29)</t>
  </si>
  <si>
    <t>618日(H23.10.1～H25.9.29)</t>
  </si>
  <si>
    <t>最終処分場での両Cs現在ストック量(MBq)</t>
    <rPh sb="0" eb="2">
      <t>サイシュウ</t>
    </rPh>
    <rPh sb="2" eb="5">
      <t>ショブンジョウ</t>
    </rPh>
    <rPh sb="10" eb="12">
      <t>ゲンザイ</t>
    </rPh>
    <rPh sb="16" eb="17">
      <t>リョウ</t>
    </rPh>
    <phoneticPr fontId="1"/>
  </si>
  <si>
    <t>←半減期(年)</t>
    <rPh sb="1" eb="4">
      <t>ハンゲンキ</t>
    </rPh>
    <rPh sb="5" eb="6">
      <t>ネン</t>
    </rPh>
    <phoneticPr fontId="2"/>
  </si>
  <si>
    <t>I-131当日1から減衰</t>
    <rPh sb="5" eb="7">
      <t>トウジツ</t>
    </rPh>
    <rPh sb="10" eb="12">
      <t>ゲンスイ</t>
    </rPh>
    <phoneticPr fontId="23"/>
  </si>
  <si>
    <r>
      <rPr>
        <sz val="6.5"/>
        <color theme="1"/>
        <rFont val="Meiryo UI"/>
        <family val="3"/>
        <charset val="128"/>
      </rPr>
      <t>Cs134</t>
    </r>
    <r>
      <rPr>
        <sz val="8"/>
        <color theme="1"/>
        <rFont val="Meiryo UI"/>
        <family val="3"/>
        <charset val="128"/>
      </rPr>
      <t>当日1から減衰</t>
    </r>
    <phoneticPr fontId="23"/>
  </si>
  <si>
    <r>
      <rPr>
        <sz val="6.5"/>
        <color theme="1"/>
        <rFont val="Meiryo UI"/>
        <family val="3"/>
        <charset val="128"/>
      </rPr>
      <t>Cs137</t>
    </r>
    <r>
      <rPr>
        <sz val="8"/>
        <color theme="1"/>
        <rFont val="Meiryo UI"/>
        <family val="3"/>
        <charset val="128"/>
      </rPr>
      <t>当日1から減衰</t>
    </r>
    <phoneticPr fontId="23"/>
  </si>
  <si>
    <t xml:space="preserve">両Cs当日各1から減衰  </t>
    <rPh sb="0" eb="1">
      <t>リョウ</t>
    </rPh>
    <rPh sb="3" eb="5">
      <t>トウジツ</t>
    </rPh>
    <rPh sb="5" eb="6">
      <t>カク</t>
    </rPh>
    <rPh sb="9" eb="11">
      <t>ゲンスイ</t>
    </rPh>
    <phoneticPr fontId="23"/>
  </si>
  <si>
    <t>両Cs 1万から理論減衰</t>
    <rPh sb="0" eb="1">
      <t>リョウ</t>
    </rPh>
    <rPh sb="5" eb="6">
      <t>マン</t>
    </rPh>
    <rPh sb="8" eb="10">
      <t>リロン</t>
    </rPh>
    <rPh sb="10" eb="12">
      <t>ゲンスイ</t>
    </rPh>
    <phoneticPr fontId="23"/>
  </si>
  <si>
    <r>
      <rPr>
        <sz val="6.5"/>
        <color theme="1"/>
        <rFont val="Meiryo UI"/>
        <family val="3"/>
        <charset val="128"/>
      </rPr>
      <t>Cs134</t>
    </r>
    <r>
      <rPr>
        <sz val="8"/>
        <color theme="1"/>
        <rFont val="Meiryo UI"/>
        <family val="3"/>
        <charset val="128"/>
      </rPr>
      <t>当日500から減衰</t>
    </r>
    <rPh sb="5" eb="7">
      <t>トウジツ</t>
    </rPh>
    <rPh sb="12" eb="14">
      <t>ゲンスイ</t>
    </rPh>
    <phoneticPr fontId="23"/>
  </si>
  <si>
    <r>
      <rPr>
        <sz val="6.5"/>
        <color theme="1"/>
        <rFont val="Meiryo UI"/>
        <family val="3"/>
        <charset val="128"/>
      </rPr>
      <t>Cs137</t>
    </r>
    <r>
      <rPr>
        <sz val="8"/>
        <color theme="1"/>
        <rFont val="Meiryo UI"/>
        <family val="3"/>
        <charset val="128"/>
      </rPr>
      <t>当日500から減衰</t>
    </r>
    <rPh sb="5" eb="7">
      <t>トウジツ</t>
    </rPh>
    <rPh sb="12" eb="14">
      <t>ゲンスイ</t>
    </rPh>
    <phoneticPr fontId="23"/>
  </si>
  <si>
    <t>焼却量合計/10 (t)</t>
    <rPh sb="2" eb="3">
      <t>リョウ</t>
    </rPh>
    <rPh sb="3" eb="5">
      <t>ゴウケイ</t>
    </rPh>
    <phoneticPr fontId="1"/>
  </si>
  <si>
    <t>焼却残灰量の両Cs(Bq)</t>
    <rPh sb="2" eb="3">
      <t>ザン</t>
    </rPh>
    <rPh sb="3" eb="4">
      <t>ハイ</t>
    </rPh>
    <rPh sb="4" eb="5">
      <t>リョウ</t>
    </rPh>
    <rPh sb="6" eb="7">
      <t>リョウ</t>
    </rPh>
    <phoneticPr fontId="1"/>
  </si>
  <si>
    <t>(参考)震災瓦礫灰(3仮設炉計)の両Cs(Bq)</t>
    <rPh sb="1" eb="3">
      <t>サンコウ</t>
    </rPh>
    <rPh sb="11" eb="13">
      <t>カセツ</t>
    </rPh>
    <rPh sb="13" eb="14">
      <t>ロ</t>
    </rPh>
    <rPh sb="14" eb="15">
      <t>ケイ</t>
    </rPh>
    <phoneticPr fontId="1"/>
  </si>
  <si>
    <t>焼却残灰などの両Cs濃度データが不明の場合は前後のデータから線形回帰で推定</t>
    <rPh sb="0" eb="2">
      <t>ショウキャク</t>
    </rPh>
    <rPh sb="2" eb="3">
      <t>ザン</t>
    </rPh>
    <rPh sb="3" eb="4">
      <t>ハイ</t>
    </rPh>
    <rPh sb="10" eb="12">
      <t>ノウド</t>
    </rPh>
    <rPh sb="16" eb="18">
      <t>フメイ</t>
    </rPh>
    <rPh sb="19" eb="21">
      <t>バアイ</t>
    </rPh>
    <rPh sb="22" eb="24">
      <t>ゼンゴ</t>
    </rPh>
    <rPh sb="30" eb="32">
      <t>センケイ</t>
    </rPh>
    <rPh sb="32" eb="34">
      <t>カイキ</t>
    </rPh>
    <rPh sb="35" eb="37">
      <t>スイテイ</t>
    </rPh>
    <phoneticPr fontId="2"/>
  </si>
  <si>
    <t>焼却残灰などの両Cs濃度データが"不検出"の場合は､最小値の1/2と仮定</t>
    <rPh sb="0" eb="2">
      <t>ショウキャク</t>
    </rPh>
    <rPh sb="2" eb="3">
      <t>ザン</t>
    </rPh>
    <rPh sb="3" eb="4">
      <t>ハイ</t>
    </rPh>
    <rPh sb="10" eb="12">
      <t>ノウド</t>
    </rPh>
    <rPh sb="17" eb="18">
      <t>フ</t>
    </rPh>
    <rPh sb="18" eb="20">
      <t>ケンシュツ</t>
    </rPh>
    <rPh sb="22" eb="24">
      <t>バアイ</t>
    </rPh>
    <rPh sb="26" eb="29">
      <t>サイショウチ</t>
    </rPh>
    <rPh sb="34" eb="36">
      <t>カテイ</t>
    </rPh>
    <phoneticPr fontId="2"/>
  </si>
  <si>
    <t>H27年度の焼却残灰などの両Cs濃度は仙台市HPの別添推移グラフから読取り</t>
    <rPh sb="3" eb="5">
      <t>ネンド</t>
    </rPh>
    <rPh sb="6" eb="8">
      <t>ショウキャク</t>
    </rPh>
    <rPh sb="8" eb="9">
      <t>ザン</t>
    </rPh>
    <rPh sb="9" eb="10">
      <t>ハイ</t>
    </rPh>
    <rPh sb="16" eb="18">
      <t>ノウド</t>
    </rPh>
    <rPh sb="19" eb="22">
      <t>センダイシ</t>
    </rPh>
    <rPh sb="25" eb="27">
      <t>ベッテン</t>
    </rPh>
    <rPh sb="27" eb="29">
      <t>スイイ</t>
    </rPh>
    <rPh sb="34" eb="36">
      <t>ヨミト</t>
    </rPh>
    <phoneticPr fontId="2"/>
  </si>
  <si>
    <t>今泉(混合灰)両Cs(MBq)</t>
  </si>
  <si>
    <t>葛岡(混合灰)両Cs(MBq)</t>
    <phoneticPr fontId="2"/>
  </si>
  <si>
    <t>松森(焼却灰)両Cs(MBq)</t>
  </si>
  <si>
    <t>松森(集塵灰)両Cs(MBq)</t>
    <rPh sb="4" eb="5">
      <t>チリ</t>
    </rPh>
    <phoneticPr fontId="2"/>
  </si>
  <si>
    <t>今泉(混合灰)両Cs(Bq/kg)</t>
  </si>
  <si>
    <t>葛岡(混合灰)両Cs(Bq/kg)</t>
    <phoneticPr fontId="2"/>
  </si>
  <si>
    <t>松森(焼却灰)両Cs(Bq/kg)</t>
  </si>
  <si>
    <t>松森(集じん灰)両Cs(Bq/kg)</t>
  </si>
  <si>
    <t>(一般廃棄物と震災がれきの焼却に由来する分で､直接埋立や瓦礫分別土砂などは含まない)</t>
    <rPh sb="1" eb="3">
      <t>イッパン</t>
    </rPh>
    <rPh sb="3" eb="6">
      <t>ハイキブツ</t>
    </rPh>
    <rPh sb="7" eb="9">
      <t>シンサイ</t>
    </rPh>
    <rPh sb="13" eb="15">
      <t>ショウキャク</t>
    </rPh>
    <rPh sb="16" eb="18">
      <t>ユライ</t>
    </rPh>
    <rPh sb="20" eb="21">
      <t>ブン</t>
    </rPh>
    <rPh sb="23" eb="25">
      <t>チョクセツ</t>
    </rPh>
    <rPh sb="25" eb="27">
      <t>ウメタテ</t>
    </rPh>
    <rPh sb="28" eb="30">
      <t>ガレキ</t>
    </rPh>
    <rPh sb="30" eb="32">
      <t>ブンベツ</t>
    </rPh>
    <rPh sb="32" eb="34">
      <t>ドシャ</t>
    </rPh>
    <rPh sb="37" eb="38">
      <t>フク</t>
    </rPh>
    <phoneticPr fontId="23"/>
  </si>
  <si>
    <t>GBq</t>
    <phoneticPr fontId="23"/>
  </si>
  <si>
    <t>震災瓦礫焼却量(t/月)</t>
    <rPh sb="0" eb="2">
      <t>シンサイ</t>
    </rPh>
    <rPh sb="2" eb="4">
      <t>ガレキ</t>
    </rPh>
    <rPh sb="4" eb="6">
      <t>ショウキャク</t>
    </rPh>
    <rPh sb="6" eb="7">
      <t>リョウ</t>
    </rPh>
    <rPh sb="10" eb="11">
      <t>ツキ</t>
    </rPh>
    <phoneticPr fontId="2"/>
  </si>
  <si>
    <t>年度</t>
    <rPh sb="0" eb="2">
      <t>ネンド</t>
    </rPh>
    <phoneticPr fontId="34"/>
  </si>
  <si>
    <t>年度
(H17以降)</t>
    <rPh sb="0" eb="2">
      <t>ネンド</t>
    </rPh>
    <phoneticPr fontId="31"/>
  </si>
  <si>
    <t>市町村コード</t>
    <rPh sb="0" eb="3">
      <t>シチョウソン</t>
    </rPh>
    <phoneticPr fontId="31"/>
  </si>
  <si>
    <t>市町村</t>
    <rPh sb="0" eb="3">
      <t>シチョウソン</t>
    </rPh>
    <phoneticPr fontId="31"/>
  </si>
  <si>
    <t>総人口
A</t>
    <rPh sb="0" eb="3">
      <t>ソウジンコウ</t>
    </rPh>
    <phoneticPr fontId="31"/>
  </si>
  <si>
    <t>計画収集人口 Ｂ</t>
    <rPh sb="0" eb="2">
      <t>ケイカク</t>
    </rPh>
    <rPh sb="2" eb="4">
      <t>シュウシュウ</t>
    </rPh>
    <rPh sb="4" eb="6">
      <t>ジンコウ</t>
    </rPh>
    <phoneticPr fontId="31"/>
  </si>
  <si>
    <t>ごみ総排出量  C=D+直接搬入量+E</t>
    <rPh sb="2" eb="3">
      <t>ソウ</t>
    </rPh>
    <rPh sb="3" eb="5">
      <t>ハイシュツ</t>
    </rPh>
    <rPh sb="5" eb="6">
      <t>リョウ</t>
    </rPh>
    <rPh sb="12" eb="14">
      <t>チョクセツ</t>
    </rPh>
    <rPh sb="14" eb="16">
      <t>ハンニュウ</t>
    </rPh>
    <rPh sb="16" eb="17">
      <t>リョウ</t>
    </rPh>
    <phoneticPr fontId="31"/>
  </si>
  <si>
    <t>計画収集量  D</t>
    <rPh sb="0" eb="2">
      <t>ケイカク</t>
    </rPh>
    <rPh sb="2" eb="4">
      <t>シュウシュウ</t>
    </rPh>
    <rPh sb="4" eb="5">
      <t>リョウ</t>
    </rPh>
    <phoneticPr fontId="31"/>
  </si>
  <si>
    <t>焼却以外の中間処理量 H</t>
    <rPh sb="0" eb="2">
      <t>ショウキャク</t>
    </rPh>
    <rPh sb="2" eb="4">
      <t>イガイ</t>
    </rPh>
    <rPh sb="5" eb="7">
      <t>チュウカン</t>
    </rPh>
    <rPh sb="7" eb="9">
      <t>ショリ</t>
    </rPh>
    <rPh sb="9" eb="10">
      <t>リョウ</t>
    </rPh>
    <phoneticPr fontId="31"/>
  </si>
  <si>
    <t>直接資源化量  I</t>
    <rPh sb="0" eb="2">
      <t>チョクセツ</t>
    </rPh>
    <rPh sb="2" eb="4">
      <t>シゲン</t>
    </rPh>
    <rPh sb="4" eb="5">
      <t>カ</t>
    </rPh>
    <rPh sb="5" eb="6">
      <t>リョウ</t>
    </rPh>
    <phoneticPr fontId="31"/>
  </si>
  <si>
    <t>ごみ処理量 X=F+G+H+I</t>
    <rPh sb="2" eb="4">
      <t>ショリ</t>
    </rPh>
    <rPh sb="4" eb="5">
      <t>リョウ</t>
    </rPh>
    <phoneticPr fontId="31"/>
  </si>
  <si>
    <t>減量処理率 N=(F+H+I)/X</t>
    <rPh sb="0" eb="2">
      <t>ショリ</t>
    </rPh>
    <rPh sb="2" eb="3">
      <t>リツ</t>
    </rPh>
    <phoneticPr fontId="31"/>
  </si>
  <si>
    <t>リサイクル率 R=(I+J+E)/(X+E)</t>
    <rPh sb="3" eb="4">
      <t>リツ</t>
    </rPh>
    <phoneticPr fontId="31"/>
  </si>
  <si>
    <t>焼却残渣量 K</t>
    <rPh sb="0" eb="2">
      <t>ショウキャク</t>
    </rPh>
    <rPh sb="2" eb="4">
      <t>ザンサ</t>
    </rPh>
    <rPh sb="4" eb="5">
      <t>リョウ</t>
    </rPh>
    <phoneticPr fontId="31"/>
  </si>
  <si>
    <t>処理残渣量 L</t>
    <rPh sb="0" eb="2">
      <t>ショリ</t>
    </rPh>
    <rPh sb="2" eb="4">
      <t>ザンサ</t>
    </rPh>
    <rPh sb="4" eb="5">
      <t>リョウ</t>
    </rPh>
    <phoneticPr fontId="31"/>
  </si>
  <si>
    <t>最終処分量 M=G+K+L</t>
    <rPh sb="0" eb="2">
      <t>サイシュウ</t>
    </rPh>
    <rPh sb="2" eb="4">
      <t>ショブン</t>
    </rPh>
    <rPh sb="4" eb="5">
      <t>リョウ</t>
    </rPh>
    <phoneticPr fontId="31"/>
  </si>
  <si>
    <t>備考</t>
    <rPh sb="0" eb="2">
      <t>ビコウ</t>
    </rPh>
    <phoneticPr fontId="31"/>
  </si>
  <si>
    <t>H17以降</t>
    <rPh sb="3" eb="5">
      <t>イコウ</t>
    </rPh>
    <phoneticPr fontId="31"/>
  </si>
  <si>
    <t>集団回収量が､ごみ総排出量に含む
自家処理量はごみ総排出量に含まない
単位：(人)､(t)､(％)
環境省の元値X,N,R,M欄</t>
    <rPh sb="0" eb="2">
      <t>シュウダン</t>
    </rPh>
    <rPh sb="2" eb="4">
      <t>カイシュウ</t>
    </rPh>
    <rPh sb="4" eb="5">
      <t>リョウ</t>
    </rPh>
    <rPh sb="17" eb="19">
      <t>ジカ</t>
    </rPh>
    <rPh sb="19" eb="21">
      <t>ショリ</t>
    </rPh>
    <rPh sb="21" eb="22">
      <t>リョウ</t>
    </rPh>
    <rPh sb="25" eb="26">
      <t>ソウ</t>
    </rPh>
    <rPh sb="26" eb="28">
      <t>ハイシュツ</t>
    </rPh>
    <rPh sb="28" eb="29">
      <t>リョウ</t>
    </rPh>
    <rPh sb="35" eb="37">
      <t>タンイ</t>
    </rPh>
    <rPh sb="39" eb="40">
      <t>ニン</t>
    </rPh>
    <rPh sb="50" eb="53">
      <t>カンキョウショウ</t>
    </rPh>
    <rPh sb="54" eb="56">
      <t>モトネ</t>
    </rPh>
    <rPh sb="63" eb="64">
      <t>ラン</t>
    </rPh>
    <phoneticPr fontId="31"/>
  </si>
  <si>
    <t>直接搬入量</t>
  </si>
  <si>
    <t>平成29年度</t>
    <rPh sb="0" eb="2">
      <t>ヘイセイ</t>
    </rPh>
    <rPh sb="4" eb="6">
      <t>ネンド</t>
    </rPh>
    <phoneticPr fontId="36"/>
  </si>
  <si>
    <t>04100</t>
  </si>
  <si>
    <t>仙台市</t>
  </si>
  <si>
    <t>年度
(H10以降？)</t>
    <rPh sb="0" eb="2">
      <t>ネンド</t>
    </rPh>
    <rPh sb="7" eb="9">
      <t>イコウ</t>
    </rPh>
    <phoneticPr fontId="31"/>
  </si>
  <si>
    <t>計画収集人口
Ｂ</t>
    <rPh sb="0" eb="2">
      <t>ケイカク</t>
    </rPh>
    <rPh sb="2" eb="4">
      <t>シュウシュウ</t>
    </rPh>
    <rPh sb="4" eb="6">
      <t>ジンコウ</t>
    </rPh>
    <phoneticPr fontId="31"/>
  </si>
  <si>
    <r>
      <t xml:space="preserve">ごみ総排出量
</t>
    </r>
    <r>
      <rPr>
        <sz val="7"/>
        <rFont val="Meiryo UI"/>
        <family val="3"/>
        <charset val="128"/>
      </rPr>
      <t>C=D+直接搬入量+Y</t>
    </r>
    <rPh sb="2" eb="3">
      <t>ソウ</t>
    </rPh>
    <rPh sb="3" eb="5">
      <t>ハイシュツ</t>
    </rPh>
    <rPh sb="5" eb="6">
      <t>リョウ</t>
    </rPh>
    <phoneticPr fontId="31"/>
  </si>
  <si>
    <t>計画収集量
D</t>
    <rPh sb="0" eb="2">
      <t>ケイカク</t>
    </rPh>
    <rPh sb="2" eb="4">
      <t>シュウシュウ</t>
    </rPh>
    <rPh sb="4" eb="5">
      <t>リョウ</t>
    </rPh>
    <phoneticPr fontId="31"/>
  </si>
  <si>
    <t>自家処理量
Y</t>
    <phoneticPr fontId="31"/>
  </si>
  <si>
    <t>集団回収量
E</t>
    <phoneticPr fontId="31"/>
  </si>
  <si>
    <t>直接焼却量
F</t>
    <phoneticPr fontId="31"/>
  </si>
  <si>
    <t>直接最終処分量
G</t>
    <phoneticPr fontId="31"/>
  </si>
  <si>
    <t>焼却以外の中間処理量
H</t>
    <rPh sb="0" eb="2">
      <t>ショウキャク</t>
    </rPh>
    <rPh sb="2" eb="4">
      <t>イガイ</t>
    </rPh>
    <rPh sb="5" eb="7">
      <t>チュウカン</t>
    </rPh>
    <rPh sb="7" eb="9">
      <t>ショリ</t>
    </rPh>
    <rPh sb="9" eb="10">
      <t>リョウ</t>
    </rPh>
    <phoneticPr fontId="31"/>
  </si>
  <si>
    <t>直接資源化量
I</t>
    <rPh sb="0" eb="2">
      <t>チョクセツ</t>
    </rPh>
    <rPh sb="2" eb="4">
      <t>シゲン</t>
    </rPh>
    <rPh sb="4" eb="5">
      <t>カ</t>
    </rPh>
    <rPh sb="5" eb="6">
      <t>リョウ</t>
    </rPh>
    <phoneticPr fontId="31"/>
  </si>
  <si>
    <t>減量処理率N=(F+H+I)/X</t>
    <rPh sb="0" eb="2">
      <t>ショリ</t>
    </rPh>
    <rPh sb="2" eb="3">
      <t>リツ</t>
    </rPh>
    <phoneticPr fontId="31"/>
  </si>
  <si>
    <t>中間処理後再生利用量 J</t>
    <phoneticPr fontId="31"/>
  </si>
  <si>
    <t>焼却残渣量
K</t>
    <rPh sb="0" eb="2">
      <t>ショウキャク</t>
    </rPh>
    <rPh sb="2" eb="4">
      <t>ザンサ</t>
    </rPh>
    <rPh sb="4" eb="5">
      <t>リョウ</t>
    </rPh>
    <phoneticPr fontId="31"/>
  </si>
  <si>
    <t>処理残渣量
L</t>
    <rPh sb="0" eb="2">
      <t>ショリ</t>
    </rPh>
    <rPh sb="2" eb="4">
      <t>ザンサ</t>
    </rPh>
    <rPh sb="4" eb="5">
      <t>リョウ</t>
    </rPh>
    <phoneticPr fontId="31"/>
  </si>
  <si>
    <t>最終処分量
M=G+K+L</t>
    <rPh sb="0" eb="2">
      <t>サイシュウ</t>
    </rPh>
    <rPh sb="2" eb="4">
      <t>ショブン</t>
    </rPh>
    <rPh sb="4" eb="5">
      <t>リョウ</t>
    </rPh>
    <phoneticPr fontId="31"/>
  </si>
  <si>
    <t>H10以降？</t>
    <rPh sb="3" eb="5">
      <t>イコウ</t>
    </rPh>
    <phoneticPr fontId="31"/>
  </si>
  <si>
    <t>集団回収量が新設されたが､ごみ総排出量に含まない
自家処理量はごみ総排出量に含む
ごみ総排出量 &lt; &gt; ごみ処理量</t>
    <rPh sb="0" eb="2">
      <t>シュウダン</t>
    </rPh>
    <rPh sb="2" eb="4">
      <t>カイシュウ</t>
    </rPh>
    <rPh sb="4" eb="5">
      <t>リョウ</t>
    </rPh>
    <rPh sb="6" eb="8">
      <t>シンセツ</t>
    </rPh>
    <rPh sb="25" eb="27">
      <t>ジカ</t>
    </rPh>
    <rPh sb="27" eb="29">
      <t>ショリ</t>
    </rPh>
    <rPh sb="29" eb="30">
      <t>リョウ</t>
    </rPh>
    <rPh sb="33" eb="34">
      <t>ソウ</t>
    </rPh>
    <rPh sb="34" eb="36">
      <t>ハイシュツ</t>
    </rPh>
    <rPh sb="36" eb="37">
      <t>リョウ</t>
    </rPh>
    <rPh sb="38" eb="39">
      <t>フク</t>
    </rPh>
    <rPh sb="43" eb="44">
      <t>ソウ</t>
    </rPh>
    <rPh sb="44" eb="46">
      <t>ハイシュツ</t>
    </rPh>
    <rPh sb="46" eb="47">
      <t>リョウ</t>
    </rPh>
    <rPh sb="54" eb="56">
      <t>ショリ</t>
    </rPh>
    <rPh sb="56" eb="57">
      <t>リョウ</t>
    </rPh>
    <phoneticPr fontId="31"/>
  </si>
  <si>
    <t>自家処理量  Y</t>
    <phoneticPr fontId="31"/>
  </si>
  <si>
    <t>集団回収量  E</t>
    <phoneticPr fontId="31"/>
  </si>
  <si>
    <t>直接焼却量 F</t>
    <phoneticPr fontId="31"/>
  </si>
  <si>
    <t>直接最終処分量 G</t>
    <phoneticPr fontId="31"/>
  </si>
  <si>
    <t>中間処理後再生利用量 J</t>
    <phoneticPr fontId="31"/>
  </si>
  <si>
    <t>昭和58年度</t>
  </si>
  <si>
    <t>分類なし</t>
  </si>
  <si>
    <t>04423</t>
  </si>
  <si>
    <t>富谷町</t>
  </si>
  <si>
    <t>昭和59年度</t>
  </si>
  <si>
    <t>昭和60年度</t>
  </si>
  <si>
    <t>昭和61年度</t>
  </si>
  <si>
    <t>昭和62年度</t>
  </si>
  <si>
    <t>昭和63年度</t>
  </si>
  <si>
    <t>平成01年度</t>
    <phoneticPr fontId="31"/>
  </si>
  <si>
    <t>平成02年度</t>
  </si>
  <si>
    <t>平成03年度</t>
  </si>
  <si>
    <t>平成04年度</t>
  </si>
  <si>
    <t>平成05年度</t>
  </si>
  <si>
    <t>平成06年度</t>
  </si>
  <si>
    <t>平成07年度</t>
  </si>
  <si>
    <t>平成08年度</t>
  </si>
  <si>
    <t>平成09年度</t>
    <phoneticPr fontId="31"/>
  </si>
  <si>
    <t>平成10年度</t>
  </si>
  <si>
    <t>平成11年度</t>
  </si>
  <si>
    <t>平成12年度</t>
  </si>
  <si>
    <t>平成13年度</t>
  </si>
  <si>
    <t>平成14年度</t>
  </si>
  <si>
    <t>平成15年度</t>
  </si>
  <si>
    <t>平成16年度</t>
  </si>
  <si>
    <t>平成17年度</t>
  </si>
  <si>
    <t>平成18年度</t>
  </si>
  <si>
    <t>平成19年度</t>
  </si>
  <si>
    <t>平成20年度</t>
  </si>
  <si>
    <t>平成21年度</t>
  </si>
  <si>
    <t>平成22年度</t>
  </si>
  <si>
    <t>平成23年度</t>
  </si>
  <si>
    <t>平成24年度</t>
    <phoneticPr fontId="31"/>
  </si>
  <si>
    <t>平成25年度</t>
    <phoneticPr fontId="31"/>
  </si>
  <si>
    <t>平成26年度</t>
  </si>
  <si>
    <t>平成27年度</t>
  </si>
  <si>
    <t>平成28年度</t>
  </si>
  <si>
    <t>富谷市</t>
  </si>
  <si>
    <t>04216</t>
  </si>
  <si>
    <t>瓦礫分除く</t>
    <rPh sb="0" eb="2">
      <t>ガレキ</t>
    </rPh>
    <rPh sb="2" eb="3">
      <t>ブン</t>
    </rPh>
    <rPh sb="3" eb="4">
      <t>ノゾ</t>
    </rPh>
    <phoneticPr fontId="2"/>
  </si>
  <si>
    <t>震災瓦礫分除くと</t>
    <rPh sb="0" eb="2">
      <t>シンサイ</t>
    </rPh>
    <rPh sb="2" eb="4">
      <t>ガレキ</t>
    </rPh>
    <rPh sb="4" eb="5">
      <t>ブン</t>
    </rPh>
    <rPh sb="5" eb="6">
      <t>ノゾ</t>
    </rPh>
    <phoneticPr fontId="2"/>
  </si>
  <si>
    <t>月</t>
    <rPh sb="0" eb="1">
      <t>ツキ</t>
    </rPh>
    <phoneticPr fontId="23"/>
  </si>
  <si>
    <t>月別割合※</t>
    <rPh sb="0" eb="2">
      <t>ツキベツ</t>
    </rPh>
    <rPh sb="2" eb="4">
      <t>ワリアイ</t>
    </rPh>
    <phoneticPr fontId="2"/>
  </si>
  <si>
    <t>年度</t>
    <rPh sb="0" eb="2">
      <t>ネンド</t>
    </rPh>
    <phoneticPr fontId="23"/>
  </si>
  <si>
    <t>焼却 t/年</t>
    <rPh sb="5" eb="6">
      <t>ネン</t>
    </rPh>
    <phoneticPr fontId="23"/>
  </si>
  <si>
    <t>※ 石巻広域､宮城東部､仙台3工場の月間焼却量の平均</t>
    <rPh sb="15" eb="17">
      <t>コウジョウ</t>
    </rPh>
    <phoneticPr fontId="23"/>
  </si>
  <si>
    <t>月別割合</t>
    <rPh sb="0" eb="1">
      <t>ツキ</t>
    </rPh>
    <rPh sb="2" eb="4">
      <t>ワリアイ</t>
    </rPh>
    <phoneticPr fontId="23"/>
  </si>
  <si>
    <t>濃度比(飛灰/主灰)</t>
    <rPh sb="0" eb="2">
      <t>ノウド</t>
    </rPh>
    <rPh sb="2" eb="3">
      <t>ヒ</t>
    </rPh>
    <rPh sb="4" eb="6">
      <t>ヒバイ</t>
    </rPh>
    <rPh sb="7" eb="8">
      <t>シュ</t>
    </rPh>
    <rPh sb="8" eb="9">
      <t>バイ</t>
    </rPh>
    <phoneticPr fontId="23"/>
  </si>
  <si>
    <t>宮城東部</t>
    <rPh sb="0" eb="2">
      <t>ミヤギ</t>
    </rPh>
    <rPh sb="2" eb="4">
      <t>トウブ</t>
    </rPh>
    <phoneticPr fontId="23"/>
  </si>
  <si>
    <t>黒川組</t>
    <rPh sb="0" eb="2">
      <t>クロカワ</t>
    </rPh>
    <rPh sb="2" eb="3">
      <t>クミ</t>
    </rPh>
    <phoneticPr fontId="23"/>
  </si>
  <si>
    <t>名取クリンセ</t>
    <rPh sb="0" eb="2">
      <t>ナトリ</t>
    </rPh>
    <phoneticPr fontId="23"/>
  </si>
  <si>
    <t>亘理清掃セ</t>
    <rPh sb="0" eb="2">
      <t>ワタリ</t>
    </rPh>
    <rPh sb="2" eb="4">
      <t>セイソウ</t>
    </rPh>
    <phoneticPr fontId="23"/>
  </si>
  <si>
    <t>気仙沼</t>
    <rPh sb="0" eb="3">
      <t>ケセンヌマ</t>
    </rPh>
    <phoneticPr fontId="23"/>
  </si>
  <si>
    <t>塩竃市</t>
    <rPh sb="0" eb="2">
      <t>シオガマ</t>
    </rPh>
    <rPh sb="2" eb="3">
      <t>シ</t>
    </rPh>
    <phoneticPr fontId="23"/>
  </si>
  <si>
    <t>平均</t>
    <rPh sb="0" eb="2">
      <t>ヘイキン</t>
    </rPh>
    <phoneticPr fontId="23"/>
  </si>
  <si>
    <t>焼却量に対する灰の生成割合</t>
    <rPh sb="0" eb="2">
      <t>ショウキャク</t>
    </rPh>
    <rPh sb="2" eb="3">
      <t>リョウ</t>
    </rPh>
    <rPh sb="4" eb="5">
      <t>タイ</t>
    </rPh>
    <rPh sb="7" eb="8">
      <t>ハイ</t>
    </rPh>
    <rPh sb="9" eb="11">
      <t>セイセイ</t>
    </rPh>
    <rPh sb="11" eb="13">
      <t>ワリアイ</t>
    </rPh>
    <phoneticPr fontId="23"/>
  </si>
  <si>
    <t>：飛灰発生率</t>
    <rPh sb="1" eb="2">
      <t>ヒ</t>
    </rPh>
    <rPh sb="2" eb="3">
      <t>バイ</t>
    </rPh>
    <rPh sb="3" eb="5">
      <t>ハッセイ</t>
    </rPh>
    <rPh sb="5" eb="6">
      <t>リツ</t>
    </rPh>
    <phoneticPr fontId="23"/>
  </si>
  <si>
    <t>：主灰発生率</t>
    <rPh sb="1" eb="2">
      <t>シュ</t>
    </rPh>
    <rPh sb="2" eb="3">
      <t>バイ</t>
    </rPh>
    <rPh sb="3" eb="5">
      <t>ハッセイ</t>
    </rPh>
    <rPh sb="5" eb="6">
      <t>リツ</t>
    </rPh>
    <phoneticPr fontId="23"/>
  </si>
  <si>
    <t>h23</t>
  </si>
  <si>
    <t>(3)月別推移表</t>
  </si>
  <si>
    <t>(単位:t)</t>
  </si>
  <si>
    <t>＼</t>
  </si>
  <si>
    <t>焼却残灰</t>
  </si>
  <si>
    <t>注2)震災ごみの自己搬入分も含めて計上(ただし､蒲生･荒浜･井土各搬入場処理分は除く)</t>
  </si>
  <si>
    <t>総処理量</t>
  </si>
  <si>
    <t>収集量</t>
  </si>
  <si>
    <t>処分量</t>
  </si>
  <si>
    <t>破砕施設(再掲)</t>
  </si>
  <si>
    <t>資源化施設(再掲)</t>
  </si>
  <si>
    <t>生活ごみ</t>
  </si>
  <si>
    <t>事業ごみ</t>
  </si>
  <si>
    <t>↓富谷町分と汚泥等を含まない</t>
    <rPh sb="1" eb="3">
      <t>トミヤ</t>
    </rPh>
    <rPh sb="3" eb="4">
      <t>マチ</t>
    </rPh>
    <rPh sb="4" eb="5">
      <t>ブン</t>
    </rPh>
    <rPh sb="6" eb="8">
      <t>オデイ</t>
    </rPh>
    <rPh sb="8" eb="9">
      <t>トウ</t>
    </rPh>
    <rPh sb="10" eb="11">
      <t>フク</t>
    </rPh>
    <phoneticPr fontId="42"/>
  </si>
  <si>
    <t>直営</t>
  </si>
  <si>
    <t>委託</t>
  </si>
  <si>
    <t>許可</t>
  </si>
  <si>
    <t>自己搬入</t>
  </si>
  <si>
    <t>焼却</t>
  </si>
  <si>
    <t>埋立</t>
  </si>
  <si>
    <t>資源化</t>
  </si>
  <si>
    <t>(3)月別推移表</t>
    <phoneticPr fontId="42"/>
  </si>
  <si>
    <t>↓富谷町分と汚泥等を含む</t>
    <rPh sb="1" eb="3">
      <t>トミヤ</t>
    </rPh>
    <rPh sb="3" eb="4">
      <t>マチ</t>
    </rPh>
    <rPh sb="4" eb="5">
      <t>ブン</t>
    </rPh>
    <rPh sb="6" eb="8">
      <t>オデイ</t>
    </rPh>
    <rPh sb="8" eb="9">
      <t>トウ</t>
    </rPh>
    <rPh sb="10" eb="11">
      <t>フク</t>
    </rPh>
    <phoneticPr fontId="42"/>
  </si>
  <si>
    <t>h23</t>
    <phoneticPr fontId="42"/>
  </si>
  <si>
    <t>4月</t>
  </si>
  <si>
    <t>焼却されたごみ量</t>
    <rPh sb="0" eb="2">
      <t>ショウキャク</t>
    </rPh>
    <rPh sb="7" eb="8">
      <t>リョウ</t>
    </rPh>
    <phoneticPr fontId="42"/>
  </si>
  <si>
    <t>焼却残灰の合計量を3工場に按分</t>
    <rPh sb="5" eb="7">
      <t>ゴウケイ</t>
    </rPh>
    <rPh sb="7" eb="8">
      <t>リョウ</t>
    </rPh>
    <rPh sb="10" eb="12">
      <t>コウジョウ</t>
    </rPh>
    <rPh sb="13" eb="15">
      <t>アンブン</t>
    </rPh>
    <phoneticPr fontId="42"/>
  </si>
  <si>
    <t>３　ごみ処理の状況/(2)焼却処理状況表(単位:t)から抽出</t>
    <rPh sb="28" eb="30">
      <t>チュウシュツ</t>
    </rPh>
    <phoneticPr fontId="42"/>
  </si>
  <si>
    <t>5月</t>
  </si>
  <si>
    <t>焼却</t>
    <phoneticPr fontId="42"/>
  </si>
  <si>
    <t>焼却合計</t>
    <phoneticPr fontId="42"/>
  </si>
  <si>
    <t>焼却残灰</t>
    <phoneticPr fontId="42"/>
  </si>
  <si>
    <t>焼却残灰合計</t>
    <phoneticPr fontId="42"/>
  </si>
  <si>
    <t>6月</t>
  </si>
  <si>
    <t>7月</t>
  </si>
  <si>
    <t>搬入量</t>
  </si>
  <si>
    <t>(3)月別推移表の計</t>
    <rPh sb="3" eb="5">
      <t>ツキベツ</t>
    </rPh>
    <rPh sb="5" eb="7">
      <t>スイイ</t>
    </rPh>
    <rPh sb="7" eb="8">
      <t>ヒョウ</t>
    </rPh>
    <rPh sb="9" eb="10">
      <t>ケイ</t>
    </rPh>
    <phoneticPr fontId="42"/>
  </si>
  <si>
    <t>h23</t>
    <phoneticPr fontId="42"/>
  </si>
  <si>
    <t>8月</t>
  </si>
  <si>
    <t>焼却総合計</t>
    <phoneticPr fontId="42"/>
  </si>
  <si>
    <t>9月</t>
  </si>
  <si>
    <t>h24</t>
    <phoneticPr fontId="42"/>
  </si>
  <si>
    <t>h23</t>
    <phoneticPr fontId="42"/>
  </si>
  <si>
    <t>10月</t>
  </si>
  <si>
    <t>h25</t>
    <phoneticPr fontId="42"/>
  </si>
  <si>
    <t>11月</t>
  </si>
  <si>
    <t>h26</t>
    <phoneticPr fontId="42"/>
  </si>
  <si>
    <t>12月</t>
  </si>
  <si>
    <t>h27</t>
    <phoneticPr fontId="42"/>
  </si>
  <si>
    <t>１月</t>
  </si>
  <si>
    <t>h28</t>
    <phoneticPr fontId="42"/>
  </si>
  <si>
    <t>2月</t>
  </si>
  <si>
    <t>3月</t>
  </si>
  <si>
    <t>h24</t>
    <phoneticPr fontId="42"/>
  </si>
  <si>
    <t>h24</t>
    <phoneticPr fontId="42"/>
  </si>
  <si>
    <t>h25</t>
    <phoneticPr fontId="42"/>
  </si>
  <si>
    <t>h26</t>
    <phoneticPr fontId="42"/>
  </si>
  <si>
    <t>h27</t>
    <phoneticPr fontId="42"/>
  </si>
  <si>
    <t>h28</t>
    <phoneticPr fontId="42"/>
  </si>
  <si>
    <t>1月</t>
  </si>
  <si>
    <t>３ごみ処理の状況</t>
    <phoneticPr fontId="42"/>
  </si>
  <si>
    <t>(1)総括表</t>
  </si>
  <si>
    <t>直接搬入量合計</t>
  </si>
  <si>
    <t>前年度比</t>
  </si>
  <si>
    <t>前年度合計</t>
  </si>
  <si>
    <t>注1)本表は､仙台市域内のごみを対象としている｡また､破砕､選別処理前の直接搬入を対象としている。</t>
  </si>
  <si>
    <t>h23</t>
    <phoneticPr fontId="42"/>
  </si>
  <si>
    <t>小計</t>
  </si>
  <si>
    <t>注2)「リサイクルプラザ」とは､葛岡及び今泉リサイクルプラザの展示品の重量である。</t>
  </si>
  <si>
    <t>注3)破砕欄の「石積埋立管理事務所」とは､罹災ごみの搬入保管場所である。</t>
  </si>
  <si>
    <t>葛岡工場|</t>
  </si>
  <si>
    <t>注4)震災ごみの自己搬入分も含めて計上(ただし､蒲生･荒浜･井土各搬入場処理分は除く)</t>
  </si>
  <si>
    <t>松森工場|</t>
  </si>
  <si>
    <t>年度合計</t>
    <phoneticPr fontId="42"/>
  </si>
  <si>
    <t>松森資源化センター</t>
  </si>
  <si>
    <t>葛岡資源化センター</t>
  </si>
  <si>
    <t>フ゜ラスチック選別工場</t>
  </si>
  <si>
    <t>許可業者選別場</t>
  </si>
  <si>
    <t>堆肥化センター</t>
  </si>
  <si>
    <t>紙問屋</t>
  </si>
  <si>
    <t>h27</t>
    <phoneticPr fontId="42"/>
  </si>
  <si>
    <t>h23</t>
    <phoneticPr fontId="42"/>
  </si>
  <si>
    <t>h28</t>
    <phoneticPr fontId="42"/>
  </si>
  <si>
    <t>石積埋立管理事務所</t>
  </si>
  <si>
    <t>破砕</t>
  </si>
  <si>
    <t>今泉粗大ごみ施設</t>
  </si>
  <si>
    <t>h24</t>
    <phoneticPr fontId="42"/>
  </si>
  <si>
    <t>葛岡粗大ごみ施設</t>
  </si>
  <si>
    <t>h25</t>
    <phoneticPr fontId="42"/>
  </si>
  <si>
    <t>h26</t>
    <phoneticPr fontId="42"/>
  </si>
  <si>
    <t>リサイクルプラザ</t>
  </si>
  <si>
    <t>(2)焼却処理状況表(単位:t)</t>
    <phoneticPr fontId="42"/>
  </si>
  <si>
    <t>二</t>
  </si>
  <si>
    <t>注1)石積埋立管理事務所は､罹災ごみの搬入先である。</t>
  </si>
  <si>
    <t>対前年度比</t>
  </si>
  <si>
    <t>注2)葛岡粗大ごみ処理施設に搬入されたﾍﾞｯﾄﾞは､今泉粗大ごみ処理施設に輸送され処理される。</t>
  </si>
  <si>
    <t>注3)震災ごみの自己搬入分も含めて計上(ただし､蒲生･荒浜･井土各搬入場処理分は除く)</t>
  </si>
  <si>
    <t>資源化施設</t>
  </si>
  <si>
    <t>プラスチック選別工場</t>
  </si>
  <si>
    <t>許可業者選別施設</t>
  </si>
  <si>
    <t>富谷町分</t>
  </si>
  <si>
    <t>粗大残さ</t>
  </si>
  <si>
    <t>今泉粗大施設</t>
  </si>
  <si>
    <t>汚泥等</t>
  </si>
  <si>
    <t>葛岡粗大施設</t>
  </si>
  <si>
    <t>総合計</t>
  </si>
  <si>
    <t>富谷市分</t>
  </si>
  <si>
    <t>焼却処理</t>
  </si>
  <si>
    <t>注1)汚泥等とは､下水処理施設､し尿処理施設等から出る汚泥､残液である。</t>
  </si>
  <si>
    <t>(３)破砕処理状況表</t>
  </si>
  <si>
    <t>今泉粗大ごみ処理施設</t>
  </si>
  <si>
    <t>葛岡粗大ごみ処理施設</t>
  </si>
  <si>
    <t>直接搬入分</t>
  </si>
  <si>
    <t>△3,254</t>
  </si>
  <si>
    <t>△97</t>
  </si>
  <si>
    <t>処理状況</t>
  </si>
  <si>
    <t>h23</t>
    <phoneticPr fontId="42"/>
  </si>
  <si>
    <t>h24</t>
    <phoneticPr fontId="42"/>
  </si>
  <si>
    <t>△152</t>
  </si>
  <si>
    <t>△１１１</t>
  </si>
  <si>
    <t>h25</t>
    <phoneticPr fontId="42"/>
  </si>
  <si>
    <t>△598</t>
  </si>
  <si>
    <t>△127</t>
  </si>
  <si>
    <t>h26</t>
    <phoneticPr fontId="42"/>
  </si>
  <si>
    <t>△615</t>
  </si>
  <si>
    <t>△122</t>
  </si>
  <si>
    <t>h27</t>
    <phoneticPr fontId="42"/>
  </si>
  <si>
    <t>△561</t>
  </si>
  <si>
    <t>△132</t>
  </si>
  <si>
    <t>h28</t>
    <phoneticPr fontId="42"/>
  </si>
  <si>
    <t>△275</t>
  </si>
  <si>
    <t>△１１５</t>
  </si>
  <si>
    <t>(4)埋立処分状況表</t>
  </si>
  <si>
    <t>石積埋立管理事務所</t>
    <phoneticPr fontId="42"/>
  </si>
  <si>
    <t>注1)汚泥等とは､し尿処理施設等から出る汚泥､残液である。</t>
  </si>
  <si>
    <t>注2)震災ごみの自己搬入分も含めて計上(ただし､蒲生･荒浜･井土各搬入場処理分は除&lt;)</t>
  </si>
  <si>
    <t>石積埋立</t>
  </si>
  <si>
    <t>h24</t>
  </si>
  <si>
    <t>h25</t>
    <phoneticPr fontId="43"/>
  </si>
  <si>
    <t>資源残液</t>
  </si>
  <si>
    <t>h26</t>
    <phoneticPr fontId="43"/>
  </si>
  <si>
    <t>h27</t>
    <phoneticPr fontId="43"/>
  </si>
  <si>
    <t>h28</t>
    <phoneticPr fontId="43"/>
  </si>
  <si>
    <t>粗大残液</t>
  </si>
  <si>
    <t>富谷町搬入量</t>
  </si>
  <si>
    <t>富谷市搬入量</t>
  </si>
  <si>
    <t>h29</t>
  </si>
  <si>
    <t>h30</t>
  </si>
  <si>
    <t>仙台市</t>
    <rPh sb="0" eb="3">
      <t>センダイシ</t>
    </rPh>
    <phoneticPr fontId="2"/>
  </si>
  <si>
    <t>富谷町</t>
    <rPh sb="0" eb="2">
      <t>トミヤ</t>
    </rPh>
    <rPh sb="2" eb="3">
      <t>チョウ</t>
    </rPh>
    <phoneticPr fontId="2"/>
  </si>
  <si>
    <t>左2列計</t>
    <rPh sb="0" eb="1">
      <t>ヒダリ</t>
    </rPh>
    <rPh sb="2" eb="3">
      <t>レツ</t>
    </rPh>
    <rPh sb="3" eb="4">
      <t>ケイ</t>
    </rPh>
    <phoneticPr fontId="2"/>
  </si>
  <si>
    <t>一廃実調から</t>
    <rPh sb="0" eb="2">
      <t>イッパイ</t>
    </rPh>
    <rPh sb="2" eb="3">
      <t>ジツ</t>
    </rPh>
    <rPh sb="3" eb="4">
      <t>チョウ</t>
    </rPh>
    <phoneticPr fontId="2"/>
  </si>
  <si>
    <t>平成30年度</t>
    <rPh sb="0" eb="2">
      <t>ヘイセイ</t>
    </rPh>
    <rPh sb="4" eb="6">
      <t>ネンド</t>
    </rPh>
    <phoneticPr fontId="36"/>
  </si>
  <si>
    <t>焼却施設以外の中間処理施設からの搬入量</t>
    <rPh sb="0" eb="2">
      <t>ショウキャク</t>
    </rPh>
    <rPh sb="2" eb="4">
      <t>シセツ</t>
    </rPh>
    <rPh sb="4" eb="6">
      <t>イガイ</t>
    </rPh>
    <rPh sb="7" eb="9">
      <t>チュウカン</t>
    </rPh>
    <rPh sb="9" eb="11">
      <t>ショリ</t>
    </rPh>
    <rPh sb="11" eb="13">
      <t>シセツ</t>
    </rPh>
    <rPh sb="16" eb="19">
      <t>ハンニュウリョウ</t>
    </rPh>
    <phoneticPr fontId="4"/>
  </si>
  <si>
    <t>富谷市</t>
    <rPh sb="0" eb="2">
      <t>トミヤ</t>
    </rPh>
    <rPh sb="2" eb="3">
      <t>シ</t>
    </rPh>
    <phoneticPr fontId="2"/>
  </si>
  <si>
    <t>直接焼却量 F</t>
  </si>
  <si>
    <t>焼却_計</t>
    <rPh sb="0" eb="2">
      <t>ショウキャク</t>
    </rPh>
    <rPh sb="3" eb="4">
      <t>ケイ</t>
    </rPh>
    <phoneticPr fontId="2"/>
  </si>
  <si>
    <t>残灰量合計</t>
    <rPh sb="0" eb="1">
      <t>ザン</t>
    </rPh>
    <rPh sb="1" eb="2">
      <t>ハイ</t>
    </rPh>
    <rPh sb="2" eb="3">
      <t>リョウ</t>
    </rPh>
    <phoneticPr fontId="2"/>
  </si>
  <si>
    <t>r01</t>
    <phoneticPr fontId="2"/>
  </si>
  <si>
    <t>r02</t>
  </si>
  <si>
    <t>h23</t>
    <phoneticPr fontId="42"/>
  </si>
  <si>
    <t>h24</t>
    <phoneticPr fontId="42"/>
  </si>
  <si>
    <t>r01</t>
    <phoneticPr fontId="2"/>
  </si>
  <si>
    <t>注1)粗大ごみ､資源ごみ等は､収集後､破砕もしくは選別されたのち、「焼却」「埋立」「資源化」のいずれかにより処分される｡従って、表中の「破砕施設」「資源化施設」の項目中の数値は､施設に搬入された量であり、処分量の内数となっている。</t>
    <phoneticPr fontId="2"/>
  </si>
  <si>
    <t>月終日</t>
    <rPh sb="0" eb="1">
      <t>ツキ</t>
    </rPh>
    <rPh sb="1" eb="3">
      <t>シュウジツ</t>
    </rPh>
    <phoneticPr fontId="2"/>
  </si>
  <si>
    <t>↓両市の合計</t>
    <rPh sb="1" eb="3">
      <t>リョウシ</t>
    </rPh>
    <rPh sb="4" eb="6">
      <t>ゴウケイ</t>
    </rPh>
    <phoneticPr fontId="42"/>
  </si>
  <si>
    <t>※ 石巻広域､宮城東部､仙台3工場の月間焼却量の平均</t>
    <phoneticPr fontId="23"/>
  </si>
  <si>
    <t>月別割合※</t>
    <rPh sb="0" eb="1">
      <t>ツキ</t>
    </rPh>
    <rPh sb="2" eb="4">
      <t>ワリアイ</t>
    </rPh>
    <phoneticPr fontId="23"/>
  </si>
  <si>
    <t>月別割合</t>
    <rPh sb="0" eb="2">
      <t>ツキベツ</t>
    </rPh>
    <rPh sb="2" eb="4">
      <t>ワリアイ</t>
    </rPh>
    <phoneticPr fontId="2"/>
  </si>
  <si>
    <t>年度別焼却量(含む富谷)</t>
    <rPh sb="0" eb="2">
      <t>ネンド</t>
    </rPh>
    <rPh sb="2" eb="3">
      <t>ベツ</t>
    </rPh>
    <rPh sb="3" eb="5">
      <t>ショウキャク</t>
    </rPh>
    <rPh sb="5" eb="6">
      <t>リョウ</t>
    </rPh>
    <rPh sb="7" eb="8">
      <t>フク</t>
    </rPh>
    <rPh sb="9" eb="11">
      <t>トミヤ</t>
    </rPh>
    <phoneticPr fontId="23"/>
  </si>
  <si>
    <t>3工場の焼却量割合</t>
    <rPh sb="1" eb="3">
      <t>コウジョウ</t>
    </rPh>
    <rPh sb="4" eb="6">
      <t>ショウキャク</t>
    </rPh>
    <rPh sb="6" eb="7">
      <t>リョウ</t>
    </rPh>
    <rPh sb="7" eb="9">
      <t>ワリアイ</t>
    </rPh>
    <phoneticPr fontId="23"/>
  </si>
  <si>
    <t>今泉</t>
    <rPh sb="0" eb="2">
      <t>イマイズミ</t>
    </rPh>
    <phoneticPr fontId="2"/>
  </si>
  <si>
    <t>葛岡</t>
    <rPh sb="0" eb="2">
      <t>クズオカ</t>
    </rPh>
    <phoneticPr fontId="2"/>
  </si>
  <si>
    <t>松森</t>
    <rPh sb="0" eb="2">
      <t>マツモリ</t>
    </rPh>
    <phoneticPr fontId="2"/>
  </si>
  <si>
    <t>h23~28</t>
    <phoneticPr fontId="2"/>
  </si>
  <si>
    <t>計</t>
    <rPh sb="0" eb="1">
      <t>ケイ</t>
    </rPh>
    <phoneticPr fontId="2"/>
  </si>
  <si>
    <t>今泉</t>
    <phoneticPr fontId="2"/>
  </si>
  <si>
    <t>葛岡</t>
    <phoneticPr fontId="2"/>
  </si>
  <si>
    <t>松森</t>
    <phoneticPr fontId="2"/>
  </si>
  <si>
    <t>3工場の残灰量割合</t>
    <rPh sb="1" eb="3">
      <t>コウジョウ</t>
    </rPh>
    <rPh sb="4" eb="5">
      <t>ザン</t>
    </rPh>
    <rPh sb="5" eb="6">
      <t>ハイ</t>
    </rPh>
    <rPh sb="6" eb="7">
      <t>リョウ</t>
    </rPh>
    <rPh sb="7" eb="9">
      <t>ワリアイ</t>
    </rPh>
    <phoneticPr fontId="23"/>
  </si>
  <si>
    <t>焼却残灰合計</t>
    <phoneticPr fontId="42"/>
  </si>
  <si>
    <t>年度別残灰量(含む富谷)</t>
    <rPh sb="0" eb="2">
      <t>ネンド</t>
    </rPh>
    <rPh sb="2" eb="3">
      <t>ベツ</t>
    </rPh>
    <rPh sb="3" eb="4">
      <t>ザン</t>
    </rPh>
    <rPh sb="4" eb="5">
      <t>ハイ</t>
    </rPh>
    <rPh sb="5" eb="6">
      <t>リョウ</t>
    </rPh>
    <rPh sb="7" eb="8">
      <t>フク</t>
    </rPh>
    <rPh sb="9" eb="11">
      <t>トミヤ</t>
    </rPh>
    <phoneticPr fontId="23"/>
  </si>
  <si>
    <t>残灰 t/年</t>
    <rPh sb="0" eb="1">
      <t>ザン</t>
    </rPh>
    <rPh sb="1" eb="2">
      <t>ハイ</t>
    </rPh>
    <rPh sb="5" eb="6">
      <t>ネン</t>
    </rPh>
    <phoneticPr fontId="23"/>
  </si>
  <si>
    <t>濃度データ推定法</t>
    <rPh sb="0" eb="2">
      <t>ノウド</t>
    </rPh>
    <rPh sb="5" eb="8">
      <t>スイテイホウ</t>
    </rPh>
    <phoneticPr fontId="31"/>
  </si>
  <si>
    <t>(毎月濃度データ不足の場合､減衰曲線と年間周期振動から推定)</t>
    <rPh sb="14" eb="16">
      <t>ゲンスイ</t>
    </rPh>
    <rPh sb="16" eb="18">
      <t>キョクセン</t>
    </rPh>
    <rPh sb="19" eb="21">
      <t>ネンカン</t>
    </rPh>
    <rPh sb="21" eb="23">
      <t>シュウキ</t>
    </rPh>
    <rPh sb="23" eb="25">
      <t>シンドウ</t>
    </rPh>
    <rPh sb="27" eb="29">
      <t>スイテイ</t>
    </rPh>
    <phoneticPr fontId="31"/>
  </si>
  <si>
    <t>任意の半減期1:</t>
    <rPh sb="0" eb="2">
      <t>ニンイ</t>
    </rPh>
    <rPh sb="3" eb="6">
      <t>ハンゲンキ</t>
    </rPh>
    <phoneticPr fontId="2"/>
  </si>
  <si>
    <t>15,19列の計算式=事故日の濃度1*2.71828^(-0.69315/半1*(RC[-8]-事故日)/365.25)</t>
    <rPh sb="4" eb="5">
      <t>レツ</t>
    </rPh>
    <rPh sb="6" eb="9">
      <t>ケイサンシキ</t>
    </rPh>
    <phoneticPr fontId="2"/>
  </si>
  <si>
    <t>除数11:</t>
    <rPh sb="0" eb="2">
      <t>ジョスウ</t>
    </rPh>
    <phoneticPr fontId="2"/>
  </si>
  <si>
    <t>下駄1:</t>
    <rPh sb="0" eb="2">
      <t>ゲタ</t>
    </rPh>
    <phoneticPr fontId="2"/>
  </si>
  <si>
    <t>17,21列の計算式=(RC[-2]+RC[-1])*(1-RC[9]/除数12)</t>
    <rPh sb="4" eb="5">
      <t>レツ</t>
    </rPh>
    <rPh sb="6" eb="9">
      <t>ケイサンシキ</t>
    </rPh>
    <phoneticPr fontId="2"/>
  </si>
  <si>
    <t>事故日の濃度1:</t>
    <rPh sb="0" eb="2">
      <t>ジコ</t>
    </rPh>
    <rPh sb="2" eb="3">
      <t>ビ</t>
    </rPh>
    <rPh sb="4" eb="6">
      <t>ノウド</t>
    </rPh>
    <phoneticPr fontId="2"/>
  </si>
  <si>
    <t>除数12:</t>
    <rPh sb="0" eb="2">
      <t>ジョスウ</t>
    </rPh>
    <phoneticPr fontId="2"/>
  </si>
  <si>
    <t>放射性3物質の減衰曲線</t>
    <rPh sb="0" eb="3">
      <t>ホウシャセイ</t>
    </rPh>
    <rPh sb="4" eb="6">
      <t>ブッシツ</t>
    </rPh>
    <rPh sb="7" eb="9">
      <t>ゲンスイ</t>
    </rPh>
    <rPh sb="9" eb="11">
      <t>キョクセン</t>
    </rPh>
    <phoneticPr fontId="2"/>
  </si>
  <si>
    <t>：淡緑色セルは計算式含む</t>
    <rPh sb="1" eb="2">
      <t>タン</t>
    </rPh>
    <rPh sb="7" eb="10">
      <t>ケイサンシキ</t>
    </rPh>
    <rPh sb="10" eb="11">
      <t>フク</t>
    </rPh>
    <phoneticPr fontId="2"/>
  </si>
  <si>
    <t>焼却灰中の濃度</t>
    <rPh sb="0" eb="2">
      <t>ショウキャク</t>
    </rPh>
    <rPh sb="2" eb="3">
      <t>ハイ</t>
    </rPh>
    <rPh sb="3" eb="4">
      <t>チュウ</t>
    </rPh>
    <rPh sb="5" eb="7">
      <t>ノウド</t>
    </rPh>
    <phoneticPr fontId="2"/>
  </si>
  <si>
    <t>熔融スラグ中の濃度</t>
    <rPh sb="0" eb="2">
      <t>ヨウユウ</t>
    </rPh>
    <rPh sb="5" eb="6">
      <t>チュウ</t>
    </rPh>
    <rPh sb="7" eb="9">
      <t>ノウド</t>
    </rPh>
    <phoneticPr fontId="2"/>
  </si>
  <si>
    <t>連番</t>
    <phoneticPr fontId="2"/>
  </si>
  <si>
    <t>事故日と採取日</t>
    <phoneticPr fontId="2"/>
  </si>
  <si>
    <t>Cs-134</t>
    <phoneticPr fontId="2"/>
  </si>
  <si>
    <t>Cs-137</t>
    <phoneticPr fontId="2"/>
  </si>
  <si>
    <t>熔融スラグ中両Cs濃度</t>
    <rPh sb="6" eb="7">
      <t>リョウ</t>
    </rPh>
    <rPh sb="9" eb="11">
      <t>ノウド</t>
    </rPh>
    <phoneticPr fontId="2"/>
  </si>
  <si>
    <t>下駄+(採取日-40999)/除数11</t>
    <rPh sb="4" eb="6">
      <t>サイシュ</t>
    </rPh>
    <rPh sb="6" eb="7">
      <t>ビ</t>
    </rPh>
    <rPh sb="15" eb="16">
      <t>ジョ</t>
    </rPh>
    <phoneticPr fontId="2"/>
  </si>
  <si>
    <t>下駄+(採取日-41000)/除数1</t>
    <rPh sb="4" eb="6">
      <t>サイシュ</t>
    </rPh>
    <rPh sb="6" eb="7">
      <t>ビ</t>
    </rPh>
    <rPh sb="15" eb="16">
      <t>ジョ</t>
    </rPh>
    <phoneticPr fontId="2"/>
  </si>
  <si>
    <t>度(等間隔でないことに注意)</t>
    <rPh sb="0" eb="1">
      <t>ド</t>
    </rPh>
    <rPh sb="2" eb="5">
      <t>トウカンカク</t>
    </rPh>
    <rPh sb="11" eb="13">
      <t>チュウイ</t>
    </rPh>
    <phoneticPr fontId="2"/>
  </si>
  <si>
    <t>ラジアン</t>
    <phoneticPr fontId="2"/>
  </si>
  <si>
    <t>角度間隔ゆらぎCOS()</t>
    <rPh sb="0" eb="2">
      <t>カクド</t>
    </rPh>
    <rPh sb="2" eb="4">
      <t>カンカク</t>
    </rPh>
    <phoneticPr fontId="2"/>
  </si>
  <si>
    <t>30°(360度/12ヶ月)等間隔</t>
    <rPh sb="7" eb="8">
      <t>ド</t>
    </rPh>
    <rPh sb="12" eb="13">
      <t>ゲツ</t>
    </rPh>
    <rPh sb="14" eb="17">
      <t>トウカンカク</t>
    </rPh>
    <phoneticPr fontId="2"/>
  </si>
  <si>
    <t>ラジアン</t>
    <phoneticPr fontId="2"/>
  </si>
  <si>
    <t>30°等間隔COS()</t>
    <rPh sb="3" eb="4">
      <t>トウ</t>
    </rPh>
    <rPh sb="4" eb="6">
      <t>カンカク</t>
    </rPh>
    <phoneticPr fontId="2"/>
  </si>
  <si>
    <t>I-131当日1から減衰</t>
    <rPh sb="5" eb="7">
      <t>トウジツ</t>
    </rPh>
    <rPh sb="10" eb="12">
      <t>ゲンスイ</t>
    </rPh>
    <phoneticPr fontId="2"/>
  </si>
  <si>
    <r>
      <rPr>
        <sz val="6"/>
        <color theme="1"/>
        <rFont val="Meiryo UI"/>
        <family val="3"/>
        <charset val="128"/>
      </rPr>
      <t>Cs134</t>
    </r>
    <r>
      <rPr>
        <sz val="7"/>
        <color theme="1"/>
        <rFont val="Meiryo UI"/>
        <family val="3"/>
        <charset val="128"/>
      </rPr>
      <t>当日1から減衰</t>
    </r>
    <phoneticPr fontId="2"/>
  </si>
  <si>
    <r>
      <rPr>
        <sz val="6"/>
        <color theme="1"/>
        <rFont val="Meiryo UI"/>
        <family val="3"/>
        <charset val="128"/>
      </rPr>
      <t>Cs137</t>
    </r>
    <r>
      <rPr>
        <sz val="7"/>
        <color theme="1"/>
        <rFont val="Meiryo UI"/>
        <family val="3"/>
        <charset val="128"/>
      </rPr>
      <t>当日1から減衰</t>
    </r>
    <phoneticPr fontId="2"/>
  </si>
  <si>
    <t xml:space="preserve">両Cs当日各1から減衰  </t>
    <rPh sb="0" eb="1">
      <t>リョウ</t>
    </rPh>
    <rPh sb="3" eb="5">
      <t>トウジツ</t>
    </rPh>
    <rPh sb="5" eb="6">
      <t>カク</t>
    </rPh>
    <rPh sb="9" eb="11">
      <t>ゲンスイ</t>
    </rPh>
    <phoneticPr fontId="2"/>
  </si>
  <si>
    <t>両Cs1万から理論減衰</t>
    <rPh sb="0" eb="1">
      <t>リョウ</t>
    </rPh>
    <rPh sb="4" eb="5">
      <t>マン</t>
    </rPh>
    <rPh sb="7" eb="9">
      <t>リロン</t>
    </rPh>
    <rPh sb="9" eb="11">
      <t>ゲンスイ</t>
    </rPh>
    <phoneticPr fontId="2"/>
  </si>
  <si>
    <r>
      <rPr>
        <sz val="6"/>
        <color theme="1"/>
        <rFont val="Meiryo UI"/>
        <family val="3"/>
        <charset val="128"/>
      </rPr>
      <t>Cs134</t>
    </r>
    <r>
      <rPr>
        <sz val="7"/>
        <color theme="1"/>
        <rFont val="Meiryo UI"/>
        <family val="3"/>
        <charset val="128"/>
      </rPr>
      <t>当日500から減衰</t>
    </r>
    <rPh sb="5" eb="7">
      <t>トウジツ</t>
    </rPh>
    <rPh sb="12" eb="14">
      <t>ゲンスイ</t>
    </rPh>
    <phoneticPr fontId="2"/>
  </si>
  <si>
    <r>
      <rPr>
        <sz val="6"/>
        <color theme="1"/>
        <rFont val="Meiryo UI"/>
        <family val="3"/>
        <charset val="128"/>
      </rPr>
      <t>Cs137</t>
    </r>
    <r>
      <rPr>
        <sz val="7"/>
        <color theme="1"/>
        <rFont val="Meiryo UI"/>
        <family val="3"/>
        <charset val="128"/>
      </rPr>
      <t>当日500から減衰</t>
    </r>
    <rPh sb="5" eb="7">
      <t>トウジツ</t>
    </rPh>
    <rPh sb="12" eb="14">
      <t>ゲンスイ</t>
    </rPh>
    <phoneticPr fontId="2"/>
  </si>
  <si>
    <t>Bq/kg</t>
  </si>
  <si>
    <t>：運転休止中</t>
    <rPh sb="1" eb="3">
      <t>ウンテン</t>
    </rPh>
    <rPh sb="3" eb="6">
      <t>キュウシチュウ</t>
    </rPh>
    <phoneticPr fontId="2"/>
  </si>
  <si>
    <t>今泉工場</t>
    <rPh sb="0" eb="2">
      <t>イマイズミ</t>
    </rPh>
    <rPh sb="2" eb="4">
      <t>コウジョウ</t>
    </rPh>
    <phoneticPr fontId="2"/>
  </si>
  <si>
    <t>葛岡工場</t>
    <rPh sb="0" eb="2">
      <t>クズオカ</t>
    </rPh>
    <rPh sb="2" eb="4">
      <t>コウジョウ</t>
    </rPh>
    <phoneticPr fontId="2"/>
  </si>
  <si>
    <t>松森工場</t>
    <rPh sb="0" eb="2">
      <t>マツモリ</t>
    </rPh>
    <rPh sb="2" eb="4">
      <t>コウジョウ</t>
    </rPh>
    <phoneticPr fontId="2"/>
  </si>
  <si>
    <t>一般廃棄物の焼却処理</t>
    <rPh sb="0" eb="2">
      <t>イッパン</t>
    </rPh>
    <rPh sb="2" eb="5">
      <t>ハイキブツ</t>
    </rPh>
    <rPh sb="6" eb="8">
      <t>ショウキャク</t>
    </rPh>
    <rPh sb="8" eb="10">
      <t>ショリ</t>
    </rPh>
    <phoneticPr fontId="2"/>
  </si>
  <si>
    <t>震災瓦礫灰中の両Cs集積量</t>
    <rPh sb="0" eb="2">
      <t>シンサイ</t>
    </rPh>
    <rPh sb="2" eb="4">
      <t>ガレキ</t>
    </rPh>
    <rPh sb="4" eb="5">
      <t>ハイ</t>
    </rPh>
    <rPh sb="5" eb="6">
      <t>チュウ</t>
    </rPh>
    <rPh sb="7" eb="8">
      <t>リョウ</t>
    </rPh>
    <rPh sb="10" eb="12">
      <t>シュウセキ</t>
    </rPh>
    <rPh sb="12" eb="13">
      <t>リョウ</t>
    </rPh>
    <phoneticPr fontId="2"/>
  </si>
  <si>
    <t>蒲生･荒浜･井土のがれき2次堆積場に仮設</t>
    <rPh sb="0" eb="2">
      <t>ガモウ</t>
    </rPh>
    <rPh sb="3" eb="5">
      <t>アラハマ</t>
    </rPh>
    <rPh sb="6" eb="8">
      <t>イド</t>
    </rPh>
    <rPh sb="13" eb="14">
      <t>ジ</t>
    </rPh>
    <rPh sb="14" eb="16">
      <t>タイセキ</t>
    </rPh>
    <rPh sb="16" eb="17">
      <t>バ</t>
    </rPh>
    <rPh sb="18" eb="20">
      <t>カセツ</t>
    </rPh>
    <phoneticPr fontId="2"/>
  </si>
  <si>
    <t>焼却残灰量 (t)</t>
    <rPh sb="2" eb="3">
      <t>ザン</t>
    </rPh>
    <rPh sb="3" eb="4">
      <t>ハイ</t>
    </rPh>
    <rPh sb="4" eb="5">
      <t>リョウ</t>
    </rPh>
    <phoneticPr fontId="1"/>
  </si>
  <si>
    <t>松森(焼却灰)両Cs(Bq/kg)</t>
    <phoneticPr fontId="2"/>
  </si>
  <si>
    <t>松森(集じん灰)両Cs(Bq/kg)</t>
    <phoneticPr fontId="2"/>
  </si>
  <si>
    <t>農林産系放射性汚染廃棄物の焼却処理</t>
    <rPh sb="0" eb="2">
      <t>ノウリン</t>
    </rPh>
    <rPh sb="2" eb="3">
      <t>サン</t>
    </rPh>
    <rPh sb="3" eb="4">
      <t>ケイ</t>
    </rPh>
    <rPh sb="4" eb="7">
      <t>ホウシャセイ</t>
    </rPh>
    <rPh sb="7" eb="9">
      <t>オセン</t>
    </rPh>
    <rPh sb="9" eb="12">
      <t>ハイキブツ</t>
    </rPh>
    <rPh sb="13" eb="15">
      <t>ショウキャク</t>
    </rPh>
    <rPh sb="15" eb="17">
      <t>ショリ</t>
    </rPh>
    <phoneticPr fontId="2"/>
  </si>
  <si>
    <t>ホダ木由来の量(MBq)</t>
    <rPh sb="3" eb="5">
      <t>ユライ</t>
    </rPh>
    <rPh sb="6" eb="7">
      <t>リョウ</t>
    </rPh>
    <phoneticPr fontId="2"/>
  </si>
  <si>
    <t>牧草由来の量(MBq)</t>
    <phoneticPr fontId="2"/>
  </si>
  <si>
    <t>農林産品種別焼却量と灰中への集積量(内数)</t>
    <rPh sb="0" eb="2">
      <t>ノウリン</t>
    </rPh>
    <rPh sb="2" eb="4">
      <t>サンピン</t>
    </rPh>
    <rPh sb="4" eb="6">
      <t>シュベツ</t>
    </rPh>
    <rPh sb="6" eb="8">
      <t>ショウキャク</t>
    </rPh>
    <rPh sb="8" eb="9">
      <t>リョウ</t>
    </rPh>
    <rPh sb="10" eb="11">
      <t>ハイ</t>
    </rPh>
    <rPh sb="11" eb="12">
      <t>チュウ</t>
    </rPh>
    <rPh sb="14" eb="16">
      <t>シュウセキ</t>
    </rPh>
    <rPh sb="16" eb="17">
      <t>リョウ</t>
    </rPh>
    <rPh sb="18" eb="20">
      <t>ウチスウ</t>
    </rPh>
    <phoneticPr fontId="2"/>
  </si>
  <si>
    <t>放射性核種の物理的減衰</t>
    <rPh sb="0" eb="3">
      <t>ホウシャセイ</t>
    </rPh>
    <rPh sb="3" eb="5">
      <t>カクシュ</t>
    </rPh>
    <rPh sb="6" eb="9">
      <t>ブツリテキ</t>
    </rPh>
    <rPh sb="9" eb="11">
      <t>ゲンスイ</t>
    </rPh>
    <phoneticPr fontId="2"/>
  </si>
  <si>
    <t>農林産系両Cs(内数･MBq)</t>
    <rPh sb="0" eb="2">
      <t>ノウリン</t>
    </rPh>
    <rPh sb="2" eb="3">
      <t>サン</t>
    </rPh>
    <rPh sb="3" eb="4">
      <t>ケイ</t>
    </rPh>
    <rPh sb="8" eb="10">
      <t>ウチスウ</t>
    </rPh>
    <phoneticPr fontId="2"/>
  </si>
  <si>
    <t>両Cs 4千から理論減衰</t>
    <rPh sb="0" eb="1">
      <t>リョウ</t>
    </rPh>
    <rPh sb="5" eb="6">
      <t>セン</t>
    </rPh>
    <rPh sb="8" eb="10">
      <t>リロン</t>
    </rPh>
    <rPh sb="10" eb="12">
      <t>ゲンスイ</t>
    </rPh>
    <phoneticPr fontId="23"/>
  </si>
  <si>
    <t>(仙台市のごみ焼却3工場合計・H27に農林系汚染廃棄物を焼却)</t>
    <rPh sb="12" eb="14">
      <t>ゴウケイ</t>
    </rPh>
    <phoneticPr fontId="2"/>
  </si>
  <si>
    <t>3工場の合計</t>
    <rPh sb="1" eb="3">
      <t>コウジョウ</t>
    </rPh>
    <rPh sb="4" eb="6">
      <t>ゴウケイ</t>
    </rPh>
    <phoneticPr fontId="2"/>
  </si>
  <si>
    <t>H30年度末まで最終処分された放射性セシウムの総量は今日現在､</t>
    <rPh sb="3" eb="6">
      <t>ネンドマツ</t>
    </rPh>
    <rPh sb="8" eb="10">
      <t>サイシュウ</t>
    </rPh>
    <rPh sb="10" eb="12">
      <t>ショブン</t>
    </rPh>
    <rPh sb="15" eb="18">
      <t>ホウシャセイ</t>
    </rPh>
    <rPh sb="23" eb="25">
      <t>ソウリョウ</t>
    </rPh>
    <phoneticPr fontId="23"/>
  </si>
  <si>
    <t>◇ 焼却灰中放射性Csの月間集積量推移と最終処分場での現存量</t>
    <rPh sb="2" eb="4">
      <t>ショウキャク</t>
    </rPh>
    <rPh sb="4" eb="5">
      <t>ハイ</t>
    </rPh>
    <rPh sb="5" eb="6">
      <t>チュウ</t>
    </rPh>
    <rPh sb="6" eb="9">
      <t>ホウシャセイ</t>
    </rPh>
    <rPh sb="12" eb="14">
      <t>ゲッカン</t>
    </rPh>
    <rPh sb="14" eb="16">
      <t>シュウセキ</t>
    </rPh>
    <rPh sb="16" eb="17">
      <t>リョウ</t>
    </rPh>
    <rPh sb="17" eb="19">
      <t>スイイ</t>
    </rPh>
    <rPh sb="20" eb="22">
      <t>サイシュウ</t>
    </rPh>
    <rPh sb="22" eb="25">
      <t>ショブンジョウ</t>
    </rPh>
    <rPh sb="27" eb="29">
      <t>ゲンゾン</t>
    </rPh>
    <phoneticPr fontId="2"/>
  </si>
  <si>
    <t>月初日</t>
    <rPh sb="0" eb="1">
      <t>ツキ</t>
    </rPh>
    <rPh sb="1" eb="3">
      <t>ショニチ</t>
    </rPh>
    <phoneticPr fontId="2"/>
  </si>
  <si>
    <t>今泉(混合灰)両Cs(Bq/kg)</t>
    <phoneticPr fontId="2"/>
  </si>
  <si>
    <t>葛岡</t>
    <rPh sb="0" eb="2">
      <t>クズオカ</t>
    </rPh>
    <phoneticPr fontId="2"/>
  </si>
  <si>
    <t>松森焼却灰</t>
    <rPh sb="0" eb="2">
      <t>マツモリ</t>
    </rPh>
    <rPh sb="2" eb="4">
      <t>ショウキャク</t>
    </rPh>
    <rPh sb="4" eb="5">
      <t>ハイ</t>
    </rPh>
    <phoneticPr fontId="2"/>
  </si>
  <si>
    <t>松森集じん灰</t>
    <rPh sb="0" eb="2">
      <t>マツモリ</t>
    </rPh>
    <rPh sb="2" eb="3">
      <t>シュウ</t>
    </rPh>
    <rPh sb="5" eb="6">
      <t>ハイ</t>
    </rPh>
    <phoneticPr fontId="2"/>
  </si>
  <si>
    <t>回帰式_今泉</t>
    <rPh sb="0" eb="2">
      <t>カイキ</t>
    </rPh>
    <rPh sb="2" eb="3">
      <t>シキ</t>
    </rPh>
    <rPh sb="4" eb="6">
      <t>イマイズミ</t>
    </rPh>
    <phoneticPr fontId="2"/>
  </si>
  <si>
    <t>回帰式_葛岡</t>
    <rPh sb="0" eb="2">
      <t>カイキ</t>
    </rPh>
    <rPh sb="2" eb="3">
      <t>シキ</t>
    </rPh>
    <rPh sb="4" eb="6">
      <t>クズオカ</t>
    </rPh>
    <phoneticPr fontId="2"/>
  </si>
  <si>
    <t>回帰式_松森焼却灰</t>
    <rPh sb="0" eb="2">
      <t>カイキ</t>
    </rPh>
    <rPh sb="2" eb="3">
      <t>シキ</t>
    </rPh>
    <rPh sb="4" eb="6">
      <t>マツモリ</t>
    </rPh>
    <rPh sb="6" eb="8">
      <t>ショウキャク</t>
    </rPh>
    <rPh sb="8" eb="9">
      <t>ハイ</t>
    </rPh>
    <phoneticPr fontId="2"/>
  </si>
  <si>
    <t>回帰式_松森集じん灰</t>
    <rPh sb="0" eb="2">
      <t>カイキ</t>
    </rPh>
    <rPh sb="2" eb="3">
      <t>シキ</t>
    </rPh>
    <rPh sb="4" eb="6">
      <t>マツモリ</t>
    </rPh>
    <rPh sb="6" eb="7">
      <t>シュウ</t>
    </rPh>
    <rPh sb="9" eb="10">
      <t>ハイ</t>
    </rPh>
    <phoneticPr fontId="2"/>
  </si>
  <si>
    <t>16,20列の計算式=下駄1-(RC[-8]-40614)/除数11</t>
    <rPh sb="4" eb="5">
      <t>レツ</t>
    </rPh>
    <rPh sb="6" eb="9">
      <t>ケイサンシキ</t>
    </rPh>
    <phoneticPr fontId="2"/>
  </si>
  <si>
    <t>月焼却量今泉</t>
    <rPh sb="0" eb="1">
      <t>ツキ</t>
    </rPh>
    <rPh sb="1" eb="3">
      <t>ショウキャク</t>
    </rPh>
    <rPh sb="3" eb="4">
      <t>リョウ</t>
    </rPh>
    <phoneticPr fontId="2"/>
  </si>
  <si>
    <t>月焼却量葛岡工場</t>
    <phoneticPr fontId="2"/>
  </si>
  <si>
    <t>月焼却量松森工場</t>
    <phoneticPr fontId="2"/>
  </si>
  <si>
    <t>3工場焼却量合計 t/月</t>
    <rPh sb="1" eb="3">
      <t>コウジョウ</t>
    </rPh>
    <rPh sb="6" eb="8">
      <t>ゴウケイ</t>
    </rPh>
    <phoneticPr fontId="2"/>
  </si>
  <si>
    <t>：実測値</t>
    <rPh sb="1" eb="4">
      <t>ジッソクチ</t>
    </rPh>
    <phoneticPr fontId="2"/>
  </si>
  <si>
    <t>焼却残灰中の両Cs集積量(MBq)</t>
    <rPh sb="2" eb="3">
      <t>ザン</t>
    </rPh>
    <rPh sb="3" eb="4">
      <t>ハイ</t>
    </rPh>
    <rPh sb="4" eb="5">
      <t>チュウ</t>
    </rPh>
    <rPh sb="6" eb="7">
      <t>リョウ</t>
    </rPh>
    <rPh sb="9" eb="11">
      <t>シュウセキ</t>
    </rPh>
    <rPh sb="11" eb="12">
      <t>リョウ</t>
    </rPh>
    <phoneticPr fontId="1"/>
  </si>
  <si>
    <t>ごみ焼却量合計 (x10t)</t>
    <rPh sb="4" eb="5">
      <t>リョウ</t>
    </rPh>
    <rPh sb="5" eb="7">
      <t>ゴウケイ</t>
    </rPh>
    <phoneticPr fontId="1"/>
  </si>
  <si>
    <t>震災瓦礫灰(3仮設炉計)の両Cs(MBq)</t>
    <rPh sb="7" eb="9">
      <t>カセツ</t>
    </rPh>
    <rPh sb="9" eb="10">
      <t>ロ</t>
    </rPh>
    <rPh sb="10" eb="11">
      <t>ケイ</t>
    </rPh>
    <phoneticPr fontId="1"/>
  </si>
  <si>
    <r>
      <rPr>
        <sz val="6.5"/>
        <color theme="1"/>
        <rFont val="Meiryo UI"/>
        <family val="3"/>
        <charset val="128"/>
      </rPr>
      <t>Cs134</t>
    </r>
    <r>
      <rPr>
        <sz val="8"/>
        <color theme="1"/>
        <rFont val="Meiryo UI"/>
        <family val="3"/>
        <charset val="128"/>
      </rPr>
      <t>当日1600から減衰</t>
    </r>
    <rPh sb="5" eb="7">
      <t>トウジツ</t>
    </rPh>
    <rPh sb="13" eb="15">
      <t>ゲンスイ</t>
    </rPh>
    <phoneticPr fontId="23"/>
  </si>
  <si>
    <r>
      <rPr>
        <sz val="6.5"/>
        <color theme="1"/>
        <rFont val="Meiryo UI"/>
        <family val="3"/>
        <charset val="128"/>
      </rPr>
      <t>Cs137</t>
    </r>
    <r>
      <rPr>
        <sz val="8"/>
        <color theme="1"/>
        <rFont val="Meiryo UI"/>
        <family val="3"/>
        <charset val="128"/>
      </rPr>
      <t>当日1600から減衰</t>
    </r>
    <rPh sb="5" eb="7">
      <t>トウジツ</t>
    </rPh>
    <rPh sb="13" eb="15">
      <t>ゲンスイ</t>
    </rPh>
    <phoneticPr fontId="23"/>
  </si>
  <si>
    <t>濃度データが採取できない月があり、濃度回帰式から推定→→→実測値があれば置換え願います!!!</t>
    <rPh sb="0" eb="2">
      <t>ノウド</t>
    </rPh>
    <rPh sb="6" eb="8">
      <t>サイシュ</t>
    </rPh>
    <rPh sb="12" eb="13">
      <t>ツキ</t>
    </rPh>
    <rPh sb="17" eb="19">
      <t>ノウド</t>
    </rPh>
    <rPh sb="19" eb="21">
      <t>カイキ</t>
    </rPh>
    <rPh sb="21" eb="22">
      <t>シキ</t>
    </rPh>
    <rPh sb="24" eb="26">
      <t>スイテイ</t>
    </rPh>
    <rPh sb="29" eb="32">
      <t>ジッソクチ</t>
    </rPh>
    <rPh sb="36" eb="38">
      <t>オキカ</t>
    </rPh>
    <rPh sb="39" eb="40">
      <t>ネガ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</si>
</sst>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76" formatCode="aaa"/>
    <numFmt numFmtId="177" formatCode="0.0"/>
    <numFmt numFmtId="178" formatCode="0.000"/>
    <numFmt numFmtId="179" formatCode="[$-411]ge\.m"/>
    <numFmt numFmtId="180" formatCode=".000"/>
    <numFmt numFmtId="181" formatCode="[$-411]ge\.m\.d;@"/>
    <numFmt numFmtId="182" formatCode="0.E+00"/>
    <numFmt numFmtId="183" formatCode="0.0_ "/>
    <numFmt numFmtId="184" formatCode="0_ "/>
    <numFmt numFmtId="185" formatCode=".0000"/>
    <numFmt numFmtId="186" formatCode="0.0000"/>
  </numFmts>
  <fonts count="52" x14ac:knownFonts="1">
    <font>
      <sz val="9"/>
      <color theme="1"/>
      <name val="Meiryo UI"/>
      <family val="2"/>
      <charset val="128"/>
    </font>
    <font>
      <sz val="9"/>
      <color rgb="FFFF0000"/>
      <name val="Meiryo UI"/>
      <family val="2"/>
      <charset val="128"/>
    </font>
    <font>
      <sz val="6"/>
      <name val="Meiryo UI"/>
      <family val="2"/>
      <charset val="128"/>
    </font>
    <font>
      <sz val="6"/>
      <color theme="1"/>
      <name val="Meiryo UI"/>
      <family val="2"/>
      <charset val="128"/>
    </font>
    <font>
      <sz val="6"/>
      <color theme="1"/>
      <name val="Meiryo UI"/>
      <family val="3"/>
      <charset val="128"/>
    </font>
    <font>
      <sz val="8"/>
      <color theme="1"/>
      <name val="Meiryo UI"/>
      <family val="2"/>
      <charset val="128"/>
    </font>
    <font>
      <sz val="8"/>
      <color theme="1"/>
      <name val="Meiryo UI"/>
      <family val="3"/>
      <charset val="128"/>
    </font>
    <font>
      <b/>
      <sz val="9"/>
      <color rgb="FFFF0000"/>
      <name val="Meiryo UI"/>
      <family val="3"/>
      <charset val="128"/>
    </font>
    <font>
      <sz val="7"/>
      <color theme="1"/>
      <name val="Meiryo UI"/>
      <family val="2"/>
      <charset val="128"/>
    </font>
    <font>
      <sz val="7"/>
      <color theme="1"/>
      <name val="Meiryo UI"/>
      <family val="3"/>
      <charset val="128"/>
    </font>
    <font>
      <sz val="7.5"/>
      <color theme="1"/>
      <name val="Meiryo UI"/>
      <family val="2"/>
      <charset val="128"/>
    </font>
    <font>
      <sz val="8"/>
      <color rgb="FFFF0000"/>
      <name val="Meiryo UI"/>
      <family val="2"/>
      <charset val="128"/>
    </font>
    <font>
      <sz val="8"/>
      <color rgb="FFFF0000"/>
      <name val="Meiryo UI"/>
      <family val="3"/>
      <charset val="128"/>
    </font>
    <font>
      <sz val="7.5"/>
      <color theme="1"/>
      <name val="Meiryo UI"/>
      <family val="3"/>
      <charset val="128"/>
    </font>
    <font>
      <sz val="9"/>
      <color theme="1"/>
      <name val="Meiryo UI"/>
      <family val="3"/>
      <charset val="128"/>
    </font>
    <font>
      <sz val="14"/>
      <color theme="1"/>
      <name val="Meiryo UI"/>
      <family val="2"/>
      <charset val="128"/>
    </font>
    <font>
      <sz val="12"/>
      <color theme="1"/>
      <name val="Meiryo UI"/>
      <family val="3"/>
      <charset val="128"/>
    </font>
    <font>
      <sz val="10"/>
      <color theme="1"/>
      <name val="Meiryo UI"/>
      <family val="2"/>
      <charset val="128"/>
    </font>
    <font>
      <sz val="12"/>
      <color theme="1"/>
      <name val="Meiryo UI"/>
      <family val="2"/>
      <charset val="128"/>
    </font>
    <font>
      <sz val="7"/>
      <color rgb="FFFF0000"/>
      <name val="Meiryo UI"/>
      <family val="2"/>
      <charset val="128"/>
    </font>
    <font>
      <u/>
      <sz val="9"/>
      <color theme="10"/>
      <name val="Meiryo UI"/>
      <family val="2"/>
      <charset val="128"/>
    </font>
    <font>
      <u/>
      <sz val="8"/>
      <color theme="10"/>
      <name val="Meiryo UI"/>
      <family val="3"/>
      <charset val="128"/>
    </font>
    <font>
      <sz val="10"/>
      <name val="Meiryo UI"/>
      <family val="3"/>
      <charset val="128"/>
    </font>
    <font>
      <sz val="10"/>
      <color indexed="40"/>
      <name val="ＭＳ ゴシック"/>
      <family val="3"/>
      <charset val="128"/>
    </font>
    <font>
      <sz val="9"/>
      <name val="Meiryo UI"/>
      <family val="3"/>
      <charset val="128"/>
    </font>
    <font>
      <sz val="7.5"/>
      <name val="Meiryo UI"/>
      <family val="3"/>
      <charset val="128"/>
    </font>
    <font>
      <sz val="8"/>
      <name val="Meiryo UI"/>
      <family val="3"/>
      <charset val="128"/>
    </font>
    <font>
      <sz val="6.5"/>
      <name val="ＭＳ Ｐゴシック"/>
      <family val="3"/>
      <charset val="128"/>
    </font>
    <font>
      <sz val="7"/>
      <name val="Meiryo UI"/>
      <family val="3"/>
      <charset val="128"/>
    </font>
    <font>
      <sz val="6"/>
      <name val="Meiryo UI"/>
      <family val="3"/>
      <charset val="128"/>
    </font>
    <font>
      <sz val="6.5"/>
      <color theme="1"/>
      <name val="Meiryo UI"/>
      <family val="3"/>
      <charset val="128"/>
    </font>
    <font>
      <sz val="6"/>
      <name val="ＭＳ Ｐゴシック"/>
      <family val="3"/>
      <charset val="128"/>
    </font>
    <font>
      <sz val="9"/>
      <color rgb="FF333333"/>
      <name val="Meiryo UI"/>
      <family val="3"/>
      <charset val="128"/>
    </font>
    <font>
      <sz val="11"/>
      <name val="Meiryo UI"/>
      <family val="3"/>
      <charset val="128"/>
    </font>
    <font>
      <sz val="6"/>
      <name val="ＭＳ Ｐ明朝"/>
      <family val="1"/>
      <charset val="128"/>
    </font>
    <font>
      <sz val="6.5"/>
      <name val="Meiryo UI"/>
      <family val="3"/>
      <charset val="128"/>
    </font>
    <font>
      <sz val="6"/>
      <name val="ＭＳ ゴシック"/>
      <family val="3"/>
      <charset val="128"/>
    </font>
    <font>
      <sz val="9"/>
      <color theme="1"/>
      <name val="Meiryo UI"/>
      <family val="2"/>
      <charset val="128"/>
    </font>
    <font>
      <sz val="10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name val="ＭＳ ゴシック"/>
      <family val="3"/>
      <charset val="128"/>
    </font>
    <font>
      <sz val="11"/>
      <name val="ＭＳ Ｐゴシック"/>
      <family val="3"/>
      <charset val="128"/>
    </font>
    <font>
      <sz val="29"/>
      <color indexed="40"/>
      <name val="ＭＳ ゴシック"/>
      <family val="3"/>
      <charset val="128"/>
    </font>
    <font>
      <sz val="30"/>
      <color indexed="40"/>
      <name val="ＭＳ ゴシック"/>
      <family val="3"/>
      <charset val="128"/>
    </font>
    <font>
      <sz val="14"/>
      <name val="Meiryo UI"/>
      <family val="3"/>
      <charset val="128"/>
    </font>
    <font>
      <sz val="8.5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9"/>
      <color rgb="FF000000"/>
      <name val="Meiryo UI"/>
      <family val="3"/>
      <charset val="128"/>
    </font>
    <font>
      <sz val="7.5"/>
      <color rgb="FF333333"/>
      <name val="Meiryo UI"/>
      <family val="3"/>
      <charset val="128"/>
    </font>
    <font>
      <sz val="11"/>
      <color theme="1"/>
      <name val="Meiryo UI"/>
      <family val="2"/>
      <charset val="128"/>
    </font>
    <font>
      <sz val="10"/>
      <color theme="9" tint="-0.249977111117893"/>
      <name val="Meiryo UI"/>
      <family val="3"/>
      <charset val="128"/>
    </font>
    <font>
      <sz val="10"/>
      <color rgb="FFFF0000"/>
      <name val="Meiryo UI"/>
      <family val="2"/>
      <charset val="128"/>
    </font>
  </fonts>
  <fills count="22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</fills>
  <borders count="86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 diagonalUp="1"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 style="hair">
        <color auto="1"/>
      </diagonal>
    </border>
    <border>
      <left style="hair">
        <color auto="1"/>
      </left>
      <right style="double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double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/>
      <diagonal/>
    </border>
    <border diagonalUp="1">
      <left style="hair">
        <color auto="1"/>
      </left>
      <right style="double">
        <color auto="1"/>
      </right>
      <top style="hair">
        <color auto="1"/>
      </top>
      <bottom style="hair">
        <color auto="1"/>
      </bottom>
      <diagonal style="hair">
        <color auto="1"/>
      </diagonal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9"/>
      </bottom>
      <diagonal/>
    </border>
    <border>
      <left/>
      <right/>
      <top style="thin">
        <color indexed="8"/>
      </top>
      <bottom style="thin">
        <color indexed="9"/>
      </bottom>
      <diagonal/>
    </border>
    <border>
      <left/>
      <right style="thin">
        <color indexed="8"/>
      </right>
      <top style="thin">
        <color indexed="8"/>
      </top>
      <bottom style="thin">
        <color indexed="9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9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double">
        <color auto="1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double">
        <color auto="1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double">
        <color auto="1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41"/>
      </right>
      <top style="thin">
        <color indexed="8"/>
      </top>
      <bottom style="thin">
        <color indexed="8"/>
      </bottom>
      <diagonal/>
    </border>
    <border>
      <left style="thin">
        <color indexed="41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9"/>
      </top>
      <bottom style="thin">
        <color indexed="8"/>
      </bottom>
      <diagonal/>
    </border>
    <border>
      <left/>
      <right style="thin">
        <color indexed="9"/>
      </right>
      <top style="thin">
        <color indexed="9"/>
      </top>
      <bottom style="thin">
        <color indexed="8"/>
      </bottom>
      <diagonal/>
    </border>
    <border>
      <left style="thin">
        <color indexed="9"/>
      </left>
      <right/>
      <top style="thin">
        <color indexed="8"/>
      </top>
      <bottom style="thin">
        <color indexed="9"/>
      </bottom>
      <diagonal/>
    </border>
    <border>
      <left style="thin">
        <color indexed="9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9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double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thin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/>
      <right style="thin">
        <color indexed="8"/>
      </right>
      <top style="hair">
        <color auto="1"/>
      </top>
      <bottom style="hair">
        <color auto="1"/>
      </bottom>
      <diagonal/>
    </border>
    <border>
      <left/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auto="1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 diagonalUp="1"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 style="hair">
        <color auto="1"/>
      </diagonal>
    </border>
    <border diagonalUp="1">
      <left style="hair">
        <color auto="1"/>
      </left>
      <right/>
      <top style="hair">
        <color auto="1"/>
      </top>
      <bottom style="hair">
        <color auto="1"/>
      </bottom>
      <diagonal style="hair">
        <color auto="1"/>
      </diagonal>
    </border>
    <border>
      <left style="hair">
        <color auto="1"/>
      </left>
      <right style="double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</borders>
  <cellStyleXfs count="8">
    <xf numFmtId="0" fontId="0" fillId="0" borderId="0">
      <alignment vertical="center"/>
    </xf>
    <xf numFmtId="0" fontId="20" fillId="0" borderId="0" applyNumberFormat="0" applyFill="0" applyBorder="0" applyAlignment="0" applyProtection="0">
      <alignment vertical="center"/>
    </xf>
    <xf numFmtId="38" fontId="37" fillId="0" borderId="0" applyFont="0" applyFill="0" applyBorder="0" applyAlignment="0" applyProtection="0">
      <alignment vertical="center"/>
    </xf>
    <xf numFmtId="0" fontId="38" fillId="0" borderId="0"/>
    <xf numFmtId="0" fontId="39" fillId="0" borderId="0"/>
    <xf numFmtId="0" fontId="40" fillId="0" borderId="0"/>
    <xf numFmtId="0" fontId="41" fillId="0" borderId="0">
      <alignment vertical="center"/>
    </xf>
    <xf numFmtId="0" fontId="37" fillId="0" borderId="0">
      <alignment vertical="center"/>
    </xf>
  </cellStyleXfs>
  <cellXfs count="694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 shrinkToFit="1"/>
    </xf>
    <xf numFmtId="0" fontId="0" fillId="2" borderId="0" xfId="0" applyFill="1">
      <alignment vertical="center"/>
    </xf>
    <xf numFmtId="0" fontId="0" fillId="0" borderId="0" xfId="0" applyAlignment="1">
      <alignment horizontal="center" vertical="top" wrapText="1"/>
    </xf>
    <xf numFmtId="0" fontId="0" fillId="0" borderId="0" xfId="0" applyAlignment="1">
      <alignment vertical="top" wrapText="1"/>
    </xf>
    <xf numFmtId="57" fontId="0" fillId="0" borderId="0" xfId="0" applyNumberFormat="1" applyAlignment="1">
      <alignment horizontal="center" vertical="center" shrinkToFit="1"/>
    </xf>
    <xf numFmtId="57" fontId="0" fillId="0" borderId="0" xfId="0" applyNumberFormat="1" applyAlignment="1">
      <alignment vertical="center" shrinkToFit="1"/>
    </xf>
    <xf numFmtId="0" fontId="0" fillId="0" borderId="0" xfId="0" applyAlignment="1">
      <alignment vertical="center" wrapText="1"/>
    </xf>
    <xf numFmtId="0" fontId="0" fillId="3" borderId="0" xfId="0" applyFill="1">
      <alignment vertical="center"/>
    </xf>
    <xf numFmtId="0" fontId="0" fillId="0" borderId="0" xfId="0" applyAlignment="1">
      <alignment vertical="center" shrinkToFi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0" fillId="2" borderId="0" xfId="0" applyFill="1" applyAlignment="1">
      <alignment vertical="center"/>
    </xf>
    <xf numFmtId="0" fontId="0" fillId="4" borderId="0" xfId="0" applyFill="1" applyAlignment="1">
      <alignment vertical="center"/>
    </xf>
    <xf numFmtId="57" fontId="0" fillId="2" borderId="0" xfId="0" applyNumberFormat="1" applyFill="1" applyAlignment="1">
      <alignment vertical="center" shrinkToFit="1"/>
    </xf>
    <xf numFmtId="176" fontId="0" fillId="2" borderId="0" xfId="0" applyNumberFormat="1" applyFill="1" applyAlignment="1">
      <alignment horizontal="center" vertical="center" shrinkToFit="1"/>
    </xf>
    <xf numFmtId="0" fontId="0" fillId="0" borderId="0" xfId="0" applyNumberFormat="1" applyAlignment="1">
      <alignment vertical="center" shrinkToFit="1"/>
    </xf>
    <xf numFmtId="14" fontId="1" fillId="0" borderId="0" xfId="0" applyNumberFormat="1" applyFont="1" applyAlignment="1">
      <alignment vertical="center"/>
    </xf>
    <xf numFmtId="14" fontId="0" fillId="0" borderId="0" xfId="0" applyNumberFormat="1" applyAlignment="1">
      <alignment vertical="center"/>
    </xf>
    <xf numFmtId="0" fontId="0" fillId="5" borderId="0" xfId="0" applyNumberFormat="1" applyFill="1" applyAlignment="1">
      <alignment vertical="center" shrinkToFit="1"/>
    </xf>
    <xf numFmtId="0" fontId="0" fillId="7" borderId="0" xfId="0" applyNumberFormat="1" applyFill="1" applyAlignment="1">
      <alignment vertical="center" shrinkToFit="1"/>
    </xf>
    <xf numFmtId="0" fontId="0" fillId="8" borderId="0" xfId="0" applyNumberFormat="1" applyFill="1" applyAlignment="1">
      <alignment vertical="center" shrinkToFit="1"/>
    </xf>
    <xf numFmtId="57" fontId="0" fillId="4" borderId="0" xfId="0" applyNumberFormat="1" applyFill="1" applyAlignment="1">
      <alignment vertical="center" shrinkToFit="1"/>
    </xf>
    <xf numFmtId="57" fontId="0" fillId="5" borderId="0" xfId="0" applyNumberFormat="1" applyFill="1" applyAlignment="1">
      <alignment vertical="center" shrinkToFit="1"/>
    </xf>
    <xf numFmtId="0" fontId="0" fillId="9" borderId="0" xfId="0" applyFill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57" fontId="0" fillId="2" borderId="0" xfId="0" applyNumberFormat="1" applyFill="1" applyAlignment="1">
      <alignment horizontal="center" vertical="center" shrinkToFit="1"/>
    </xf>
    <xf numFmtId="57" fontId="0" fillId="10" borderId="0" xfId="0" applyNumberFormat="1" applyFill="1" applyAlignment="1">
      <alignment horizontal="center" vertical="center" shrinkToFit="1"/>
    </xf>
    <xf numFmtId="57" fontId="0" fillId="6" borderId="0" xfId="0" applyNumberFormat="1" applyFill="1" applyAlignment="1">
      <alignment horizontal="center" vertical="center" shrinkToFi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7" fillId="0" borderId="0" xfId="0" applyFont="1" applyAlignment="1">
      <alignment vertical="center"/>
    </xf>
    <xf numFmtId="0" fontId="0" fillId="11" borderId="0" xfId="0" applyFill="1" applyAlignment="1">
      <alignment horizontal="center" vertical="center" shrinkToFit="1"/>
    </xf>
    <xf numFmtId="0" fontId="0" fillId="11" borderId="0" xfId="0" applyFill="1">
      <alignment vertical="center"/>
    </xf>
    <xf numFmtId="0" fontId="8" fillId="11" borderId="0" xfId="0" applyFont="1" applyFill="1" applyAlignment="1">
      <alignment vertical="top" wrapText="1"/>
    </xf>
    <xf numFmtId="0" fontId="9" fillId="11" borderId="0" xfId="0" applyFont="1" applyFill="1" applyAlignment="1">
      <alignment vertical="top" wrapText="1"/>
    </xf>
    <xf numFmtId="0" fontId="6" fillId="11" borderId="0" xfId="0" applyFont="1" applyFill="1" applyAlignment="1">
      <alignment vertical="top" wrapText="1"/>
    </xf>
    <xf numFmtId="0" fontId="0" fillId="0" borderId="0" xfId="0" applyFill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horizontal="right" vertical="top"/>
    </xf>
    <xf numFmtId="0" fontId="0" fillId="0" borderId="0" xfId="0" applyAlignment="1">
      <alignment vertical="top"/>
    </xf>
    <xf numFmtId="0" fontId="0" fillId="0" borderId="1" xfId="0" applyBorder="1">
      <alignment vertical="center"/>
    </xf>
    <xf numFmtId="0" fontId="10" fillId="0" borderId="1" xfId="0" applyFont="1" applyBorder="1" applyAlignment="1">
      <alignment horizontal="center" vertical="center" shrinkToFit="1"/>
    </xf>
    <xf numFmtId="0" fontId="0" fillId="0" borderId="1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2" xfId="0" applyBorder="1">
      <alignment vertical="center"/>
    </xf>
    <xf numFmtId="0" fontId="0" fillId="0" borderId="4" xfId="0" applyBorder="1">
      <alignment vertical="center"/>
    </xf>
    <xf numFmtId="0" fontId="0" fillId="12" borderId="0" xfId="0" applyFill="1">
      <alignment vertical="center"/>
    </xf>
    <xf numFmtId="0" fontId="5" fillId="0" borderId="1" xfId="0" applyFont="1" applyBorder="1" applyAlignment="1">
      <alignment vertical="center" shrinkToFit="1"/>
    </xf>
    <xf numFmtId="0" fontId="5" fillId="2" borderId="1" xfId="0" applyFont="1" applyFill="1" applyBorder="1" applyAlignment="1">
      <alignment vertical="center"/>
    </xf>
    <xf numFmtId="0" fontId="0" fillId="2" borderId="1" xfId="0" applyFill="1" applyBorder="1">
      <alignment vertical="center"/>
    </xf>
    <xf numFmtId="0" fontId="10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 vertical="center"/>
    </xf>
    <xf numFmtId="2" fontId="0" fillId="2" borderId="1" xfId="0" applyNumberFormat="1" applyFill="1" applyBorder="1" applyAlignment="1">
      <alignment vertical="center" shrinkToFit="1"/>
    </xf>
    <xf numFmtId="177" fontId="0" fillId="2" borderId="1" xfId="0" applyNumberFormat="1" applyFill="1" applyBorder="1">
      <alignment vertical="center"/>
    </xf>
    <xf numFmtId="177" fontId="0" fillId="0" borderId="1" xfId="0" applyNumberFormat="1" applyBorder="1">
      <alignment vertical="center"/>
    </xf>
    <xf numFmtId="0" fontId="0" fillId="13" borderId="0" xfId="0" applyFill="1">
      <alignment vertical="center"/>
    </xf>
    <xf numFmtId="57" fontId="0" fillId="13" borderId="0" xfId="0" applyNumberFormat="1" applyFill="1" applyAlignment="1">
      <alignment vertical="center" shrinkToFit="1"/>
    </xf>
    <xf numFmtId="176" fontId="0" fillId="13" borderId="0" xfId="0" applyNumberFormat="1" applyFill="1" applyAlignment="1">
      <alignment horizontal="center" vertical="center" shrinkToFit="1"/>
    </xf>
    <xf numFmtId="0" fontId="0" fillId="13" borderId="0" xfId="0" applyNumberFormat="1" applyFill="1" applyAlignment="1">
      <alignment vertical="center" shrinkToFit="1"/>
    </xf>
    <xf numFmtId="0" fontId="0" fillId="0" borderId="1" xfId="0" applyFill="1" applyBorder="1">
      <alignment vertical="center"/>
    </xf>
    <xf numFmtId="57" fontId="0" fillId="0" borderId="1" xfId="0" applyNumberFormat="1" applyFill="1" applyBorder="1" applyAlignment="1">
      <alignment vertical="center" shrinkToFit="1"/>
    </xf>
    <xf numFmtId="0" fontId="5" fillId="0" borderId="1" xfId="0" applyFont="1" applyFill="1" applyBorder="1">
      <alignment vertical="center"/>
    </xf>
    <xf numFmtId="0" fontId="13" fillId="15" borderId="1" xfId="0" applyFont="1" applyFill="1" applyBorder="1" applyAlignment="1">
      <alignment horizontal="center" vertical="top" wrapText="1"/>
    </xf>
    <xf numFmtId="0" fontId="0" fillId="15" borderId="1" xfId="0" applyFont="1" applyFill="1" applyBorder="1" applyAlignment="1">
      <alignment horizontal="center" vertical="top" wrapText="1"/>
    </xf>
    <xf numFmtId="0" fontId="14" fillId="15" borderId="1" xfId="0" applyFont="1" applyFill="1" applyBorder="1" applyAlignment="1">
      <alignment horizontal="center" vertical="top" wrapText="1"/>
    </xf>
    <xf numFmtId="57" fontId="0" fillId="0" borderId="1" xfId="0" applyNumberFormat="1" applyFill="1" applyBorder="1" applyAlignment="1">
      <alignment horizontal="center" vertical="center" shrinkToFit="1"/>
    </xf>
    <xf numFmtId="0" fontId="12" fillId="0" borderId="1" xfId="0" applyFont="1" applyFill="1" applyBorder="1" applyAlignment="1">
      <alignment vertical="center"/>
    </xf>
    <xf numFmtId="0" fontId="15" fillId="0" borderId="0" xfId="0" applyFont="1" applyFill="1">
      <alignment vertical="center"/>
    </xf>
    <xf numFmtId="0" fontId="0" fillId="0" borderId="0" xfId="0" applyAlignment="1">
      <alignment horizontal="center" vertical="center" shrinkToFit="1"/>
    </xf>
    <xf numFmtId="176" fontId="0" fillId="0" borderId="1" xfId="0" applyNumberFormat="1" applyFill="1" applyBorder="1" applyAlignment="1">
      <alignment horizontal="center" vertical="center" shrinkToFit="1"/>
    </xf>
    <xf numFmtId="0" fontId="0" fillId="15" borderId="1" xfId="0" applyFill="1" applyBorder="1" applyAlignment="1">
      <alignment horizontal="center" vertical="center"/>
    </xf>
    <xf numFmtId="0" fontId="0" fillId="15" borderId="1" xfId="0" applyFont="1" applyFill="1" applyBorder="1" applyAlignment="1">
      <alignment horizontal="center" vertical="center" wrapText="1"/>
    </xf>
    <xf numFmtId="0" fontId="0" fillId="9" borderId="1" xfId="0" applyFill="1" applyBorder="1">
      <alignment vertical="center"/>
    </xf>
    <xf numFmtId="0" fontId="17" fillId="0" borderId="0" xfId="0" applyFont="1" applyFill="1" applyAlignment="1"/>
    <xf numFmtId="0" fontId="18" fillId="0" borderId="0" xfId="0" applyFont="1" applyFill="1">
      <alignment vertical="center"/>
    </xf>
    <xf numFmtId="0" fontId="0" fillId="0" borderId="1" xfId="0" applyFill="1" applyBorder="1" applyAlignment="1">
      <alignment vertical="center" shrinkToFit="1"/>
    </xf>
    <xf numFmtId="0" fontId="0" fillId="0" borderId="0" xfId="0" applyFill="1" applyBorder="1">
      <alignment vertical="center"/>
    </xf>
    <xf numFmtId="179" fontId="0" fillId="0" borderId="0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178" fontId="0" fillId="2" borderId="1" xfId="0" applyNumberFormat="1" applyFill="1" applyBorder="1" applyAlignment="1">
      <alignment vertical="center" shrinkToFit="1"/>
    </xf>
    <xf numFmtId="0" fontId="0" fillId="0" borderId="0" xfId="0" applyFill="1" applyAlignment="1">
      <alignment horizontal="center" vertical="center"/>
    </xf>
    <xf numFmtId="0" fontId="13" fillId="15" borderId="3" xfId="0" applyFont="1" applyFill="1" applyBorder="1" applyAlignment="1">
      <alignment horizontal="center" vertical="top" wrapText="1"/>
    </xf>
    <xf numFmtId="0" fontId="0" fillId="0" borderId="3" xfId="0" applyFill="1" applyBorder="1">
      <alignment vertical="center"/>
    </xf>
    <xf numFmtId="0" fontId="0" fillId="0" borderId="3" xfId="0" applyFill="1" applyBorder="1" applyAlignment="1">
      <alignment vertical="center" wrapText="1"/>
    </xf>
    <xf numFmtId="0" fontId="0" fillId="9" borderId="3" xfId="0" applyFill="1" applyBorder="1">
      <alignment vertical="center"/>
    </xf>
    <xf numFmtId="0" fontId="12" fillId="0" borderId="3" xfId="0" applyFont="1" applyFill="1" applyBorder="1" applyAlignment="1">
      <alignment vertical="center"/>
    </xf>
    <xf numFmtId="0" fontId="0" fillId="0" borderId="7" xfId="0" applyFill="1" applyBorder="1">
      <alignment vertical="center"/>
    </xf>
    <xf numFmtId="0" fontId="13" fillId="15" borderId="7" xfId="0" applyFont="1" applyFill="1" applyBorder="1" applyAlignment="1">
      <alignment horizontal="center" vertical="top" wrapText="1"/>
    </xf>
    <xf numFmtId="0" fontId="14" fillId="15" borderId="7" xfId="0" applyFont="1" applyFill="1" applyBorder="1" applyAlignment="1">
      <alignment horizontal="center" vertical="top" wrapText="1"/>
    </xf>
    <xf numFmtId="0" fontId="0" fillId="0" borderId="7" xfId="0" applyFill="1" applyBorder="1" applyAlignment="1">
      <alignment vertical="center" wrapText="1"/>
    </xf>
    <xf numFmtId="0" fontId="0" fillId="9" borderId="7" xfId="0" applyFill="1" applyBorder="1">
      <alignment vertical="center"/>
    </xf>
    <xf numFmtId="0" fontId="14" fillId="0" borderId="0" xfId="0" applyFont="1" applyFill="1">
      <alignment vertical="center"/>
    </xf>
    <xf numFmtId="1" fontId="13" fillId="2" borderId="1" xfId="0" applyNumberFormat="1" applyFont="1" applyFill="1" applyBorder="1" applyAlignment="1">
      <alignment vertical="center"/>
    </xf>
    <xf numFmtId="1" fontId="0" fillId="0" borderId="1" xfId="0" applyNumberFormat="1" applyFill="1" applyBorder="1" applyAlignment="1">
      <alignment vertical="center"/>
    </xf>
    <xf numFmtId="1" fontId="0" fillId="0" borderId="5" xfId="0" applyNumberFormat="1" applyFill="1" applyBorder="1" applyAlignment="1">
      <alignment vertical="center"/>
    </xf>
    <xf numFmtId="1" fontId="5" fillId="0" borderId="1" xfId="0" applyNumberFormat="1" applyFont="1" applyFill="1" applyBorder="1" applyAlignment="1">
      <alignment vertical="center"/>
    </xf>
    <xf numFmtId="0" fontId="0" fillId="0" borderId="1" xfId="0" applyBorder="1" applyAlignment="1">
      <alignment vertical="center" shrinkToFit="1"/>
    </xf>
    <xf numFmtId="0" fontId="0" fillId="2" borderId="1" xfId="0" applyFill="1" applyBorder="1" applyAlignment="1">
      <alignment vertical="center" shrinkToFit="1"/>
    </xf>
    <xf numFmtId="0" fontId="0" fillId="0" borderId="3" xfId="0" applyBorder="1" applyAlignment="1">
      <alignment vertical="center" shrinkToFit="1"/>
    </xf>
    <xf numFmtId="177" fontId="0" fillId="0" borderId="1" xfId="0" applyNumberFormat="1" applyBorder="1" applyAlignment="1">
      <alignment vertical="center" shrinkToFit="1"/>
    </xf>
    <xf numFmtId="177" fontId="0" fillId="2" borderId="1" xfId="0" applyNumberFormat="1" applyFill="1" applyBorder="1" applyAlignment="1">
      <alignment vertical="center" shrinkToFit="1"/>
    </xf>
    <xf numFmtId="177" fontId="0" fillId="2" borderId="1" xfId="0" applyNumberFormat="1" applyFill="1" applyBorder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2" xfId="0" applyFill="1" applyBorder="1">
      <alignment vertical="center"/>
    </xf>
    <xf numFmtId="0" fontId="0" fillId="0" borderId="1" xfId="0" applyFont="1" applyFill="1" applyBorder="1" applyAlignment="1">
      <alignment horizontal="center" vertical="top" wrapText="1"/>
    </xf>
    <xf numFmtId="0" fontId="14" fillId="0" borderId="1" xfId="0" applyFont="1" applyFill="1" applyBorder="1" applyAlignment="1">
      <alignment horizontal="center" vertical="top" wrapText="1"/>
    </xf>
    <xf numFmtId="0" fontId="9" fillId="0" borderId="1" xfId="0" applyFont="1" applyFill="1" applyBorder="1" applyAlignment="1">
      <alignment horizontal="center" vertical="top" wrapText="1"/>
    </xf>
    <xf numFmtId="1" fontId="13" fillId="0" borderId="1" xfId="0" applyNumberFormat="1" applyFont="1" applyFill="1" applyBorder="1" applyAlignment="1">
      <alignment vertical="center"/>
    </xf>
    <xf numFmtId="0" fontId="1" fillId="0" borderId="1" xfId="0" applyFont="1" applyFill="1" applyBorder="1">
      <alignment vertical="center"/>
    </xf>
    <xf numFmtId="0" fontId="19" fillId="0" borderId="3" xfId="0" applyFont="1" applyFill="1" applyBorder="1" applyAlignment="1">
      <alignment vertical="center"/>
    </xf>
    <xf numFmtId="0" fontId="11" fillId="0" borderId="1" xfId="0" applyFont="1" applyFill="1" applyBorder="1">
      <alignment vertical="center"/>
    </xf>
    <xf numFmtId="1" fontId="13" fillId="2" borderId="6" xfId="0" applyNumberFormat="1" applyFont="1" applyFill="1" applyBorder="1" applyAlignment="1">
      <alignment vertical="center"/>
    </xf>
    <xf numFmtId="0" fontId="5" fillId="0" borderId="0" xfId="0" applyFont="1" applyFill="1">
      <alignment vertical="center"/>
    </xf>
    <xf numFmtId="0" fontId="6" fillId="0" borderId="0" xfId="0" applyFont="1" applyFill="1">
      <alignment vertical="center"/>
    </xf>
    <xf numFmtId="0" fontId="0" fillId="0" borderId="0" xfId="0" applyFont="1" applyFill="1" applyAlignment="1">
      <alignment horizontal="right" vertical="center"/>
    </xf>
    <xf numFmtId="0" fontId="14" fillId="0" borderId="0" xfId="0" applyFont="1" applyFill="1" applyAlignment="1">
      <alignment horizontal="right" vertical="center"/>
    </xf>
    <xf numFmtId="0" fontId="20" fillId="0" borderId="0" xfId="1" applyBorder="1" applyAlignment="1">
      <alignment vertical="center"/>
    </xf>
    <xf numFmtId="0" fontId="21" fillId="0" borderId="0" xfId="1" applyFont="1" applyBorder="1" applyAlignment="1">
      <alignment vertical="center"/>
    </xf>
    <xf numFmtId="180" fontId="0" fillId="0" borderId="1" xfId="0" applyNumberFormat="1" applyFill="1" applyBorder="1" applyAlignment="1">
      <alignment vertical="center" shrinkToFit="1"/>
    </xf>
    <xf numFmtId="180" fontId="12" fillId="0" borderId="1" xfId="0" applyNumberFormat="1" applyFont="1" applyFill="1" applyBorder="1" applyAlignment="1">
      <alignment vertical="center" shrinkToFit="1"/>
    </xf>
    <xf numFmtId="0" fontId="22" fillId="0" borderId="0" xfId="0" applyFont="1" applyFill="1" applyBorder="1" applyAlignment="1">
      <alignment vertical="center"/>
    </xf>
    <xf numFmtId="179" fontId="24" fillId="0" borderId="1" xfId="0" applyNumberFormat="1" applyFont="1" applyFill="1" applyBorder="1" applyAlignment="1">
      <alignment vertical="center" shrinkToFit="1"/>
    </xf>
    <xf numFmtId="0" fontId="16" fillId="0" borderId="0" xfId="0" applyFont="1" applyFill="1" applyBorder="1" applyAlignment="1">
      <alignment vertical="center"/>
    </xf>
    <xf numFmtId="0" fontId="0" fillId="0" borderId="0" xfId="0" applyFont="1" applyFill="1" applyAlignment="1"/>
    <xf numFmtId="0" fontId="8" fillId="0" borderId="1" xfId="0" applyFont="1" applyFill="1" applyBorder="1" applyAlignment="1">
      <alignment horizontal="center" vertical="top" wrapText="1"/>
    </xf>
    <xf numFmtId="0" fontId="24" fillId="0" borderId="0" xfId="0" applyFont="1" applyAlignment="1">
      <alignment vertical="center"/>
    </xf>
    <xf numFmtId="0" fontId="24" fillId="0" borderId="0" xfId="0" applyFont="1" applyAlignment="1">
      <alignment vertical="center" shrinkToFit="1"/>
    </xf>
    <xf numFmtId="0" fontId="24" fillId="0" borderId="12" xfId="0" applyNumberFormat="1" applyFont="1" applyFill="1" applyBorder="1" applyAlignment="1">
      <alignment vertical="center"/>
    </xf>
    <xf numFmtId="0" fontId="24" fillId="0" borderId="13" xfId="0" applyFont="1" applyFill="1" applyBorder="1" applyAlignment="1">
      <alignment vertical="center"/>
    </xf>
    <xf numFmtId="0" fontId="25" fillId="0" borderId="12" xfId="0" applyNumberFormat="1" applyFont="1" applyFill="1" applyBorder="1" applyAlignment="1">
      <alignment vertical="center"/>
    </xf>
    <xf numFmtId="0" fontId="25" fillId="0" borderId="13" xfId="0" applyFont="1" applyFill="1" applyBorder="1" applyAlignment="1">
      <alignment vertical="center"/>
    </xf>
    <xf numFmtId="58" fontId="24" fillId="0" borderId="12" xfId="0" applyNumberFormat="1" applyFont="1" applyFill="1" applyBorder="1" applyAlignment="1">
      <alignment vertical="center"/>
    </xf>
    <xf numFmtId="0" fontId="24" fillId="0" borderId="12" xfId="0" applyFont="1" applyFill="1" applyBorder="1" applyAlignment="1">
      <alignment vertical="center"/>
    </xf>
    <xf numFmtId="0" fontId="24" fillId="0" borderId="14" xfId="0" applyNumberFormat="1" applyFont="1" applyFill="1" applyBorder="1" applyAlignment="1">
      <alignment vertical="center" wrapText="1"/>
    </xf>
    <xf numFmtId="0" fontId="24" fillId="0" borderId="14" xfId="0" applyNumberFormat="1" applyFont="1" applyFill="1" applyBorder="1" applyAlignment="1">
      <alignment vertical="center"/>
    </xf>
    <xf numFmtId="0" fontId="24" fillId="0" borderId="14" xfId="0" applyNumberFormat="1" applyFont="1" applyFill="1" applyBorder="1" applyAlignment="1">
      <alignment vertical="center" shrinkToFit="1"/>
    </xf>
    <xf numFmtId="0" fontId="26" fillId="0" borderId="14" xfId="0" applyNumberFormat="1" applyFont="1" applyFill="1" applyBorder="1" applyAlignment="1">
      <alignment vertical="center"/>
    </xf>
    <xf numFmtId="1" fontId="14" fillId="2" borderId="1" xfId="0" applyNumberFormat="1" applyFont="1" applyFill="1" applyBorder="1" applyAlignment="1">
      <alignment vertical="center" shrinkToFit="1"/>
    </xf>
    <xf numFmtId="0" fontId="27" fillId="0" borderId="15" xfId="0" applyFont="1" applyBorder="1" applyAlignment="1">
      <alignment vertical="top"/>
    </xf>
    <xf numFmtId="0" fontId="14" fillId="0" borderId="0" xfId="0" applyFont="1" applyBorder="1" applyAlignment="1">
      <alignment vertical="center"/>
    </xf>
    <xf numFmtId="0" fontId="24" fillId="0" borderId="0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178" fontId="14" fillId="0" borderId="0" xfId="0" applyNumberFormat="1" applyFont="1" applyBorder="1" applyAlignment="1">
      <alignment vertical="center" shrinkToFit="1"/>
    </xf>
    <xf numFmtId="2" fontId="14" fillId="0" borderId="0" xfId="0" applyNumberFormat="1" applyFont="1" applyBorder="1" applyAlignment="1">
      <alignment vertical="center" shrinkToFit="1"/>
    </xf>
    <xf numFmtId="0" fontId="6" fillId="0" borderId="0" xfId="0" applyFont="1" applyBorder="1" applyAlignment="1">
      <alignment horizontal="center" vertical="top"/>
    </xf>
    <xf numFmtId="178" fontId="14" fillId="16" borderId="1" xfId="0" applyNumberFormat="1" applyFont="1" applyFill="1" applyBorder="1" applyAlignment="1">
      <alignment vertical="center" shrinkToFit="1"/>
    </xf>
    <xf numFmtId="1" fontId="14" fillId="16" borderId="1" xfId="0" applyNumberFormat="1" applyFont="1" applyFill="1" applyBorder="1" applyAlignment="1">
      <alignment vertical="center" shrinkToFit="1"/>
    </xf>
    <xf numFmtId="178" fontId="14" fillId="2" borderId="1" xfId="0" applyNumberFormat="1" applyFont="1" applyFill="1" applyBorder="1" applyAlignment="1">
      <alignment vertical="center" shrinkToFit="1"/>
    </xf>
    <xf numFmtId="0" fontId="32" fillId="0" borderId="0" xfId="0" applyFont="1" applyFill="1" applyBorder="1" applyAlignment="1">
      <alignment vertical="center"/>
    </xf>
    <xf numFmtId="182" fontId="14" fillId="2" borderId="1" xfId="0" applyNumberFormat="1" applyFont="1" applyFill="1" applyBorder="1" applyAlignment="1">
      <alignment horizontal="center" vertical="center" shrinkToFit="1"/>
    </xf>
    <xf numFmtId="57" fontId="0" fillId="0" borderId="0" xfId="0" applyNumberFormat="1" applyFill="1" applyAlignment="1">
      <alignment vertical="center" shrinkToFit="1"/>
    </xf>
    <xf numFmtId="0" fontId="6" fillId="2" borderId="1" xfId="0" applyFont="1" applyFill="1" applyBorder="1" applyAlignment="1">
      <alignment horizontal="center" vertical="top" wrapText="1"/>
    </xf>
    <xf numFmtId="0" fontId="0" fillId="0" borderId="7" xfId="0" applyFill="1" applyBorder="1" applyAlignment="1">
      <alignment vertical="center" shrinkToFit="1"/>
    </xf>
    <xf numFmtId="0" fontId="1" fillId="0" borderId="1" xfId="0" applyFont="1" applyFill="1" applyBorder="1" applyAlignment="1">
      <alignment vertical="center" shrinkToFit="1"/>
    </xf>
    <xf numFmtId="57" fontId="24" fillId="0" borderId="0" xfId="0" applyNumberFormat="1" applyFont="1" applyFill="1" applyBorder="1" applyAlignment="1">
      <alignment vertical="center" shrinkToFit="1"/>
    </xf>
    <xf numFmtId="0" fontId="24" fillId="0" borderId="0" xfId="0" applyFont="1" applyFill="1" applyBorder="1" applyAlignment="1">
      <alignment horizontal="left" vertical="center" indent="1"/>
    </xf>
    <xf numFmtId="57" fontId="24" fillId="0" borderId="20" xfId="0" applyNumberFormat="1" applyFont="1" applyFill="1" applyBorder="1" applyAlignment="1">
      <alignment horizontal="center" vertical="center" shrinkToFit="1"/>
    </xf>
    <xf numFmtId="0" fontId="24" fillId="0" borderId="20" xfId="0" quotePrefix="1" applyFont="1" applyBorder="1" applyAlignment="1">
      <alignment horizontal="center" vertical="top" wrapText="1"/>
    </xf>
    <xf numFmtId="0" fontId="24" fillId="0" borderId="20" xfId="0" quotePrefix="1" applyFont="1" applyBorder="1" applyAlignment="1">
      <alignment horizontal="left" vertical="top" wrapText="1"/>
    </xf>
    <xf numFmtId="0" fontId="26" fillId="0" borderId="20" xfId="0" quotePrefix="1" applyFont="1" applyBorder="1" applyAlignment="1">
      <alignment horizontal="left" vertical="top" wrapText="1"/>
    </xf>
    <xf numFmtId="0" fontId="35" fillId="0" borderId="20" xfId="0" quotePrefix="1" applyFont="1" applyBorder="1" applyAlignment="1">
      <alignment horizontal="left" vertical="top" wrapText="1"/>
    </xf>
    <xf numFmtId="0" fontId="24" fillId="17" borderId="20" xfId="0" quotePrefix="1" applyFont="1" applyFill="1" applyBorder="1" applyAlignment="1">
      <alignment horizontal="left" vertical="top" wrapText="1"/>
    </xf>
    <xf numFmtId="0" fontId="28" fillId="17" borderId="20" xfId="0" quotePrefix="1" applyFont="1" applyFill="1" applyBorder="1" applyAlignment="1">
      <alignment horizontal="left" vertical="top" wrapText="1"/>
    </xf>
    <xf numFmtId="0" fontId="28" fillId="18" borderId="20" xfId="0" quotePrefix="1" applyFont="1" applyFill="1" applyBorder="1" applyAlignment="1">
      <alignment horizontal="left" vertical="top" wrapText="1"/>
    </xf>
    <xf numFmtId="0" fontId="35" fillId="18" borderId="20" xfId="0" quotePrefix="1" applyFont="1" applyFill="1" applyBorder="1" applyAlignment="1">
      <alignment horizontal="left" vertical="top" wrapText="1"/>
    </xf>
    <xf numFmtId="0" fontId="28" fillId="0" borderId="20" xfId="0" quotePrefix="1" applyFont="1" applyBorder="1" applyAlignment="1">
      <alignment horizontal="left" vertical="top" wrapText="1"/>
    </xf>
    <xf numFmtId="0" fontId="24" fillId="19" borderId="20" xfId="0" applyFont="1" applyFill="1" applyBorder="1" applyAlignment="1">
      <alignment vertical="top" wrapText="1"/>
    </xf>
    <xf numFmtId="57" fontId="24" fillId="9" borderId="20" xfId="0" applyNumberFormat="1" applyFont="1" applyFill="1" applyBorder="1" applyAlignment="1">
      <alignment vertical="center" shrinkToFit="1"/>
    </xf>
    <xf numFmtId="0" fontId="24" fillId="0" borderId="20" xfId="0" applyFont="1" applyBorder="1" applyAlignment="1">
      <alignment horizontal="center" vertical="center"/>
    </xf>
    <xf numFmtId="0" fontId="24" fillId="0" borderId="20" xfId="0" applyFont="1" applyBorder="1" applyAlignment="1">
      <alignment vertical="center"/>
    </xf>
    <xf numFmtId="0" fontId="24" fillId="2" borderId="20" xfId="0" applyFont="1" applyFill="1" applyBorder="1" applyAlignment="1">
      <alignment vertical="center" shrinkToFit="1"/>
    </xf>
    <xf numFmtId="0" fontId="24" fillId="18" borderId="20" xfId="0" applyNumberFormat="1" applyFont="1" applyFill="1" applyBorder="1" applyAlignment="1">
      <alignment shrinkToFit="1"/>
    </xf>
    <xf numFmtId="177" fontId="24" fillId="18" borderId="20" xfId="0" applyNumberFormat="1" applyFont="1" applyFill="1" applyBorder="1" applyAlignment="1">
      <alignment horizontal="center" shrinkToFit="1"/>
    </xf>
    <xf numFmtId="0" fontId="24" fillId="0" borderId="20" xfId="0" applyFont="1" applyBorder="1" applyAlignment="1">
      <alignment vertical="center" shrinkToFit="1"/>
    </xf>
    <xf numFmtId="0" fontId="24" fillId="18" borderId="20" xfId="0" quotePrefix="1" applyFont="1" applyFill="1" applyBorder="1" applyAlignment="1">
      <alignment horizontal="left" vertical="top" wrapText="1"/>
    </xf>
    <xf numFmtId="0" fontId="26" fillId="18" borderId="20" xfId="0" quotePrefix="1" applyFont="1" applyFill="1" applyBorder="1" applyAlignment="1">
      <alignment horizontal="left" vertical="top" wrapText="1"/>
    </xf>
    <xf numFmtId="0" fontId="24" fillId="0" borderId="20" xfId="0" quotePrefix="1" applyFont="1" applyBorder="1" applyAlignment="1">
      <alignment horizontal="left" vertical="top"/>
    </xf>
    <xf numFmtId="0" fontId="24" fillId="0" borderId="20" xfId="0" applyFont="1" applyBorder="1" applyAlignment="1">
      <alignment vertical="top"/>
    </xf>
    <xf numFmtId="0" fontId="24" fillId="0" borderId="0" xfId="0" applyFont="1" applyAlignment="1">
      <alignment vertical="top"/>
    </xf>
    <xf numFmtId="0" fontId="24" fillId="0" borderId="20" xfId="0" applyFont="1" applyBorder="1" applyAlignment="1">
      <alignment horizontal="center"/>
    </xf>
    <xf numFmtId="1" fontId="24" fillId="0" borderId="20" xfId="0" applyNumberFormat="1" applyFont="1" applyBorder="1" applyAlignment="1">
      <alignment vertical="center" shrinkToFit="1"/>
    </xf>
    <xf numFmtId="183" fontId="24" fillId="0" borderId="20" xfId="0" applyNumberFormat="1" applyFont="1" applyBorder="1" applyAlignment="1">
      <alignment vertical="center" shrinkToFit="1"/>
    </xf>
    <xf numFmtId="0" fontId="24" fillId="0" borderId="20" xfId="0" applyNumberFormat="1" applyFont="1" applyBorder="1" applyAlignment="1">
      <alignment vertical="center" shrinkToFit="1"/>
    </xf>
    <xf numFmtId="0" fontId="24" fillId="0" borderId="20" xfId="0" applyNumberFormat="1" applyFont="1" applyBorder="1" applyAlignment="1">
      <alignment vertical="top" shrinkToFit="1"/>
    </xf>
    <xf numFmtId="0" fontId="24" fillId="0" borderId="20" xfId="0" applyFont="1" applyFill="1" applyBorder="1" applyAlignment="1">
      <alignment vertical="center" shrinkToFit="1"/>
    </xf>
    <xf numFmtId="1" fontId="24" fillId="0" borderId="20" xfId="0" applyNumberFormat="1" applyFont="1" applyFill="1" applyBorder="1" applyAlignment="1">
      <alignment vertical="center" shrinkToFit="1"/>
    </xf>
    <xf numFmtId="183" fontId="24" fillId="0" borderId="20" xfId="0" applyNumberFormat="1" applyFont="1" applyFill="1" applyBorder="1" applyAlignment="1">
      <alignment vertical="center" shrinkToFit="1"/>
    </xf>
    <xf numFmtId="0" fontId="24" fillId="0" borderId="20" xfId="0" applyNumberFormat="1" applyFont="1" applyFill="1" applyBorder="1" applyAlignment="1">
      <alignment vertical="center" shrinkToFit="1"/>
    </xf>
    <xf numFmtId="0" fontId="24" fillId="0" borderId="20" xfId="0" applyFont="1" applyFill="1" applyBorder="1" applyAlignment="1">
      <alignment vertical="center"/>
    </xf>
    <xf numFmtId="0" fontId="24" fillId="0" borderId="0" xfId="0" applyFont="1" applyFill="1" applyAlignment="1">
      <alignment vertical="center"/>
    </xf>
    <xf numFmtId="0" fontId="24" fillId="0" borderId="20" xfId="0" applyFont="1" applyFill="1" applyBorder="1" applyAlignment="1">
      <alignment horizontal="center"/>
    </xf>
    <xf numFmtId="0" fontId="24" fillId="0" borderId="20" xfId="0" applyFont="1" applyFill="1" applyBorder="1" applyAlignment="1">
      <alignment shrinkToFit="1"/>
    </xf>
    <xf numFmtId="1" fontId="24" fillId="0" borderId="20" xfId="0" applyNumberFormat="1" applyFont="1" applyFill="1" applyBorder="1" applyAlignment="1">
      <alignment shrinkToFit="1"/>
    </xf>
    <xf numFmtId="183" fontId="24" fillId="18" borderId="20" xfId="0" applyNumberFormat="1" applyFont="1" applyFill="1" applyBorder="1" applyAlignment="1">
      <alignment horizontal="center" shrinkToFit="1"/>
    </xf>
    <xf numFmtId="0" fontId="24" fillId="0" borderId="20" xfId="0" applyNumberFormat="1" applyFont="1" applyFill="1" applyBorder="1" applyAlignment="1">
      <alignment shrinkToFit="1"/>
    </xf>
    <xf numFmtId="0" fontId="24" fillId="0" borderId="0" xfId="0" applyFont="1" applyFill="1" applyAlignment="1"/>
    <xf numFmtId="0" fontId="24" fillId="0" borderId="20" xfId="0" applyFont="1" applyBorder="1" applyAlignment="1"/>
    <xf numFmtId="1" fontId="24" fillId="0" borderId="20" xfId="0" applyNumberFormat="1" applyFont="1" applyBorder="1" applyAlignment="1">
      <alignment shrinkToFit="1"/>
    </xf>
    <xf numFmtId="0" fontId="24" fillId="0" borderId="20" xfId="0" applyNumberFormat="1" applyFont="1" applyBorder="1" applyAlignment="1">
      <alignment shrinkToFit="1"/>
    </xf>
    <xf numFmtId="0" fontId="24" fillId="0" borderId="0" xfId="0" applyFont="1" applyAlignment="1"/>
    <xf numFmtId="49" fontId="24" fillId="0" borderId="20" xfId="3" applyNumberFormat="1" applyFont="1" applyBorder="1" applyAlignment="1">
      <alignment vertical="center" shrinkToFit="1"/>
    </xf>
    <xf numFmtId="1" fontId="24" fillId="0" borderId="20" xfId="3" applyNumberFormat="1" applyFont="1" applyBorder="1" applyAlignment="1">
      <alignment horizontal="right" vertical="center" shrinkToFit="1"/>
    </xf>
    <xf numFmtId="0" fontId="24" fillId="0" borderId="20" xfId="3" applyNumberFormat="1" applyFont="1" applyBorder="1" applyAlignment="1">
      <alignment horizontal="right" vertical="center" shrinkToFit="1"/>
    </xf>
    <xf numFmtId="49" fontId="24" fillId="0" borderId="20" xfId="4" applyNumberFormat="1" applyFont="1" applyBorder="1" applyAlignment="1">
      <alignment horizontal="left" vertical="center"/>
    </xf>
    <xf numFmtId="1" fontId="24" fillId="0" borderId="20" xfId="4" applyNumberFormat="1" applyFont="1" applyBorder="1" applyAlignment="1">
      <alignment horizontal="right" vertical="center" shrinkToFit="1"/>
    </xf>
    <xf numFmtId="0" fontId="24" fillId="0" borderId="20" xfId="4" applyNumberFormat="1" applyFont="1" applyBorder="1" applyAlignment="1">
      <alignment horizontal="right" vertical="center" shrinkToFit="1"/>
    </xf>
    <xf numFmtId="0" fontId="24" fillId="0" borderId="20" xfId="0" applyFont="1" applyBorder="1" applyAlignment="1">
      <alignment shrinkToFit="1"/>
    </xf>
    <xf numFmtId="0" fontId="24" fillId="0" borderId="20" xfId="5" applyFont="1" applyBorder="1" applyAlignment="1">
      <alignment vertical="center" shrinkToFit="1"/>
    </xf>
    <xf numFmtId="1" fontId="24" fillId="0" borderId="20" xfId="2" applyNumberFormat="1" applyFont="1" applyBorder="1" applyAlignment="1">
      <alignment horizontal="right" vertical="center" shrinkToFit="1"/>
    </xf>
    <xf numFmtId="0" fontId="24" fillId="0" borderId="20" xfId="2" applyNumberFormat="1" applyFont="1" applyBorder="1" applyAlignment="1">
      <alignment horizontal="right" vertical="center" shrinkToFit="1"/>
    </xf>
    <xf numFmtId="0" fontId="24" fillId="0" borderId="20" xfId="5" applyFont="1" applyBorder="1" applyAlignment="1">
      <alignment vertical="center"/>
    </xf>
    <xf numFmtId="0" fontId="24" fillId="0" borderId="20" xfId="0" applyFont="1" applyBorder="1" applyAlignment="1">
      <alignment horizontal="center" vertical="center" shrinkToFit="1"/>
    </xf>
    <xf numFmtId="57" fontId="24" fillId="0" borderId="20" xfId="0" applyNumberFormat="1" applyFont="1" applyBorder="1" applyAlignment="1">
      <alignment vertical="center" shrinkToFit="1"/>
    </xf>
    <xf numFmtId="1" fontId="24" fillId="0" borderId="20" xfId="0" applyNumberFormat="1" applyFont="1" applyBorder="1" applyAlignment="1">
      <alignment horizontal="center" vertical="center" shrinkToFit="1"/>
    </xf>
    <xf numFmtId="0" fontId="24" fillId="15" borderId="20" xfId="0" applyFont="1" applyFill="1" applyBorder="1" applyAlignment="1"/>
    <xf numFmtId="0" fontId="24" fillId="15" borderId="20" xfId="0" applyFont="1" applyFill="1" applyBorder="1" applyAlignment="1">
      <alignment shrinkToFit="1"/>
    </xf>
    <xf numFmtId="0" fontId="24" fillId="16" borderId="20" xfId="0" applyFont="1" applyFill="1" applyBorder="1" applyAlignment="1"/>
    <xf numFmtId="0" fontId="24" fillId="16" borderId="20" xfId="0" applyFont="1" applyFill="1" applyBorder="1" applyAlignment="1">
      <alignment shrinkToFit="1"/>
    </xf>
    <xf numFmtId="49" fontId="24" fillId="0" borderId="20" xfId="4" applyNumberFormat="1" applyFont="1" applyBorder="1" applyAlignment="1">
      <alignment horizontal="left" vertical="center" shrinkToFit="1"/>
    </xf>
    <xf numFmtId="184" fontId="22" fillId="0" borderId="0" xfId="0" applyNumberFormat="1" applyFont="1" applyFill="1" applyBorder="1" applyAlignment="1">
      <alignment vertical="center"/>
    </xf>
    <xf numFmtId="0" fontId="14" fillId="0" borderId="20" xfId="0" applyFont="1" applyFill="1" applyBorder="1" applyAlignment="1">
      <alignment horizontal="center" vertical="center"/>
    </xf>
    <xf numFmtId="0" fontId="32" fillId="0" borderId="20" xfId="0" applyFont="1" applyFill="1" applyBorder="1" applyAlignment="1">
      <alignment vertical="center"/>
    </xf>
    <xf numFmtId="178" fontId="14" fillId="0" borderId="20" xfId="0" applyNumberFormat="1" applyFont="1" applyFill="1" applyBorder="1" applyAlignment="1">
      <alignment vertical="center" shrinkToFit="1"/>
    </xf>
    <xf numFmtId="0" fontId="24" fillId="0" borderId="2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2" fontId="24" fillId="0" borderId="20" xfId="0" applyNumberFormat="1" applyFont="1" applyFill="1" applyBorder="1" applyAlignment="1">
      <alignment vertical="center" shrinkToFit="1"/>
    </xf>
    <xf numFmtId="0" fontId="24" fillId="2" borderId="2" xfId="0" applyFont="1" applyFill="1" applyBorder="1" applyAlignment="1">
      <alignment vertical="center"/>
    </xf>
    <xf numFmtId="0" fontId="24" fillId="2" borderId="3" xfId="0" applyFont="1" applyFill="1" applyBorder="1" applyAlignment="1">
      <alignment vertical="center"/>
    </xf>
    <xf numFmtId="2" fontId="24" fillId="2" borderId="20" xfId="0" applyNumberFormat="1" applyFont="1" applyFill="1" applyBorder="1" applyAlignment="1">
      <alignment vertical="center" shrinkToFit="1"/>
    </xf>
    <xf numFmtId="0" fontId="24" fillId="0" borderId="0" xfId="6" applyNumberFormat="1" applyFont="1" applyAlignment="1">
      <alignment vertical="center"/>
    </xf>
    <xf numFmtId="0" fontId="26" fillId="0" borderId="0" xfId="6" applyNumberFormat="1" applyFont="1" applyAlignment="1">
      <alignment vertical="center"/>
    </xf>
    <xf numFmtId="0" fontId="24" fillId="5" borderId="0" xfId="6" applyNumberFormat="1" applyFont="1" applyFill="1" applyAlignment="1">
      <alignment vertical="center" shrinkToFit="1"/>
    </xf>
    <xf numFmtId="0" fontId="24" fillId="5" borderId="0" xfId="6" applyNumberFormat="1" applyFont="1" applyFill="1" applyAlignment="1">
      <alignment vertical="center"/>
    </xf>
    <xf numFmtId="0" fontId="24" fillId="0" borderId="0" xfId="6" applyNumberFormat="1" applyFont="1" applyAlignment="1">
      <alignment vertical="center" shrinkToFit="1"/>
    </xf>
    <xf numFmtId="0" fontId="24" fillId="0" borderId="22" xfId="6" applyNumberFormat="1" applyFont="1" applyFill="1" applyBorder="1" applyAlignment="1">
      <alignment vertical="center"/>
    </xf>
    <xf numFmtId="0" fontId="24" fillId="0" borderId="23" xfId="6" applyNumberFormat="1" applyFont="1" applyFill="1" applyBorder="1" applyAlignment="1">
      <alignment vertical="center"/>
    </xf>
    <xf numFmtId="0" fontId="24" fillId="0" borderId="24" xfId="6" applyNumberFormat="1" applyFont="1" applyFill="1" applyBorder="1" applyAlignment="1">
      <alignment vertical="center"/>
    </xf>
    <xf numFmtId="0" fontId="24" fillId="0" borderId="25" xfId="6" applyNumberFormat="1" applyFont="1" applyFill="1" applyBorder="1" applyAlignment="1">
      <alignment vertical="center"/>
    </xf>
    <xf numFmtId="0" fontId="24" fillId="0" borderId="28" xfId="6" applyNumberFormat="1" applyFont="1" applyFill="1" applyBorder="1" applyAlignment="1">
      <alignment vertical="center"/>
    </xf>
    <xf numFmtId="0" fontId="24" fillId="0" borderId="29" xfId="6" applyNumberFormat="1" applyFont="1" applyFill="1" applyBorder="1" applyAlignment="1">
      <alignment vertical="center"/>
    </xf>
    <xf numFmtId="0" fontId="24" fillId="0" borderId="31" xfId="6" applyNumberFormat="1" applyFont="1" applyFill="1" applyBorder="1" applyAlignment="1">
      <alignment vertical="center"/>
    </xf>
    <xf numFmtId="0" fontId="24" fillId="0" borderId="32" xfId="6" applyNumberFormat="1" applyFont="1" applyFill="1" applyBorder="1" applyAlignment="1">
      <alignment vertical="center"/>
    </xf>
    <xf numFmtId="0" fontId="24" fillId="0" borderId="33" xfId="6" applyNumberFormat="1" applyFont="1" applyFill="1" applyBorder="1" applyAlignment="1">
      <alignment vertical="center"/>
    </xf>
    <xf numFmtId="0" fontId="24" fillId="0" borderId="34" xfId="6" applyNumberFormat="1" applyFont="1" applyFill="1" applyBorder="1" applyAlignment="1">
      <alignment vertical="center"/>
    </xf>
    <xf numFmtId="0" fontId="24" fillId="0" borderId="35" xfId="6" applyNumberFormat="1" applyFont="1" applyFill="1" applyBorder="1" applyAlignment="1">
      <alignment vertical="center"/>
    </xf>
    <xf numFmtId="0" fontId="24" fillId="0" borderId="36" xfId="6" applyNumberFormat="1" applyFont="1" applyFill="1" applyBorder="1" applyAlignment="1">
      <alignment vertical="center"/>
    </xf>
    <xf numFmtId="0" fontId="24" fillId="0" borderId="4" xfId="6" applyNumberFormat="1" applyFont="1" applyBorder="1" applyAlignment="1">
      <alignment vertical="center"/>
    </xf>
    <xf numFmtId="0" fontId="24" fillId="0" borderId="9" xfId="6" applyNumberFormat="1" applyFont="1" applyBorder="1" applyAlignment="1">
      <alignment vertical="center"/>
    </xf>
    <xf numFmtId="0" fontId="24" fillId="0" borderId="3" xfId="6" applyNumberFormat="1" applyFont="1" applyBorder="1" applyAlignment="1">
      <alignment vertical="center"/>
    </xf>
    <xf numFmtId="0" fontId="24" fillId="0" borderId="14" xfId="6" applyNumberFormat="1" applyFont="1" applyBorder="1" applyAlignment="1">
      <alignment vertical="center"/>
    </xf>
    <xf numFmtId="57" fontId="24" fillId="11" borderId="14" xfId="6" applyNumberFormat="1" applyFont="1" applyFill="1" applyBorder="1" applyAlignment="1">
      <alignment vertical="center" shrinkToFit="1"/>
    </xf>
    <xf numFmtId="1" fontId="24" fillId="2" borderId="14" xfId="6" applyNumberFormat="1" applyFont="1" applyFill="1" applyBorder="1" applyAlignment="1">
      <alignment vertical="center" shrinkToFit="1"/>
    </xf>
    <xf numFmtId="0" fontId="24" fillId="2" borderId="0" xfId="6" applyNumberFormat="1" applyFont="1" applyFill="1" applyAlignment="1">
      <alignment vertical="center"/>
    </xf>
    <xf numFmtId="0" fontId="24" fillId="0" borderId="14" xfId="6" applyNumberFormat="1" applyFont="1" applyFill="1" applyBorder="1" applyAlignment="1">
      <alignment vertical="center"/>
    </xf>
    <xf numFmtId="57" fontId="24" fillId="11" borderId="38" xfId="6" applyNumberFormat="1" applyFont="1" applyFill="1" applyBorder="1" applyAlignment="1">
      <alignment vertical="center" shrinkToFit="1"/>
    </xf>
    <xf numFmtId="1" fontId="24" fillId="2" borderId="38" xfId="6" applyNumberFormat="1" applyFont="1" applyFill="1" applyBorder="1" applyAlignment="1">
      <alignment vertical="center" shrinkToFit="1"/>
    </xf>
    <xf numFmtId="0" fontId="24" fillId="2" borderId="36" xfId="6" applyNumberFormat="1" applyFont="1" applyFill="1" applyBorder="1" applyAlignment="1">
      <alignment vertical="center" shrinkToFit="1"/>
    </xf>
    <xf numFmtId="0" fontId="24" fillId="2" borderId="29" xfId="6" applyNumberFormat="1" applyFont="1" applyFill="1" applyBorder="1" applyAlignment="1">
      <alignment vertical="center" shrinkToFit="1"/>
    </xf>
    <xf numFmtId="0" fontId="24" fillId="0" borderId="36" xfId="6" applyNumberFormat="1" applyFont="1" applyFill="1" applyBorder="1" applyAlignment="1">
      <alignment vertical="center" shrinkToFit="1"/>
    </xf>
    <xf numFmtId="57" fontId="24" fillId="0" borderId="14" xfId="6" applyNumberFormat="1" applyFont="1" applyBorder="1" applyAlignment="1">
      <alignment vertical="center" shrinkToFit="1"/>
    </xf>
    <xf numFmtId="57" fontId="24" fillId="0" borderId="42" xfId="6" applyNumberFormat="1" applyFont="1" applyBorder="1" applyAlignment="1">
      <alignment vertical="center" shrinkToFit="1"/>
    </xf>
    <xf numFmtId="1" fontId="24" fillId="2" borderId="42" xfId="6" applyNumberFormat="1" applyFont="1" applyFill="1" applyBorder="1" applyAlignment="1">
      <alignment vertical="center" shrinkToFit="1"/>
    </xf>
    <xf numFmtId="57" fontId="24" fillId="0" borderId="38" xfId="6" applyNumberFormat="1" applyFont="1" applyBorder="1" applyAlignment="1">
      <alignment vertical="center" shrinkToFit="1"/>
    </xf>
    <xf numFmtId="0" fontId="24" fillId="0" borderId="30" xfId="6" applyNumberFormat="1" applyFont="1" applyFill="1" applyBorder="1" applyAlignment="1">
      <alignment vertical="center"/>
    </xf>
    <xf numFmtId="0" fontId="24" fillId="2" borderId="0" xfId="6" applyNumberFormat="1" applyFont="1" applyFill="1" applyAlignment="1">
      <alignment vertical="center" shrinkToFit="1"/>
    </xf>
    <xf numFmtId="0" fontId="24" fillId="0" borderId="27" xfId="6" applyNumberFormat="1" applyFont="1" applyFill="1" applyBorder="1" applyAlignment="1">
      <alignment vertical="center"/>
    </xf>
    <xf numFmtId="0" fontId="24" fillId="0" borderId="30" xfId="6" applyNumberFormat="1" applyFont="1" applyFill="1" applyBorder="1" applyAlignment="1">
      <alignment vertical="center" shrinkToFit="1"/>
    </xf>
    <xf numFmtId="0" fontId="24" fillId="0" borderId="32" xfId="6" applyNumberFormat="1" applyFont="1" applyFill="1" applyBorder="1" applyAlignment="1">
      <alignment vertical="center" shrinkToFit="1"/>
    </xf>
    <xf numFmtId="0" fontId="24" fillId="0" borderId="33" xfId="6" applyNumberFormat="1" applyFont="1" applyFill="1" applyBorder="1" applyAlignment="1">
      <alignment vertical="center" shrinkToFit="1"/>
    </xf>
    <xf numFmtId="0" fontId="24" fillId="0" borderId="35" xfId="6" applyNumberFormat="1" applyFont="1" applyFill="1" applyBorder="1" applyAlignment="1">
      <alignment vertical="center" shrinkToFit="1"/>
    </xf>
    <xf numFmtId="0" fontId="24" fillId="0" borderId="21" xfId="6" applyNumberFormat="1" applyFont="1" applyFill="1" applyBorder="1" applyAlignment="1">
      <alignment vertical="center"/>
    </xf>
    <xf numFmtId="0" fontId="24" fillId="0" borderId="37" xfId="6" applyNumberFormat="1" applyFont="1" applyFill="1" applyBorder="1" applyAlignment="1">
      <alignment vertical="center" shrinkToFit="1"/>
    </xf>
    <xf numFmtId="0" fontId="24" fillId="0" borderId="47" xfId="6" applyNumberFormat="1" applyFont="1" applyFill="1" applyBorder="1" applyAlignment="1">
      <alignment vertical="center"/>
    </xf>
    <xf numFmtId="0" fontId="24" fillId="0" borderId="48" xfId="6" applyNumberFormat="1" applyFont="1" applyFill="1" applyBorder="1" applyAlignment="1">
      <alignment vertical="center"/>
    </xf>
    <xf numFmtId="0" fontId="24" fillId="20" borderId="29" xfId="6" applyNumberFormat="1" applyFont="1" applyFill="1" applyBorder="1" applyAlignment="1">
      <alignment vertical="center"/>
    </xf>
    <xf numFmtId="0" fontId="24" fillId="15" borderId="29" xfId="6" applyNumberFormat="1" applyFont="1" applyFill="1" applyBorder="1" applyAlignment="1">
      <alignment vertical="center"/>
    </xf>
    <xf numFmtId="0" fontId="24" fillId="0" borderId="51" xfId="6" applyNumberFormat="1" applyFont="1" applyFill="1" applyBorder="1" applyAlignment="1">
      <alignment vertical="center"/>
    </xf>
    <xf numFmtId="0" fontId="24" fillId="0" borderId="0" xfId="6" applyNumberFormat="1" applyFont="1" applyFill="1" applyBorder="1" applyAlignment="1">
      <alignment vertical="center"/>
    </xf>
    <xf numFmtId="0" fontId="24" fillId="0" borderId="29" xfId="6" applyNumberFormat="1" applyFont="1" applyFill="1" applyBorder="1" applyAlignment="1">
      <alignment vertical="center" shrinkToFit="1"/>
    </xf>
    <xf numFmtId="0" fontId="24" fillId="0" borderId="30" xfId="6" applyNumberFormat="1" applyFont="1" applyFill="1" applyBorder="1" applyAlignment="1">
      <alignment vertical="center" wrapText="1"/>
    </xf>
    <xf numFmtId="0" fontId="24" fillId="0" borderId="37" xfId="6" applyNumberFormat="1" applyFont="1" applyFill="1" applyBorder="1" applyAlignment="1">
      <alignment vertical="center"/>
    </xf>
    <xf numFmtId="0" fontId="24" fillId="2" borderId="38" xfId="6" applyNumberFormat="1" applyFont="1" applyFill="1" applyBorder="1" applyAlignment="1">
      <alignment vertical="center"/>
    </xf>
    <xf numFmtId="0" fontId="24" fillId="2" borderId="39" xfId="6" applyNumberFormat="1" applyFont="1" applyFill="1" applyBorder="1" applyAlignment="1">
      <alignment vertical="center"/>
    </xf>
    <xf numFmtId="1" fontId="24" fillId="2" borderId="41" xfId="6" applyNumberFormat="1" applyFont="1" applyFill="1" applyBorder="1" applyAlignment="1">
      <alignment vertical="center" shrinkToFit="1"/>
    </xf>
    <xf numFmtId="0" fontId="24" fillId="0" borderId="14" xfId="6" applyNumberFormat="1" applyFont="1" applyFill="1" applyBorder="1" applyAlignment="1">
      <alignment vertical="center" shrinkToFit="1"/>
    </xf>
    <xf numFmtId="0" fontId="24" fillId="2" borderId="14" xfId="6" applyNumberFormat="1" applyFont="1" applyFill="1" applyBorder="1" applyAlignment="1">
      <alignment vertical="center" shrinkToFit="1"/>
    </xf>
    <xf numFmtId="1" fontId="24" fillId="2" borderId="39" xfId="6" applyNumberFormat="1" applyFont="1" applyFill="1" applyBorder="1" applyAlignment="1">
      <alignment vertical="center" shrinkToFit="1"/>
    </xf>
    <xf numFmtId="0" fontId="24" fillId="0" borderId="38" xfId="6" applyNumberFormat="1" applyFont="1" applyFill="1" applyBorder="1" applyAlignment="1">
      <alignment vertical="center"/>
    </xf>
    <xf numFmtId="0" fontId="24" fillId="0" borderId="21" xfId="6" applyNumberFormat="1" applyFont="1" applyFill="1" applyBorder="1" applyAlignment="1">
      <alignment vertical="center" shrinkToFit="1"/>
    </xf>
    <xf numFmtId="0" fontId="24" fillId="0" borderId="27" xfId="6" applyNumberFormat="1" applyFont="1" applyFill="1" applyBorder="1" applyAlignment="1">
      <alignment vertical="center" shrinkToFit="1"/>
    </xf>
    <xf numFmtId="1" fontId="24" fillId="2" borderId="43" xfId="6" applyNumberFormat="1" applyFont="1" applyFill="1" applyBorder="1" applyAlignment="1">
      <alignment vertical="center" shrinkToFit="1"/>
    </xf>
    <xf numFmtId="0" fontId="24" fillId="2" borderId="14" xfId="6" applyNumberFormat="1" applyFont="1" applyFill="1" applyBorder="1" applyAlignment="1">
      <alignment vertical="center"/>
    </xf>
    <xf numFmtId="0" fontId="24" fillId="0" borderId="21" xfId="6" applyNumberFormat="1" applyFont="1" applyFill="1" applyBorder="1" applyAlignment="1">
      <alignment vertical="center" wrapText="1"/>
    </xf>
    <xf numFmtId="0" fontId="24" fillId="0" borderId="45" xfId="6" applyNumberFormat="1" applyFont="1" applyFill="1" applyBorder="1" applyAlignment="1">
      <alignment vertical="center"/>
    </xf>
    <xf numFmtId="0" fontId="24" fillId="0" borderId="46" xfId="6" applyNumberFormat="1" applyFont="1" applyFill="1" applyBorder="1" applyAlignment="1">
      <alignment vertical="center" shrinkToFit="1"/>
    </xf>
    <xf numFmtId="0" fontId="24" fillId="0" borderId="49" xfId="6" applyNumberFormat="1" applyFont="1" applyFill="1" applyBorder="1" applyAlignment="1">
      <alignment vertical="center"/>
    </xf>
    <xf numFmtId="0" fontId="24" fillId="20" borderId="27" xfId="6" applyNumberFormat="1" applyFont="1" applyFill="1" applyBorder="1" applyAlignment="1">
      <alignment vertical="center"/>
    </xf>
    <xf numFmtId="0" fontId="24" fillId="20" borderId="37" xfId="6" applyNumberFormat="1" applyFont="1" applyFill="1" applyBorder="1" applyAlignment="1">
      <alignment vertical="center" shrinkToFit="1"/>
    </xf>
    <xf numFmtId="0" fontId="24" fillId="15" borderId="27" xfId="6" applyNumberFormat="1" applyFont="1" applyFill="1" applyBorder="1" applyAlignment="1">
      <alignment vertical="center"/>
    </xf>
    <xf numFmtId="0" fontId="24" fillId="15" borderId="37" xfId="6" applyNumberFormat="1" applyFont="1" applyFill="1" applyBorder="1" applyAlignment="1">
      <alignment vertical="center" shrinkToFit="1"/>
    </xf>
    <xf numFmtId="0" fontId="24" fillId="0" borderId="50" xfId="6" applyNumberFormat="1" applyFont="1" applyFill="1" applyBorder="1" applyAlignment="1">
      <alignment vertical="center"/>
    </xf>
    <xf numFmtId="0" fontId="24" fillId="0" borderId="27" xfId="6" applyNumberFormat="1" applyFont="1" applyFill="1" applyBorder="1" applyAlignment="1">
      <alignment vertical="center" wrapText="1"/>
    </xf>
    <xf numFmtId="0" fontId="17" fillId="0" borderId="0" xfId="0" applyFont="1" applyFill="1">
      <alignment vertical="center"/>
    </xf>
    <xf numFmtId="0" fontId="24" fillId="0" borderId="20" xfId="0" quotePrefix="1" applyFont="1" applyBorder="1" applyAlignment="1">
      <alignment horizontal="center" vertical="center"/>
    </xf>
    <xf numFmtId="0" fontId="24" fillId="0" borderId="20" xfId="0" quotePrefix="1" applyFont="1" applyFill="1" applyBorder="1" applyAlignment="1">
      <alignment horizontal="center" vertical="center"/>
    </xf>
    <xf numFmtId="0" fontId="24" fillId="0" borderId="20" xfId="0" applyFont="1" applyFill="1" applyBorder="1" applyAlignment="1">
      <alignment horizontal="center" vertical="center"/>
    </xf>
    <xf numFmtId="0" fontId="24" fillId="9" borderId="20" xfId="0" applyFont="1" applyFill="1" applyBorder="1" applyAlignment="1">
      <alignment horizontal="center"/>
    </xf>
    <xf numFmtId="0" fontId="24" fillId="0" borderId="14" xfId="6" applyNumberFormat="1" applyFont="1" applyBorder="1" applyAlignment="1">
      <alignment horizontal="center" vertical="center"/>
    </xf>
    <xf numFmtId="0" fontId="24" fillId="0" borderId="14" xfId="6" applyNumberFormat="1" applyFont="1" applyBorder="1" applyAlignment="1">
      <alignment vertical="center" shrinkToFit="1"/>
    </xf>
    <xf numFmtId="0" fontId="24" fillId="0" borderId="52" xfId="6" applyNumberFormat="1" applyFont="1" applyFill="1" applyBorder="1" applyAlignment="1">
      <alignment vertical="center"/>
    </xf>
    <xf numFmtId="0" fontId="24" fillId="2" borderId="52" xfId="6" applyNumberFormat="1" applyFont="1" applyFill="1" applyBorder="1" applyAlignment="1">
      <alignment vertical="center"/>
    </xf>
    <xf numFmtId="0" fontId="24" fillId="0" borderId="0" xfId="6" applyNumberFormat="1" applyFont="1" applyBorder="1" applyAlignment="1">
      <alignment vertical="center"/>
    </xf>
    <xf numFmtId="0" fontId="0" fillId="0" borderId="3" xfId="0" applyFill="1" applyBorder="1" applyAlignment="1">
      <alignment horizontal="center" vertical="center"/>
    </xf>
    <xf numFmtId="0" fontId="26" fillId="0" borderId="52" xfId="6" applyNumberFormat="1" applyFont="1" applyFill="1" applyBorder="1" applyAlignment="1">
      <alignment vertical="center"/>
    </xf>
    <xf numFmtId="0" fontId="24" fillId="0" borderId="53" xfId="6" applyNumberFormat="1" applyFont="1" applyFill="1" applyBorder="1" applyAlignment="1">
      <alignment vertical="center"/>
    </xf>
    <xf numFmtId="0" fontId="24" fillId="0" borderId="1" xfId="6" applyNumberFormat="1" applyFont="1" applyBorder="1" applyAlignment="1">
      <alignment vertical="center"/>
    </xf>
    <xf numFmtId="0" fontId="24" fillId="0" borderId="1" xfId="6" applyNumberFormat="1" applyFont="1" applyFill="1" applyBorder="1" applyAlignment="1">
      <alignment vertical="center"/>
    </xf>
    <xf numFmtId="0" fontId="24" fillId="2" borderId="1" xfId="6" applyNumberFormat="1" applyFont="1" applyFill="1" applyBorder="1" applyAlignment="1">
      <alignment vertical="center"/>
    </xf>
    <xf numFmtId="0" fontId="24" fillId="0" borderId="1" xfId="6" applyNumberFormat="1" applyFont="1" applyBorder="1" applyAlignment="1">
      <alignment horizontal="center" vertical="center"/>
    </xf>
    <xf numFmtId="0" fontId="24" fillId="0" borderId="1" xfId="6" applyNumberFormat="1" applyFont="1" applyFill="1" applyBorder="1" applyAlignment="1">
      <alignment vertical="center" shrinkToFit="1"/>
    </xf>
    <xf numFmtId="0" fontId="24" fillId="2" borderId="1" xfId="6" applyNumberFormat="1" applyFont="1" applyFill="1" applyBorder="1" applyAlignment="1">
      <alignment vertical="center" shrinkToFit="1"/>
    </xf>
    <xf numFmtId="1" fontId="24" fillId="0" borderId="1" xfId="6" applyNumberFormat="1" applyFont="1" applyFill="1" applyBorder="1" applyAlignment="1">
      <alignment vertical="center" shrinkToFit="1"/>
    </xf>
    <xf numFmtId="1" fontId="24" fillId="2" borderId="1" xfId="6" applyNumberFormat="1" applyFont="1" applyFill="1" applyBorder="1" applyAlignment="1">
      <alignment vertical="center" shrinkToFit="1"/>
    </xf>
    <xf numFmtId="1" fontId="24" fillId="0" borderId="1" xfId="6" applyNumberFormat="1" applyFont="1" applyBorder="1" applyAlignment="1">
      <alignment vertical="center"/>
    </xf>
    <xf numFmtId="0" fontId="26" fillId="2" borderId="1" xfId="6" applyNumberFormat="1" applyFont="1" applyFill="1" applyBorder="1" applyAlignment="1">
      <alignment vertical="center"/>
    </xf>
    <xf numFmtId="14" fontId="0" fillId="0" borderId="0" xfId="0" applyNumberFormat="1" applyAlignment="1">
      <alignment vertical="center" shrinkToFit="1"/>
    </xf>
    <xf numFmtId="0" fontId="14" fillId="0" borderId="0" xfId="0" applyFont="1" applyFill="1" applyAlignment="1">
      <alignment horizontal="center" vertical="top" wrapText="1"/>
    </xf>
    <xf numFmtId="0" fontId="14" fillId="11" borderId="0" xfId="0" applyFont="1" applyFill="1" applyAlignment="1">
      <alignment horizontal="center" vertical="center" shrinkToFit="1"/>
    </xf>
    <xf numFmtId="0" fontId="14" fillId="11" borderId="0" xfId="0" applyFont="1" applyFill="1">
      <alignment vertical="center"/>
    </xf>
    <xf numFmtId="0" fontId="14" fillId="11" borderId="0" xfId="0" applyFont="1" applyFill="1" applyAlignment="1">
      <alignment vertical="center" wrapText="1"/>
    </xf>
    <xf numFmtId="0" fontId="14" fillId="11" borderId="0" xfId="0" applyFont="1" applyFill="1" applyAlignment="1">
      <alignment vertical="top" wrapText="1"/>
    </xf>
    <xf numFmtId="0" fontId="14" fillId="11" borderId="0" xfId="0" applyNumberFormat="1" applyFont="1" applyFill="1" applyAlignment="1">
      <alignment vertical="center" shrinkToFit="1"/>
    </xf>
    <xf numFmtId="0" fontId="14" fillId="0" borderId="0" xfId="0" applyFont="1">
      <alignment vertical="center"/>
    </xf>
    <xf numFmtId="0" fontId="14" fillId="0" borderId="0" xfId="0" applyFont="1" applyFill="1" applyAlignment="1">
      <alignment horizontal="center" vertical="center"/>
    </xf>
    <xf numFmtId="57" fontId="14" fillId="0" borderId="0" xfId="0" applyNumberFormat="1" applyFont="1" applyFill="1" applyAlignment="1">
      <alignment vertical="center" shrinkToFit="1"/>
    </xf>
    <xf numFmtId="0" fontId="14" fillId="0" borderId="0" xfId="0" applyFont="1" applyFill="1" applyAlignment="1">
      <alignment vertical="center"/>
    </xf>
    <xf numFmtId="0" fontId="14" fillId="0" borderId="0" xfId="0" applyFont="1" applyFill="1" applyAlignment="1">
      <alignment vertical="center" shrinkToFit="1"/>
    </xf>
    <xf numFmtId="0" fontId="14" fillId="0" borderId="0" xfId="0" applyNumberFormat="1" applyFont="1" applyFill="1" applyAlignment="1">
      <alignment vertical="center" shrinkToFit="1"/>
    </xf>
    <xf numFmtId="176" fontId="14" fillId="7" borderId="0" xfId="0" applyNumberFormat="1" applyFont="1" applyFill="1" applyAlignment="1">
      <alignment horizontal="center" vertical="center"/>
    </xf>
    <xf numFmtId="0" fontId="14" fillId="13" borderId="0" xfId="0" applyFont="1" applyFill="1">
      <alignment vertical="center"/>
    </xf>
    <xf numFmtId="0" fontId="14" fillId="14" borderId="0" xfId="0" applyFont="1" applyFill="1">
      <alignment vertical="center"/>
    </xf>
    <xf numFmtId="0" fontId="14" fillId="14" borderId="0" xfId="0" applyNumberFormat="1" applyFont="1" applyFill="1" applyAlignment="1">
      <alignment vertical="center" shrinkToFit="1"/>
    </xf>
    <xf numFmtId="57" fontId="14" fillId="14" borderId="0" xfId="0" applyNumberFormat="1" applyFont="1" applyFill="1" applyAlignment="1">
      <alignment vertical="center" shrinkToFit="1"/>
    </xf>
    <xf numFmtId="0" fontId="14" fillId="9" borderId="0" xfId="0" applyFont="1" applyFill="1" applyAlignment="1">
      <alignment vertical="center" shrinkToFit="1"/>
    </xf>
    <xf numFmtId="0" fontId="14" fillId="9" borderId="0" xfId="0" applyNumberFormat="1" applyFont="1" applyFill="1" applyAlignment="1">
      <alignment vertical="center" shrinkToFit="1"/>
    </xf>
    <xf numFmtId="57" fontId="14" fillId="9" borderId="0" xfId="0" applyNumberFormat="1" applyFont="1" applyFill="1" applyAlignment="1">
      <alignment vertical="center" shrinkToFit="1"/>
    </xf>
    <xf numFmtId="0" fontId="14" fillId="9" borderId="0" xfId="0" applyFont="1" applyFill="1">
      <alignment vertical="center"/>
    </xf>
    <xf numFmtId="57" fontId="14" fillId="0" borderId="0" xfId="0" applyNumberFormat="1" applyFont="1" applyFill="1" applyAlignment="1">
      <alignment horizontal="center" vertical="center" shrinkToFit="1"/>
    </xf>
    <xf numFmtId="0" fontId="14" fillId="0" borderId="0" xfId="0" applyFont="1" applyFill="1" applyAlignment="1">
      <alignment vertical="center" wrapText="1"/>
    </xf>
    <xf numFmtId="1" fontId="26" fillId="0" borderId="20" xfId="0" applyNumberFormat="1" applyFont="1" applyBorder="1" applyAlignment="1">
      <alignment shrinkToFit="1"/>
    </xf>
    <xf numFmtId="1" fontId="26" fillId="0" borderId="20" xfId="0" applyNumberFormat="1" applyFont="1" applyBorder="1" applyAlignment="1">
      <alignment vertical="center" shrinkToFit="1"/>
    </xf>
    <xf numFmtId="0" fontId="26" fillId="15" borderId="20" xfId="0" applyFont="1" applyFill="1" applyBorder="1" applyAlignment="1">
      <alignment shrinkToFit="1"/>
    </xf>
    <xf numFmtId="0" fontId="26" fillId="16" borderId="20" xfId="0" applyFont="1" applyFill="1" applyBorder="1" applyAlignment="1">
      <alignment shrinkToFit="1"/>
    </xf>
    <xf numFmtId="0" fontId="26" fillId="0" borderId="14" xfId="6" applyNumberFormat="1" applyFont="1" applyBorder="1" applyAlignment="1">
      <alignment vertical="center" shrinkToFit="1"/>
    </xf>
    <xf numFmtId="1" fontId="26" fillId="2" borderId="14" xfId="6" applyNumberFormat="1" applyFont="1" applyFill="1" applyBorder="1" applyAlignment="1">
      <alignment vertical="center" shrinkToFit="1"/>
    </xf>
    <xf numFmtId="0" fontId="26" fillId="0" borderId="1" xfId="6" applyNumberFormat="1" applyFont="1" applyFill="1" applyBorder="1" applyAlignment="1">
      <alignment vertical="center" shrinkToFit="1"/>
    </xf>
    <xf numFmtId="1" fontId="26" fillId="0" borderId="1" xfId="6" applyNumberFormat="1" applyFont="1" applyFill="1" applyBorder="1" applyAlignment="1">
      <alignment vertical="center" shrinkToFit="1"/>
    </xf>
    <xf numFmtId="0" fontId="24" fillId="0" borderId="1" xfId="0" applyFont="1" applyFill="1" applyBorder="1" applyAlignment="1">
      <alignment vertical="center"/>
    </xf>
    <xf numFmtId="184" fontId="24" fillId="0" borderId="1" xfId="0" applyNumberFormat="1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 shrinkToFit="1"/>
    </xf>
    <xf numFmtId="185" fontId="14" fillId="0" borderId="20" xfId="0" applyNumberFormat="1" applyFont="1" applyFill="1" applyBorder="1" applyAlignment="1">
      <alignment vertical="center" shrinkToFit="1"/>
    </xf>
    <xf numFmtId="0" fontId="24" fillId="0" borderId="1" xfId="0" applyFont="1" applyFill="1" applyBorder="1" applyAlignment="1">
      <alignment horizontal="center" vertical="center"/>
    </xf>
    <xf numFmtId="0" fontId="24" fillId="2" borderId="1" xfId="0" applyFont="1" applyFill="1" applyBorder="1" applyAlignment="1">
      <alignment horizontal="center" vertical="center"/>
    </xf>
    <xf numFmtId="0" fontId="24" fillId="0" borderId="54" xfId="6" applyNumberFormat="1" applyFont="1" applyBorder="1" applyAlignment="1">
      <alignment vertical="center"/>
    </xf>
    <xf numFmtId="0" fontId="24" fillId="0" borderId="55" xfId="6" applyNumberFormat="1" applyFont="1" applyBorder="1" applyAlignment="1">
      <alignment vertical="center"/>
    </xf>
    <xf numFmtId="0" fontId="24" fillId="0" borderId="56" xfId="6" applyNumberFormat="1" applyFont="1" applyBorder="1" applyAlignment="1">
      <alignment vertical="center"/>
    </xf>
    <xf numFmtId="0" fontId="24" fillId="0" borderId="57" xfId="6" applyNumberFormat="1" applyFont="1" applyBorder="1" applyAlignment="1">
      <alignment vertical="center"/>
    </xf>
    <xf numFmtId="1" fontId="24" fillId="10" borderId="14" xfId="6" applyNumberFormat="1" applyFont="1" applyFill="1" applyBorder="1" applyAlignment="1">
      <alignment vertical="center" shrinkToFit="1"/>
    </xf>
    <xf numFmtId="1" fontId="24" fillId="10" borderId="41" xfId="6" applyNumberFormat="1" applyFont="1" applyFill="1" applyBorder="1" applyAlignment="1">
      <alignment vertical="center" shrinkToFit="1"/>
    </xf>
    <xf numFmtId="0" fontId="26" fillId="0" borderId="1" xfId="0" applyNumberFormat="1" applyFont="1" applyFill="1" applyBorder="1" applyAlignment="1">
      <alignment vertical="center" shrinkToFit="1"/>
    </xf>
    <xf numFmtId="1" fontId="26" fillId="2" borderId="1" xfId="0" applyNumberFormat="1" applyFont="1" applyFill="1" applyBorder="1" applyAlignment="1">
      <alignment vertical="center" shrinkToFit="1"/>
    </xf>
    <xf numFmtId="186" fontId="24" fillId="2" borderId="1" xfId="0" applyNumberFormat="1" applyFont="1" applyFill="1" applyBorder="1" applyAlignment="1">
      <alignment vertical="center" shrinkToFit="1"/>
    </xf>
    <xf numFmtId="185" fontId="24" fillId="2" borderId="1" xfId="0" applyNumberFormat="1" applyFont="1" applyFill="1" applyBorder="1" applyAlignment="1">
      <alignment vertical="center" shrinkToFit="1"/>
    </xf>
    <xf numFmtId="1" fontId="26" fillId="0" borderId="14" xfId="6" applyNumberFormat="1" applyFont="1" applyFill="1" applyBorder="1" applyAlignment="1">
      <alignment vertical="center" shrinkToFit="1"/>
    </xf>
    <xf numFmtId="0" fontId="26" fillId="0" borderId="14" xfId="6" applyNumberFormat="1" applyFont="1" applyFill="1" applyBorder="1" applyAlignment="1">
      <alignment vertical="center" shrinkToFit="1"/>
    </xf>
    <xf numFmtId="0" fontId="26" fillId="2" borderId="14" xfId="6" applyNumberFormat="1" applyFont="1" applyFill="1" applyBorder="1" applyAlignment="1">
      <alignment vertical="center" shrinkToFit="1"/>
    </xf>
    <xf numFmtId="0" fontId="24" fillId="2" borderId="40" xfId="6" applyNumberFormat="1" applyFont="1" applyFill="1" applyBorder="1" applyAlignment="1">
      <alignment vertical="center"/>
    </xf>
    <xf numFmtId="1" fontId="24" fillId="2" borderId="13" xfId="6" applyNumberFormat="1" applyFont="1" applyFill="1" applyBorder="1" applyAlignment="1">
      <alignment vertical="center" shrinkToFit="1"/>
    </xf>
    <xf numFmtId="1" fontId="24" fillId="2" borderId="40" xfId="6" applyNumberFormat="1" applyFont="1" applyFill="1" applyBorder="1" applyAlignment="1">
      <alignment vertical="center" shrinkToFit="1"/>
    </xf>
    <xf numFmtId="1" fontId="24" fillId="10" borderId="13" xfId="6" applyNumberFormat="1" applyFont="1" applyFill="1" applyBorder="1" applyAlignment="1">
      <alignment vertical="center" shrinkToFit="1"/>
    </xf>
    <xf numFmtId="0" fontId="24" fillId="2" borderId="13" xfId="6" applyNumberFormat="1" applyFont="1" applyFill="1" applyBorder="1" applyAlignment="1">
      <alignment vertical="center"/>
    </xf>
    <xf numFmtId="0" fontId="24" fillId="0" borderId="59" xfId="6" applyNumberFormat="1" applyFont="1" applyFill="1" applyBorder="1" applyAlignment="1">
      <alignment vertical="center"/>
    </xf>
    <xf numFmtId="1" fontId="24" fillId="11" borderId="59" xfId="6" applyNumberFormat="1" applyFont="1" applyFill="1" applyBorder="1" applyAlignment="1">
      <alignment vertical="center" shrinkToFit="1"/>
    </xf>
    <xf numFmtId="1" fontId="24" fillId="11" borderId="60" xfId="6" applyNumberFormat="1" applyFont="1" applyFill="1" applyBorder="1" applyAlignment="1">
      <alignment vertical="center" shrinkToFit="1"/>
    </xf>
    <xf numFmtId="1" fontId="24" fillId="0" borderId="59" xfId="6" applyNumberFormat="1" applyFont="1" applyFill="1" applyBorder="1" applyAlignment="1">
      <alignment vertical="center" shrinkToFit="1"/>
    </xf>
    <xf numFmtId="1" fontId="24" fillId="0" borderId="60" xfId="6" applyNumberFormat="1" applyFont="1" applyFill="1" applyBorder="1" applyAlignment="1">
      <alignment vertical="center" shrinkToFit="1"/>
    </xf>
    <xf numFmtId="0" fontId="24" fillId="0" borderId="61" xfId="6" applyNumberFormat="1" applyFont="1" applyBorder="1" applyAlignment="1">
      <alignment vertical="center"/>
    </xf>
    <xf numFmtId="0" fontId="24" fillId="0" borderId="58" xfId="6" applyNumberFormat="1" applyFont="1" applyFill="1" applyBorder="1" applyAlignment="1">
      <alignment vertical="center"/>
    </xf>
    <xf numFmtId="1" fontId="24" fillId="11" borderId="62" xfId="6" applyNumberFormat="1" applyFont="1" applyFill="1" applyBorder="1" applyAlignment="1">
      <alignment vertical="center" shrinkToFit="1"/>
    </xf>
    <xf numFmtId="1" fontId="24" fillId="11" borderId="58" xfId="6" applyNumberFormat="1" applyFont="1" applyFill="1" applyBorder="1" applyAlignment="1">
      <alignment vertical="center" shrinkToFit="1"/>
    </xf>
    <xf numFmtId="1" fontId="24" fillId="0" borderId="62" xfId="6" applyNumberFormat="1" applyFont="1" applyFill="1" applyBorder="1" applyAlignment="1">
      <alignment vertical="center" shrinkToFit="1"/>
    </xf>
    <xf numFmtId="1" fontId="24" fillId="0" borderId="58" xfId="6" applyNumberFormat="1" applyFont="1" applyFill="1" applyBorder="1" applyAlignment="1">
      <alignment vertical="center" shrinkToFit="1"/>
    </xf>
    <xf numFmtId="0" fontId="24" fillId="0" borderId="58" xfId="6" applyNumberFormat="1" applyFont="1" applyBorder="1" applyAlignment="1">
      <alignment vertical="center"/>
    </xf>
    <xf numFmtId="0" fontId="24" fillId="0" borderId="63" xfId="6" applyNumberFormat="1" applyFont="1" applyFill="1" applyBorder="1" applyAlignment="1">
      <alignment vertical="center"/>
    </xf>
    <xf numFmtId="1" fontId="24" fillId="10" borderId="40" xfId="6" applyNumberFormat="1" applyFont="1" applyFill="1" applyBorder="1" applyAlignment="1">
      <alignment vertical="center" shrinkToFit="1"/>
    </xf>
    <xf numFmtId="1" fontId="24" fillId="10" borderId="38" xfId="6" applyNumberFormat="1" applyFont="1" applyFill="1" applyBorder="1" applyAlignment="1">
      <alignment vertical="center" shrinkToFit="1"/>
    </xf>
    <xf numFmtId="1" fontId="24" fillId="10" borderId="39" xfId="6" applyNumberFormat="1" applyFont="1" applyFill="1" applyBorder="1" applyAlignment="1">
      <alignment vertical="center" shrinkToFit="1"/>
    </xf>
    <xf numFmtId="57" fontId="24" fillId="11" borderId="42" xfId="6" applyNumberFormat="1" applyFont="1" applyFill="1" applyBorder="1" applyAlignment="1">
      <alignment vertical="center" shrinkToFit="1"/>
    </xf>
    <xf numFmtId="1" fontId="24" fillId="11" borderId="64" xfId="6" applyNumberFormat="1" applyFont="1" applyFill="1" applyBorder="1" applyAlignment="1">
      <alignment vertical="center" shrinkToFit="1"/>
    </xf>
    <xf numFmtId="1" fontId="24" fillId="2" borderId="44" xfId="6" applyNumberFormat="1" applyFont="1" applyFill="1" applyBorder="1" applyAlignment="1">
      <alignment vertical="center" shrinkToFit="1"/>
    </xf>
    <xf numFmtId="1" fontId="24" fillId="11" borderId="65" xfId="6" applyNumberFormat="1" applyFont="1" applyFill="1" applyBorder="1" applyAlignment="1">
      <alignment vertical="center" shrinkToFit="1"/>
    </xf>
    <xf numFmtId="1" fontId="24" fillId="0" borderId="64" xfId="6" applyNumberFormat="1" applyFont="1" applyFill="1" applyBorder="1" applyAlignment="1">
      <alignment vertical="center" shrinkToFit="1"/>
    </xf>
    <xf numFmtId="1" fontId="24" fillId="0" borderId="65" xfId="6" applyNumberFormat="1" applyFont="1" applyFill="1" applyBorder="1" applyAlignment="1">
      <alignment vertical="center" shrinkToFit="1"/>
    </xf>
    <xf numFmtId="1" fontId="24" fillId="10" borderId="44" xfId="6" applyNumberFormat="1" applyFont="1" applyFill="1" applyBorder="1" applyAlignment="1">
      <alignment vertical="center" shrinkToFit="1"/>
    </xf>
    <xf numFmtId="1" fontId="24" fillId="10" borderId="42" xfId="6" applyNumberFormat="1" applyFont="1" applyFill="1" applyBorder="1" applyAlignment="1">
      <alignment vertical="center" shrinkToFit="1"/>
    </xf>
    <xf numFmtId="1" fontId="24" fillId="10" borderId="43" xfId="6" applyNumberFormat="1" applyFont="1" applyFill="1" applyBorder="1" applyAlignment="1">
      <alignment vertical="center" shrinkToFit="1"/>
    </xf>
    <xf numFmtId="0" fontId="14" fillId="0" borderId="0" xfId="7" applyFont="1" applyBorder="1" applyAlignment="1">
      <alignment vertical="center"/>
    </xf>
    <xf numFmtId="0" fontId="37" fillId="0" borderId="0" xfId="7">
      <alignment vertical="center"/>
    </xf>
    <xf numFmtId="0" fontId="6" fillId="0" borderId="0" xfId="7" applyFont="1" applyBorder="1" applyAlignment="1">
      <alignment vertical="center"/>
    </xf>
    <xf numFmtId="0" fontId="6" fillId="0" borderId="0" xfId="7" applyFont="1" applyFill="1" applyBorder="1" applyAlignment="1">
      <alignment vertical="center"/>
    </xf>
    <xf numFmtId="0" fontId="44" fillId="0" borderId="0" xfId="7" applyFont="1" applyBorder="1" applyAlignment="1">
      <alignment vertical="center"/>
    </xf>
    <xf numFmtId="0" fontId="37" fillId="0" borderId="0" xfId="7" applyBorder="1">
      <alignment vertical="center"/>
    </xf>
    <xf numFmtId="0" fontId="14" fillId="0" borderId="0" xfId="7" quotePrefix="1" applyFont="1" applyFill="1" applyBorder="1" applyAlignment="1">
      <alignment vertical="center"/>
    </xf>
    <xf numFmtId="0" fontId="14" fillId="0" borderId="0" xfId="7" applyFont="1" applyBorder="1">
      <alignment vertical="center"/>
    </xf>
    <xf numFmtId="0" fontId="37" fillId="0" borderId="0" xfId="7" applyFill="1" applyBorder="1" applyAlignment="1">
      <alignment horizontal="distributed" vertical="center"/>
    </xf>
    <xf numFmtId="0" fontId="14" fillId="0" borderId="0" xfId="7" applyFont="1" applyFill="1" applyBorder="1" applyAlignment="1">
      <alignment horizontal="right" vertical="center"/>
    </xf>
    <xf numFmtId="2" fontId="6" fillId="21" borderId="1" xfId="7" applyNumberFormat="1" applyFont="1" applyFill="1" applyBorder="1" applyAlignment="1">
      <alignment vertical="center" shrinkToFit="1"/>
    </xf>
    <xf numFmtId="0" fontId="37" fillId="21" borderId="1" xfId="7" applyFill="1" applyBorder="1" applyAlignment="1">
      <alignment vertical="center" shrinkToFit="1"/>
    </xf>
    <xf numFmtId="0" fontId="14" fillId="0" borderId="0" xfId="7" applyFont="1" applyFill="1" applyBorder="1" applyAlignment="1">
      <alignment vertical="center"/>
    </xf>
    <xf numFmtId="0" fontId="14" fillId="0" borderId="0" xfId="7" applyFont="1" applyBorder="1" applyAlignment="1">
      <alignment horizontal="center" vertical="center"/>
    </xf>
    <xf numFmtId="0" fontId="37" fillId="0" borderId="0" xfId="7" applyBorder="1" applyAlignment="1">
      <alignment horizontal="distributed" vertical="center"/>
    </xf>
    <xf numFmtId="0" fontId="14" fillId="21" borderId="1" xfId="7" applyFont="1" applyFill="1" applyBorder="1" applyAlignment="1">
      <alignment horizontal="center" vertical="center" shrinkToFit="1"/>
    </xf>
    <xf numFmtId="57" fontId="45" fillId="0" borderId="0" xfId="7" applyNumberFormat="1" applyFont="1" applyBorder="1" applyAlignment="1">
      <alignment horizontal="left" vertical="center" indent="1"/>
    </xf>
    <xf numFmtId="0" fontId="45" fillId="0" borderId="0" xfId="7" applyFont="1" applyFill="1" applyBorder="1" applyAlignment="1">
      <alignment vertical="center"/>
    </xf>
    <xf numFmtId="0" fontId="37" fillId="0" borderId="0" xfId="7" applyBorder="1" applyAlignment="1">
      <alignment horizontal="center" vertical="center"/>
    </xf>
    <xf numFmtId="0" fontId="45" fillId="0" borderId="0" xfId="7" applyFont="1" applyBorder="1" applyAlignment="1">
      <alignment vertical="center"/>
    </xf>
    <xf numFmtId="0" fontId="37" fillId="21" borderId="1" xfId="7" applyFill="1" applyBorder="1">
      <alignment vertical="center"/>
    </xf>
    <xf numFmtId="0" fontId="37" fillId="0" borderId="0" xfId="7" applyFont="1" applyBorder="1" applyAlignment="1">
      <alignment vertical="center"/>
    </xf>
    <xf numFmtId="178" fontId="14" fillId="0" borderId="0" xfId="7" applyNumberFormat="1" applyFont="1" applyBorder="1" applyAlignment="1">
      <alignment vertical="center" shrinkToFit="1"/>
    </xf>
    <xf numFmtId="2" fontId="14" fillId="0" borderId="0" xfId="7" applyNumberFormat="1" applyFont="1" applyBorder="1" applyAlignment="1">
      <alignment vertical="center" shrinkToFit="1"/>
    </xf>
    <xf numFmtId="177" fontId="14" fillId="2" borderId="1" xfId="7" applyNumberFormat="1" applyFont="1" applyFill="1" applyBorder="1" applyAlignment="1">
      <alignment horizontal="center" shrinkToFit="1"/>
    </xf>
    <xf numFmtId="0" fontId="6" fillId="0" borderId="0" xfId="7" applyFont="1" applyBorder="1" applyAlignment="1">
      <alignment horizontal="right" vertical="center"/>
    </xf>
    <xf numFmtId="178" fontId="37" fillId="0" borderId="55" xfId="7" applyNumberFormat="1" applyBorder="1" applyAlignment="1">
      <alignment vertical="center" shrinkToFit="1"/>
    </xf>
    <xf numFmtId="178" fontId="14" fillId="0" borderId="55" xfId="7" applyNumberFormat="1" applyFont="1" applyBorder="1" applyAlignment="1">
      <alignment vertical="center" shrinkToFit="1"/>
    </xf>
    <xf numFmtId="2" fontId="14" fillId="0" borderId="55" xfId="7" applyNumberFormat="1" applyFont="1" applyBorder="1" applyAlignment="1">
      <alignment vertical="center" shrinkToFit="1"/>
    </xf>
    <xf numFmtId="0" fontId="9" fillId="0" borderId="55" xfId="7" applyFont="1" applyBorder="1" applyAlignment="1">
      <alignment vertical="center"/>
    </xf>
    <xf numFmtId="0" fontId="37" fillId="0" borderId="15" xfId="7" applyBorder="1" applyAlignment="1">
      <alignment horizontal="center" vertical="center"/>
    </xf>
    <xf numFmtId="1" fontId="37" fillId="0" borderId="15" xfId="7" applyNumberFormat="1" applyBorder="1" applyAlignment="1">
      <alignment horizontal="center" vertical="center"/>
    </xf>
    <xf numFmtId="0" fontId="37" fillId="0" borderId="1" xfId="7" applyBorder="1">
      <alignment vertical="center"/>
    </xf>
    <xf numFmtId="0" fontId="37" fillId="0" borderId="70" xfId="7" applyBorder="1" applyAlignment="1">
      <alignment horizontal="center" vertical="center"/>
    </xf>
    <xf numFmtId="0" fontId="6" fillId="0" borderId="15" xfId="7" applyFont="1" applyFill="1" applyBorder="1" applyAlignment="1">
      <alignment horizontal="center" vertical="center" shrinkToFit="1"/>
    </xf>
    <xf numFmtId="0" fontId="6" fillId="0" borderId="70" xfId="7" applyFont="1" applyFill="1" applyBorder="1" applyAlignment="1">
      <alignment horizontal="center" vertical="center" shrinkToFit="1"/>
    </xf>
    <xf numFmtId="0" fontId="14" fillId="0" borderId="15" xfId="7" applyFont="1" applyBorder="1" applyAlignment="1">
      <alignment horizontal="center" vertical="center" shrinkToFit="1"/>
    </xf>
    <xf numFmtId="0" fontId="37" fillId="0" borderId="15" xfId="7" applyBorder="1">
      <alignment vertical="center"/>
    </xf>
    <xf numFmtId="0" fontId="37" fillId="0" borderId="69" xfId="7" applyBorder="1">
      <alignment vertical="center"/>
    </xf>
    <xf numFmtId="0" fontId="14" fillId="0" borderId="70" xfId="7" applyFont="1" applyBorder="1" applyAlignment="1">
      <alignment horizontal="center" vertical="center" shrinkToFit="1"/>
    </xf>
    <xf numFmtId="2" fontId="37" fillId="0" borderId="1" xfId="7" applyNumberFormat="1" applyBorder="1" applyAlignment="1">
      <alignment vertical="center" shrinkToFit="1"/>
    </xf>
    <xf numFmtId="2" fontId="37" fillId="0" borderId="74" xfId="7" applyNumberFormat="1" applyBorder="1" applyAlignment="1">
      <alignment vertical="center" shrinkToFit="1"/>
    </xf>
    <xf numFmtId="0" fontId="37" fillId="0" borderId="3" xfId="7" applyBorder="1">
      <alignment vertical="center"/>
    </xf>
    <xf numFmtId="0" fontId="6" fillId="0" borderId="15" xfId="7" applyFont="1" applyBorder="1" applyAlignment="1">
      <alignment horizontal="center" vertical="center" shrinkToFit="1"/>
    </xf>
    <xf numFmtId="0" fontId="37" fillId="0" borderId="72" xfId="7" applyBorder="1" applyAlignment="1">
      <alignment horizontal="center" vertical="center"/>
    </xf>
    <xf numFmtId="1" fontId="37" fillId="0" borderId="72" xfId="7" applyNumberFormat="1" applyBorder="1" applyAlignment="1">
      <alignment horizontal="center" vertical="center"/>
    </xf>
    <xf numFmtId="0" fontId="37" fillId="0" borderId="57" xfId="7" applyBorder="1" applyAlignment="1">
      <alignment horizontal="center" vertical="center"/>
    </xf>
    <xf numFmtId="0" fontId="6" fillId="0" borderId="72" xfId="7" applyFont="1" applyFill="1" applyBorder="1" applyAlignment="1">
      <alignment horizontal="center" vertical="center" shrinkToFit="1"/>
    </xf>
    <xf numFmtId="0" fontId="6" fillId="0" borderId="57" xfId="7" applyFont="1" applyFill="1" applyBorder="1" applyAlignment="1">
      <alignment horizontal="center" vertical="center" shrinkToFit="1"/>
    </xf>
    <xf numFmtId="0" fontId="6" fillId="0" borderId="72" xfId="7" applyFont="1" applyFill="1" applyBorder="1" applyAlignment="1">
      <alignment vertical="center"/>
    </xf>
    <xf numFmtId="0" fontId="37" fillId="0" borderId="72" xfId="7" applyBorder="1">
      <alignment vertical="center"/>
    </xf>
    <xf numFmtId="0" fontId="6" fillId="0" borderId="73" xfId="7" applyFont="1" applyFill="1" applyBorder="1" applyAlignment="1">
      <alignment vertical="center"/>
    </xf>
    <xf numFmtId="0" fontId="37" fillId="0" borderId="57" xfId="7" applyFill="1" applyBorder="1" applyAlignment="1">
      <alignment horizontal="distributed" vertical="center"/>
    </xf>
    <xf numFmtId="0" fontId="37" fillId="0" borderId="72" xfId="7" applyFill="1" applyBorder="1" applyAlignment="1">
      <alignment horizontal="distributed" vertical="center"/>
    </xf>
    <xf numFmtId="0" fontId="37" fillId="15" borderId="1" xfId="7" applyFill="1" applyBorder="1" applyAlignment="1">
      <alignment vertical="center" shrinkToFit="1"/>
    </xf>
    <xf numFmtId="0" fontId="37" fillId="15" borderId="3" xfId="7" applyFill="1" applyBorder="1" applyAlignment="1">
      <alignment vertical="center" shrinkToFit="1"/>
    </xf>
    <xf numFmtId="0" fontId="14" fillId="0" borderId="72" xfId="7" applyFont="1" applyBorder="1" applyAlignment="1">
      <alignment horizontal="center" vertical="center" shrinkToFit="1"/>
    </xf>
    <xf numFmtId="0" fontId="6" fillId="0" borderId="72" xfId="7" applyFont="1" applyBorder="1" applyAlignment="1">
      <alignment horizontal="center" vertical="center" shrinkToFit="1"/>
    </xf>
    <xf numFmtId="0" fontId="14" fillId="16" borderId="1" xfId="7" applyFont="1" applyFill="1" applyBorder="1" applyAlignment="1">
      <alignment vertical="center" shrinkToFit="1"/>
    </xf>
    <xf numFmtId="57" fontId="14" fillId="16" borderId="1" xfId="7" applyNumberFormat="1" applyFont="1" applyFill="1" applyBorder="1" applyAlignment="1">
      <alignment vertical="center" shrinkToFit="1"/>
    </xf>
    <xf numFmtId="57" fontId="14" fillId="16" borderId="3" xfId="7" applyNumberFormat="1" applyFont="1" applyFill="1" applyBorder="1" applyAlignment="1">
      <alignment vertical="center" shrinkToFit="1"/>
    </xf>
    <xf numFmtId="0" fontId="14" fillId="16" borderId="57" xfId="7" applyFont="1" applyFill="1" applyBorder="1" applyAlignment="1">
      <alignment vertical="center" shrinkToFit="1"/>
    </xf>
    <xf numFmtId="0" fontId="14" fillId="16" borderId="72" xfId="7" applyFont="1" applyFill="1" applyBorder="1" applyAlignment="1">
      <alignment vertical="center" shrinkToFit="1"/>
    </xf>
    <xf numFmtId="0" fontId="37" fillId="0" borderId="0" xfId="7" applyAlignment="1">
      <alignment vertical="center" shrinkToFit="1"/>
    </xf>
    <xf numFmtId="1" fontId="14" fillId="2" borderId="1" xfId="7" applyNumberFormat="1" applyFont="1" applyFill="1" applyBorder="1" applyAlignment="1">
      <alignment vertical="center" shrinkToFit="1"/>
    </xf>
    <xf numFmtId="178" fontId="14" fillId="16" borderId="1" xfId="7" applyNumberFormat="1" applyFont="1" applyFill="1" applyBorder="1" applyAlignment="1">
      <alignment vertical="center" shrinkToFit="1"/>
    </xf>
    <xf numFmtId="2" fontId="14" fillId="16" borderId="74" xfId="7" applyNumberFormat="1" applyFont="1" applyFill="1" applyBorder="1" applyAlignment="1">
      <alignment vertical="center" shrinkToFit="1"/>
    </xf>
    <xf numFmtId="1" fontId="14" fillId="2" borderId="3" xfId="7" applyNumberFormat="1" applyFont="1" applyFill="1" applyBorder="1" applyAlignment="1">
      <alignment vertical="center" shrinkToFit="1"/>
    </xf>
    <xf numFmtId="2" fontId="14" fillId="16" borderId="1" xfId="7" applyNumberFormat="1" applyFont="1" applyFill="1" applyBorder="1" applyAlignment="1">
      <alignment vertical="center" shrinkToFit="1"/>
    </xf>
    <xf numFmtId="1" fontId="14" fillId="16" borderId="72" xfId="7" applyNumberFormat="1" applyFont="1" applyFill="1" applyBorder="1" applyAlignment="1">
      <alignment vertical="center" shrinkToFit="1"/>
    </xf>
    <xf numFmtId="0" fontId="14" fillId="0" borderId="1" xfId="7" applyFont="1" applyBorder="1" applyAlignment="1">
      <alignment vertical="center" shrinkToFit="1"/>
    </xf>
    <xf numFmtId="57" fontId="14" fillId="0" borderId="1" xfId="7" applyNumberFormat="1" applyFont="1" applyBorder="1" applyAlignment="1">
      <alignment vertical="center" shrinkToFit="1"/>
    </xf>
    <xf numFmtId="1" fontId="14" fillId="0" borderId="1" xfId="7" applyNumberFormat="1" applyFont="1" applyBorder="1" applyAlignment="1">
      <alignment vertical="center" shrinkToFit="1"/>
    </xf>
    <xf numFmtId="57" fontId="14" fillId="0" borderId="3" xfId="7" applyNumberFormat="1" applyFont="1" applyBorder="1" applyAlignment="1">
      <alignment vertical="center" shrinkToFit="1"/>
    </xf>
    <xf numFmtId="1" fontId="14" fillId="2" borderId="74" xfId="7" applyNumberFormat="1" applyFont="1" applyFill="1" applyBorder="1" applyAlignment="1">
      <alignment vertical="center" shrinkToFit="1"/>
    </xf>
    <xf numFmtId="0" fontId="14" fillId="0" borderId="57" xfId="7" applyFont="1" applyBorder="1" applyAlignment="1">
      <alignment vertical="center" shrinkToFit="1"/>
    </xf>
    <xf numFmtId="0" fontId="14" fillId="0" borderId="72" xfId="7" applyFont="1" applyBorder="1" applyAlignment="1">
      <alignment vertical="center" shrinkToFit="1"/>
    </xf>
    <xf numFmtId="177" fontId="14" fillId="2" borderId="1" xfId="7" applyNumberFormat="1" applyFont="1" applyFill="1" applyBorder="1" applyAlignment="1">
      <alignment vertical="center" shrinkToFit="1"/>
    </xf>
    <xf numFmtId="2" fontId="37" fillId="2" borderId="1" xfId="7" applyNumberFormat="1" applyFill="1" applyBorder="1" applyAlignment="1">
      <alignment vertical="center" shrinkToFit="1"/>
    </xf>
    <xf numFmtId="2" fontId="37" fillId="2" borderId="74" xfId="7" applyNumberFormat="1" applyFill="1" applyBorder="1" applyAlignment="1">
      <alignment vertical="center" shrinkToFit="1"/>
    </xf>
    <xf numFmtId="0" fontId="37" fillId="13" borderId="3" xfId="7" applyFill="1" applyBorder="1" applyAlignment="1">
      <alignment vertical="center" shrinkToFit="1"/>
    </xf>
    <xf numFmtId="182" fontId="14" fillId="2" borderId="1" xfId="7" applyNumberFormat="1" applyFont="1" applyFill="1" applyBorder="1" applyAlignment="1">
      <alignment horizontal="center" vertical="center" shrinkToFit="1"/>
    </xf>
    <xf numFmtId="178" fontId="14" fillId="2" borderId="1" xfId="7" applyNumberFormat="1" applyFont="1" applyFill="1" applyBorder="1" applyAlignment="1">
      <alignment vertical="center" shrinkToFit="1"/>
    </xf>
    <xf numFmtId="0" fontId="14" fillId="0" borderId="3" xfId="7" applyFont="1" applyBorder="1" applyAlignment="1">
      <alignment vertical="center" shrinkToFit="1"/>
    </xf>
    <xf numFmtId="0" fontId="14" fillId="2" borderId="3" xfId="7" applyFont="1" applyFill="1" applyBorder="1" applyAlignment="1">
      <alignment vertical="center" shrinkToFit="1"/>
    </xf>
    <xf numFmtId="0" fontId="14" fillId="2" borderId="1" xfId="7" applyFont="1" applyFill="1" applyBorder="1" applyAlignment="1">
      <alignment vertical="center" shrinkToFit="1"/>
    </xf>
    <xf numFmtId="177" fontId="14" fillId="2" borderId="3" xfId="7" applyNumberFormat="1" applyFont="1" applyFill="1" applyBorder="1" applyAlignment="1">
      <alignment vertical="center" shrinkToFit="1"/>
    </xf>
    <xf numFmtId="57" fontId="32" fillId="0" borderId="1" xfId="7" applyNumberFormat="1" applyFont="1" applyBorder="1" applyAlignment="1">
      <alignment vertical="center" shrinkToFit="1"/>
    </xf>
    <xf numFmtId="1" fontId="32" fillId="0" borderId="1" xfId="7" applyNumberFormat="1" applyFont="1" applyBorder="1" applyAlignment="1">
      <alignment vertical="center" shrinkToFit="1"/>
    </xf>
    <xf numFmtId="0" fontId="32" fillId="0" borderId="1" xfId="7" applyFont="1" applyBorder="1" applyAlignment="1">
      <alignment vertical="center" shrinkToFit="1"/>
    </xf>
    <xf numFmtId="57" fontId="47" fillId="0" borderId="1" xfId="7" applyNumberFormat="1" applyFont="1" applyBorder="1" applyAlignment="1">
      <alignment vertical="center" shrinkToFit="1"/>
    </xf>
    <xf numFmtId="1" fontId="47" fillId="0" borderId="1" xfId="7" applyNumberFormat="1" applyFont="1" applyBorder="1" applyAlignment="1">
      <alignment vertical="center" shrinkToFit="1"/>
    </xf>
    <xf numFmtId="0" fontId="14" fillId="11" borderId="1" xfId="7" applyFont="1" applyFill="1" applyBorder="1" applyAlignment="1">
      <alignment vertical="center" shrinkToFit="1"/>
    </xf>
    <xf numFmtId="57" fontId="47" fillId="11" borderId="1" xfId="7" applyNumberFormat="1" applyFont="1" applyFill="1" applyBorder="1" applyAlignment="1">
      <alignment vertical="center" shrinkToFit="1"/>
    </xf>
    <xf numFmtId="1" fontId="47" fillId="11" borderId="1" xfId="7" applyNumberFormat="1" applyFont="1" applyFill="1" applyBorder="1" applyAlignment="1">
      <alignment vertical="center" shrinkToFit="1"/>
    </xf>
    <xf numFmtId="0" fontId="14" fillId="0" borderId="1" xfId="7" applyFont="1" applyFill="1" applyBorder="1" applyAlignment="1">
      <alignment vertical="center" shrinkToFit="1"/>
    </xf>
    <xf numFmtId="57" fontId="47" fillId="0" borderId="1" xfId="7" applyNumberFormat="1" applyFont="1" applyFill="1" applyBorder="1" applyAlignment="1">
      <alignment vertical="center" shrinkToFit="1"/>
    </xf>
    <xf numFmtId="57" fontId="47" fillId="0" borderId="3" xfId="7" applyNumberFormat="1" applyFont="1" applyFill="1" applyBorder="1" applyAlignment="1">
      <alignment vertical="center" shrinkToFit="1"/>
    </xf>
    <xf numFmtId="0" fontId="48" fillId="0" borderId="0" xfId="7" applyFont="1" applyBorder="1" applyAlignment="1">
      <alignment vertical="center" wrapText="1"/>
    </xf>
    <xf numFmtId="0" fontId="32" fillId="0" borderId="0" xfId="7" applyFont="1" applyFill="1" applyBorder="1" applyAlignment="1">
      <alignment vertical="center"/>
    </xf>
    <xf numFmtId="57" fontId="32" fillId="0" borderId="0" xfId="7" applyNumberFormat="1" applyFont="1" applyBorder="1" applyAlignment="1">
      <alignment vertical="center"/>
    </xf>
    <xf numFmtId="0" fontId="6" fillId="0" borderId="3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5" fillId="0" borderId="74" xfId="0" applyFont="1" applyFill="1" applyBorder="1" applyAlignment="1">
      <alignment horizontal="center" vertical="top" wrapText="1"/>
    </xf>
    <xf numFmtId="0" fontId="0" fillId="0" borderId="74" xfId="0" applyFill="1" applyBorder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4" xfId="0" applyFill="1" applyBorder="1">
      <alignment vertical="center"/>
    </xf>
    <xf numFmtId="0" fontId="49" fillId="0" borderId="0" xfId="0" applyFont="1" applyFill="1">
      <alignment vertical="center"/>
    </xf>
    <xf numFmtId="0" fontId="0" fillId="0" borderId="72" xfId="0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top" wrapText="1"/>
    </xf>
    <xf numFmtId="0" fontId="6" fillId="0" borderId="57" xfId="0" applyFont="1" applyFill="1" applyBorder="1" applyAlignment="1">
      <alignment horizontal="center" vertical="top" wrapText="1"/>
    </xf>
    <xf numFmtId="0" fontId="6" fillId="2" borderId="72" xfId="0" applyFont="1" applyFill="1" applyBorder="1" applyAlignment="1">
      <alignment horizontal="center" vertical="top" wrapText="1"/>
    </xf>
    <xf numFmtId="0" fontId="0" fillId="0" borderId="54" xfId="0" applyFill="1" applyBorder="1">
      <alignment vertical="center"/>
    </xf>
    <xf numFmtId="0" fontId="0" fillId="0" borderId="57" xfId="0" applyFill="1" applyBorder="1">
      <alignment vertical="center"/>
    </xf>
    <xf numFmtId="0" fontId="6" fillId="2" borderId="57" xfId="0" applyFont="1" applyFill="1" applyBorder="1" applyAlignment="1">
      <alignment horizontal="center" vertical="top" wrapText="1"/>
    </xf>
    <xf numFmtId="0" fontId="0" fillId="0" borderId="8" xfId="0" applyFill="1" applyBorder="1">
      <alignment vertical="center"/>
    </xf>
    <xf numFmtId="0" fontId="0" fillId="0" borderId="68" xfId="0" applyFill="1" applyBorder="1" applyAlignment="1">
      <alignment vertical="center"/>
    </xf>
    <xf numFmtId="0" fontId="0" fillId="0" borderId="5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Font="1" applyFill="1" applyBorder="1" applyAlignment="1">
      <alignment horizontal="center" vertical="top"/>
    </xf>
    <xf numFmtId="0" fontId="14" fillId="0" borderId="1" xfId="0" applyFont="1" applyFill="1" applyBorder="1" applyAlignment="1">
      <alignment horizontal="center" vertical="top"/>
    </xf>
    <xf numFmtId="0" fontId="9" fillId="0" borderId="1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1" fontId="24" fillId="0" borderId="1" xfId="0" applyNumberFormat="1" applyFont="1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5" fillId="0" borderId="1" xfId="0" applyFont="1" applyFill="1" applyBorder="1" applyAlignment="1">
      <alignment vertical="center"/>
    </xf>
    <xf numFmtId="0" fontId="0" fillId="0" borderId="1" xfId="0" applyFont="1" applyFill="1" applyBorder="1" applyAlignment="1">
      <alignment vertical="top" wrapText="1"/>
    </xf>
    <xf numFmtId="0" fontId="14" fillId="0" borderId="1" xfId="0" applyFont="1" applyFill="1" applyBorder="1" applyAlignment="1">
      <alignment vertical="top" wrapText="1"/>
    </xf>
    <xf numFmtId="0" fontId="9" fillId="0" borderId="1" xfId="0" applyFont="1" applyFill="1" applyBorder="1" applyAlignment="1">
      <alignment vertical="top" wrapText="1"/>
    </xf>
    <xf numFmtId="0" fontId="8" fillId="0" borderId="1" xfId="0" applyFon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0" fontId="9" fillId="14" borderId="54" xfId="0" applyFont="1" applyFill="1" applyBorder="1" applyAlignment="1">
      <alignment horizontal="center" vertical="top" wrapText="1"/>
    </xf>
    <xf numFmtId="0" fontId="6" fillId="14" borderId="2" xfId="0" applyFont="1" applyFill="1" applyBorder="1" applyAlignment="1">
      <alignment horizontal="center" vertical="top" wrapText="1"/>
    </xf>
    <xf numFmtId="0" fontId="0" fillId="0" borderId="68" xfId="0" applyFill="1" applyBorder="1">
      <alignment vertical="center"/>
    </xf>
    <xf numFmtId="0" fontId="6" fillId="0" borderId="75" xfId="0" applyFont="1" applyFill="1" applyBorder="1" applyAlignment="1">
      <alignment horizontal="center" vertical="top" wrapText="1"/>
    </xf>
    <xf numFmtId="0" fontId="0" fillId="0" borderId="75" xfId="0" applyFill="1" applyBorder="1" applyAlignment="1">
      <alignment vertical="center"/>
    </xf>
    <xf numFmtId="0" fontId="6" fillId="0" borderId="80" xfId="0" applyFont="1" applyFill="1" applyBorder="1" applyAlignment="1">
      <alignment horizontal="center" vertical="top" wrapText="1"/>
    </xf>
    <xf numFmtId="0" fontId="9" fillId="2" borderId="7" xfId="0" applyFont="1" applyFill="1" applyBorder="1" applyAlignment="1">
      <alignment vertical="top" wrapText="1"/>
    </xf>
    <xf numFmtId="0" fontId="9" fillId="2" borderId="7" xfId="0" applyFont="1" applyFill="1" applyBorder="1" applyAlignment="1">
      <alignment horizontal="center" vertical="top"/>
    </xf>
    <xf numFmtId="0" fontId="0" fillId="0" borderId="7" xfId="0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top" wrapText="1"/>
    </xf>
    <xf numFmtId="0" fontId="0" fillId="0" borderId="67" xfId="0" applyFill="1" applyBorder="1">
      <alignment vertical="center"/>
    </xf>
    <xf numFmtId="0" fontId="9" fillId="2" borderId="78" xfId="0" applyFont="1" applyFill="1" applyBorder="1" applyAlignment="1">
      <alignment vertical="top" wrapText="1"/>
    </xf>
    <xf numFmtId="0" fontId="14" fillId="2" borderId="57" xfId="0" applyFont="1" applyFill="1" applyBorder="1" applyAlignment="1">
      <alignment horizontal="center" vertical="top" wrapText="1"/>
    </xf>
    <xf numFmtId="0" fontId="14" fillId="2" borderId="72" xfId="0" applyFont="1" applyFill="1" applyBorder="1" applyAlignment="1">
      <alignment horizontal="center" vertical="top" wrapText="1"/>
    </xf>
    <xf numFmtId="0" fontId="0" fillId="0" borderId="55" xfId="0" applyFill="1" applyBorder="1" applyAlignment="1">
      <alignment horizontal="center" vertical="center"/>
    </xf>
    <xf numFmtId="0" fontId="0" fillId="0" borderId="9" xfId="0" applyFill="1" applyBorder="1" applyAlignment="1">
      <alignment vertical="center"/>
    </xf>
    <xf numFmtId="0" fontId="0" fillId="0" borderId="55" xfId="0" applyBorder="1" applyAlignment="1">
      <alignment horizontal="center" vertical="center"/>
    </xf>
    <xf numFmtId="0" fontId="28" fillId="2" borderId="1" xfId="0" applyFont="1" applyFill="1" applyBorder="1" applyAlignment="1">
      <alignment vertical="top" wrapText="1"/>
    </xf>
    <xf numFmtId="0" fontId="29" fillId="2" borderId="1" xfId="0" applyFont="1" applyFill="1" applyBorder="1" applyAlignment="1">
      <alignment vertical="top" wrapText="1"/>
    </xf>
    <xf numFmtId="0" fontId="49" fillId="0" borderId="0" xfId="0" applyFont="1" applyFill="1" applyBorder="1">
      <alignment vertical="center"/>
    </xf>
    <xf numFmtId="0" fontId="26" fillId="0" borderId="0" xfId="0" applyFont="1" applyFill="1" applyBorder="1" applyAlignment="1">
      <alignment horizontal="left" vertical="center" indent="1"/>
    </xf>
    <xf numFmtId="0" fontId="14" fillId="0" borderId="7" xfId="0" applyFont="1" applyBorder="1" applyAlignment="1">
      <alignment horizontal="center" vertical="center"/>
    </xf>
    <xf numFmtId="1" fontId="0" fillId="0" borderId="74" xfId="0" applyNumberFormat="1" applyFont="1" applyFill="1" applyBorder="1" applyAlignment="1">
      <alignment horizontal="center" vertical="top" shrinkToFit="1"/>
    </xf>
    <xf numFmtId="1" fontId="0" fillId="0" borderId="3" xfId="0" applyNumberFormat="1" applyFont="1" applyFill="1" applyBorder="1" applyAlignment="1">
      <alignment horizontal="center" vertical="top" shrinkToFit="1"/>
    </xf>
    <xf numFmtId="178" fontId="0" fillId="2" borderId="1" xfId="0" applyNumberFormat="1" applyFont="1" applyFill="1" applyBorder="1" applyAlignment="1">
      <alignment vertical="center" shrinkToFit="1"/>
    </xf>
    <xf numFmtId="0" fontId="0" fillId="14" borderId="2" xfId="0" applyFont="1" applyFill="1" applyBorder="1" applyAlignment="1">
      <alignment horizontal="center" vertical="top" wrapText="1"/>
    </xf>
    <xf numFmtId="1" fontId="0" fillId="2" borderId="7" xfId="0" applyNumberFormat="1" applyFont="1" applyFill="1" applyBorder="1" applyAlignment="1">
      <alignment vertical="center"/>
    </xf>
    <xf numFmtId="1" fontId="0" fillId="0" borderId="75" xfId="0" applyNumberFormat="1" applyFont="1" applyFill="1" applyBorder="1" applyAlignment="1">
      <alignment vertical="center" shrinkToFit="1"/>
    </xf>
    <xf numFmtId="1" fontId="0" fillId="0" borderId="3" xfId="0" applyNumberFormat="1" applyFont="1" applyFill="1" applyBorder="1" applyAlignment="1">
      <alignment vertical="center" shrinkToFit="1"/>
    </xf>
    <xf numFmtId="0" fontId="0" fillId="2" borderId="3" xfId="0" applyFont="1" applyFill="1" applyBorder="1" applyAlignment="1">
      <alignment horizontal="center" vertical="top" wrapText="1"/>
    </xf>
    <xf numFmtId="1" fontId="0" fillId="2" borderId="3" xfId="0" applyNumberFormat="1" applyFont="1" applyFill="1" applyBorder="1" applyAlignment="1">
      <alignment vertical="center" shrinkToFit="1"/>
    </xf>
    <xf numFmtId="1" fontId="0" fillId="2" borderId="1" xfId="0" applyNumberFormat="1" applyFont="1" applyFill="1" applyBorder="1" applyAlignment="1">
      <alignment vertical="center" shrinkToFit="1"/>
    </xf>
    <xf numFmtId="1" fontId="0" fillId="0" borderId="74" xfId="0" applyNumberFormat="1" applyFont="1" applyFill="1" applyBorder="1" applyAlignment="1">
      <alignment vertical="center" shrinkToFit="1"/>
    </xf>
    <xf numFmtId="0" fontId="0" fillId="14" borderId="2" xfId="0" applyFont="1" applyFill="1" applyBorder="1" applyAlignment="1">
      <alignment vertical="center" wrapText="1"/>
    </xf>
    <xf numFmtId="1" fontId="0" fillId="14" borderId="2" xfId="0" applyNumberFormat="1" applyFont="1" applyFill="1" applyBorder="1" applyAlignment="1">
      <alignment vertical="center" shrinkToFit="1"/>
    </xf>
    <xf numFmtId="1" fontId="0" fillId="2" borderId="77" xfId="0" applyNumberFormat="1" applyFont="1" applyFill="1" applyBorder="1" applyAlignment="1">
      <alignment vertical="center" shrinkToFit="1"/>
    </xf>
    <xf numFmtId="1" fontId="0" fillId="2" borderId="2" xfId="0" applyNumberFormat="1" applyFont="1" applyFill="1" applyBorder="1" applyAlignment="1">
      <alignment vertical="center" shrinkToFit="1"/>
    </xf>
    <xf numFmtId="1" fontId="0" fillId="14" borderId="77" xfId="0" applyNumberFormat="1" applyFont="1" applyFill="1" applyBorder="1" applyAlignment="1">
      <alignment vertical="center" shrinkToFit="1"/>
    </xf>
    <xf numFmtId="1" fontId="0" fillId="0" borderId="66" xfId="0" applyNumberFormat="1" applyFont="1" applyFill="1" applyBorder="1" applyAlignment="1">
      <alignment vertical="center" shrinkToFit="1"/>
    </xf>
    <xf numFmtId="1" fontId="0" fillId="0" borderId="8" xfId="0" applyNumberFormat="1" applyFont="1" applyFill="1" applyBorder="1" applyAlignment="1">
      <alignment vertical="center" shrinkToFit="1"/>
    </xf>
    <xf numFmtId="1" fontId="0" fillId="14" borderId="67" xfId="0" applyNumberFormat="1" applyFont="1" applyFill="1" applyBorder="1" applyAlignment="1">
      <alignment vertical="center" shrinkToFit="1"/>
    </xf>
    <xf numFmtId="1" fontId="0" fillId="2" borderId="10" xfId="0" applyNumberFormat="1" applyFont="1" applyFill="1" applyBorder="1" applyAlignment="1">
      <alignment vertical="center"/>
    </xf>
    <xf numFmtId="1" fontId="0" fillId="0" borderId="79" xfId="0" applyNumberFormat="1" applyFont="1" applyFill="1" applyBorder="1" applyAlignment="1">
      <alignment vertical="center" shrinkToFit="1"/>
    </xf>
    <xf numFmtId="1" fontId="0" fillId="0" borderId="77" xfId="0" applyNumberFormat="1" applyFont="1" applyFill="1" applyBorder="1" applyAlignment="1">
      <alignment vertical="center" shrinkToFit="1"/>
    </xf>
    <xf numFmtId="0" fontId="0" fillId="2" borderId="2" xfId="0" applyFont="1" applyFill="1" applyBorder="1">
      <alignment vertical="center"/>
    </xf>
    <xf numFmtId="0" fontId="0" fillId="2" borderId="77" xfId="0" applyFont="1" applyFill="1" applyBorder="1">
      <alignment vertical="center"/>
    </xf>
    <xf numFmtId="0" fontId="9" fillId="2" borderId="74" xfId="0" applyFont="1" applyFill="1" applyBorder="1" applyAlignment="1">
      <alignment vertical="top" wrapText="1"/>
    </xf>
    <xf numFmtId="0" fontId="9" fillId="2" borderId="74" xfId="0" applyFont="1" applyFill="1" applyBorder="1" applyAlignment="1">
      <alignment horizontal="center" vertical="top"/>
    </xf>
    <xf numFmtId="1" fontId="0" fillId="2" borderId="74" xfId="0" applyNumberFormat="1" applyFont="1" applyFill="1" applyBorder="1" applyAlignment="1">
      <alignment vertical="center"/>
    </xf>
    <xf numFmtId="1" fontId="0" fillId="2" borderId="76" xfId="0" applyNumberFormat="1" applyFont="1" applyFill="1" applyBorder="1" applyAlignment="1">
      <alignment vertical="center"/>
    </xf>
    <xf numFmtId="1" fontId="0" fillId="2" borderId="66" xfId="0" applyNumberFormat="1" applyFont="1" applyFill="1" applyBorder="1" applyAlignment="1">
      <alignment vertical="center"/>
    </xf>
    <xf numFmtId="0" fontId="0" fillId="0" borderId="74" xfId="0" applyBorder="1" applyAlignment="1">
      <alignment horizontal="center" vertical="center"/>
    </xf>
    <xf numFmtId="0" fontId="9" fillId="2" borderId="74" xfId="0" applyFont="1" applyFill="1" applyBorder="1" applyAlignment="1">
      <alignment horizontal="center" vertical="top" wrapText="1"/>
    </xf>
    <xf numFmtId="0" fontId="33" fillId="0" borderId="0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left" vertical="center" indent="1"/>
    </xf>
    <xf numFmtId="177" fontId="0" fillId="2" borderId="7" xfId="0" applyNumberFormat="1" applyFont="1" applyFill="1" applyBorder="1" applyAlignment="1">
      <alignment vertical="center" shrinkToFit="1"/>
    </xf>
    <xf numFmtId="177" fontId="0" fillId="2" borderId="11" xfId="0" applyNumberFormat="1" applyFont="1" applyFill="1" applyBorder="1" applyAlignment="1">
      <alignment vertical="center" shrinkToFit="1"/>
    </xf>
    <xf numFmtId="177" fontId="0" fillId="2" borderId="10" xfId="0" applyNumberFormat="1" applyFont="1" applyFill="1" applyBorder="1" applyAlignment="1">
      <alignment vertical="center" shrinkToFit="1"/>
    </xf>
    <xf numFmtId="1" fontId="14" fillId="0" borderId="81" xfId="7" applyNumberFormat="1" applyFont="1" applyBorder="1" applyAlignment="1">
      <alignment vertical="center" shrinkToFit="1"/>
    </xf>
    <xf numFmtId="1" fontId="32" fillId="0" borderId="81" xfId="7" applyNumberFormat="1" applyFont="1" applyBorder="1" applyAlignment="1">
      <alignment vertical="center" shrinkToFit="1"/>
    </xf>
    <xf numFmtId="1" fontId="47" fillId="0" borderId="81" xfId="7" applyNumberFormat="1" applyFont="1" applyBorder="1" applyAlignment="1">
      <alignment vertical="center" shrinkToFit="1"/>
    </xf>
    <xf numFmtId="1" fontId="47" fillId="11" borderId="81" xfId="7" applyNumberFormat="1" applyFont="1" applyFill="1" applyBorder="1" applyAlignment="1">
      <alignment vertical="center" shrinkToFit="1"/>
    </xf>
    <xf numFmtId="1" fontId="47" fillId="0" borderId="81" xfId="7" applyNumberFormat="1" applyFont="1" applyFill="1" applyBorder="1" applyAlignment="1">
      <alignment vertical="center" shrinkToFit="1"/>
    </xf>
    <xf numFmtId="1" fontId="37" fillId="0" borderId="0" xfId="7" applyNumberFormat="1" applyAlignment="1">
      <alignment vertical="center" shrinkToFit="1"/>
    </xf>
    <xf numFmtId="1" fontId="14" fillId="0" borderId="0" xfId="7" applyNumberFormat="1" applyFont="1" applyBorder="1" applyAlignment="1">
      <alignment vertical="center" shrinkToFit="1"/>
    </xf>
    <xf numFmtId="0" fontId="6" fillId="0" borderId="71" xfId="7" applyFont="1" applyFill="1" applyBorder="1" applyAlignment="1">
      <alignment horizontal="center" vertical="center" shrinkToFit="1"/>
    </xf>
    <xf numFmtId="1" fontId="14" fillId="16" borderId="1" xfId="7" applyNumberFormat="1" applyFont="1" applyFill="1" applyBorder="1" applyAlignment="1">
      <alignment vertical="center" shrinkToFit="1"/>
    </xf>
    <xf numFmtId="1" fontId="14" fillId="16" borderId="3" xfId="7" applyNumberFormat="1" applyFont="1" applyFill="1" applyBorder="1" applyAlignment="1">
      <alignment vertical="center" shrinkToFit="1"/>
    </xf>
    <xf numFmtId="0" fontId="50" fillId="0" borderId="0" xfId="7" applyFont="1" applyFill="1" applyBorder="1" applyAlignment="1">
      <alignment vertical="center"/>
    </xf>
    <xf numFmtId="0" fontId="46" fillId="0" borderId="0" xfId="7" applyFont="1" applyFill="1" applyBorder="1" applyAlignment="1">
      <alignment horizontal="distributed" vertical="center"/>
    </xf>
    <xf numFmtId="0" fontId="37" fillId="0" borderId="71" xfId="7" applyBorder="1">
      <alignment vertical="center"/>
    </xf>
    <xf numFmtId="0" fontId="37" fillId="0" borderId="54" xfId="7" applyFill="1" applyBorder="1" applyAlignment="1">
      <alignment horizontal="distributed" vertical="center"/>
    </xf>
    <xf numFmtId="2" fontId="14" fillId="16" borderId="2" xfId="7" applyNumberFormat="1" applyFont="1" applyFill="1" applyBorder="1" applyAlignment="1">
      <alignment vertical="center" shrinkToFit="1"/>
    </xf>
    <xf numFmtId="0" fontId="14" fillId="0" borderId="84" xfId="7" applyFont="1" applyBorder="1" applyAlignment="1">
      <alignment horizontal="center" vertical="center" shrinkToFit="1"/>
    </xf>
    <xf numFmtId="0" fontId="37" fillId="0" borderId="85" xfId="7" applyFill="1" applyBorder="1" applyAlignment="1">
      <alignment horizontal="distributed" vertical="center"/>
    </xf>
    <xf numFmtId="1" fontId="14" fillId="16" borderId="82" xfId="7" applyNumberFormat="1" applyFont="1" applyFill="1" applyBorder="1" applyAlignment="1">
      <alignment vertical="center" shrinkToFit="1"/>
    </xf>
    <xf numFmtId="0" fontId="37" fillId="15" borderId="81" xfId="7" applyFill="1" applyBorder="1" applyAlignment="1">
      <alignment vertical="center" shrinkToFit="1"/>
    </xf>
    <xf numFmtId="0" fontId="37" fillId="13" borderId="81" xfId="7" applyFill="1" applyBorder="1" applyAlignment="1">
      <alignment vertical="center" shrinkToFit="1"/>
    </xf>
    <xf numFmtId="57" fontId="14" fillId="2" borderId="81" xfId="7" applyNumberFormat="1" applyFont="1" applyFill="1" applyBorder="1" applyAlignment="1">
      <alignment vertical="center" shrinkToFit="1"/>
    </xf>
    <xf numFmtId="1" fontId="0" fillId="2" borderId="2" xfId="0" applyNumberFormat="1" applyFont="1" applyFill="1" applyBorder="1" applyAlignment="1">
      <alignment horizontal="center" vertical="top" shrinkToFit="1"/>
    </xf>
    <xf numFmtId="0" fontId="0" fillId="14" borderId="2" xfId="0" applyFont="1" applyFill="1" applyBorder="1">
      <alignment vertical="center"/>
    </xf>
    <xf numFmtId="0" fontId="9" fillId="2" borderId="72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vertical="top" wrapText="1"/>
    </xf>
    <xf numFmtId="0" fontId="51" fillId="0" borderId="0" xfId="0" applyFont="1" applyFill="1">
      <alignment vertical="center"/>
    </xf>
    <xf numFmtId="0" fontId="26" fillId="0" borderId="0" xfId="0" applyFont="1" applyFill="1" applyBorder="1" applyAlignment="1">
      <alignment vertical="top" wrapText="1"/>
    </xf>
    <xf numFmtId="0" fontId="0" fillId="0" borderId="0" xfId="0" applyAlignment="1">
      <alignment vertical="top" wrapText="1"/>
    </xf>
    <xf numFmtId="0" fontId="24" fillId="0" borderId="0" xfId="0" applyFont="1" applyFill="1" applyBorder="1" applyAlignment="1">
      <alignment vertical="center" wrapText="1"/>
    </xf>
    <xf numFmtId="0" fontId="0" fillId="0" borderId="0" xfId="0" applyAlignment="1">
      <alignment vertical="center" wrapText="1"/>
    </xf>
    <xf numFmtId="181" fontId="24" fillId="0" borderId="12" xfId="0" applyNumberFormat="1" applyFont="1" applyFill="1" applyBorder="1" applyAlignment="1">
      <alignment horizontal="center" vertical="center" shrinkToFit="1"/>
    </xf>
    <xf numFmtId="181" fontId="24" fillId="0" borderId="13" xfId="0" applyNumberFormat="1" applyFont="1" applyBorder="1" applyAlignment="1">
      <alignment horizontal="center" vertical="center" shrinkToFit="1"/>
    </xf>
    <xf numFmtId="2" fontId="33" fillId="0" borderId="16" xfId="0" applyNumberFormat="1" applyFont="1" applyFill="1" applyBorder="1" applyAlignment="1">
      <alignment horizontal="center" vertical="center" shrinkToFit="1"/>
    </xf>
    <xf numFmtId="2" fontId="0" fillId="0" borderId="17" xfId="0" applyNumberFormat="1" applyFont="1" applyBorder="1" applyAlignment="1">
      <alignment horizontal="center" vertical="center" shrinkToFit="1"/>
    </xf>
    <xf numFmtId="2" fontId="0" fillId="0" borderId="18" xfId="0" applyNumberFormat="1" applyFont="1" applyBorder="1" applyAlignment="1">
      <alignment horizontal="center" vertical="center" shrinkToFit="1"/>
    </xf>
    <xf numFmtId="2" fontId="0" fillId="0" borderId="19" xfId="0" applyNumberFormat="1" applyFont="1" applyBorder="1" applyAlignment="1">
      <alignment horizontal="center" vertical="center" shrinkToFit="1"/>
    </xf>
    <xf numFmtId="58" fontId="0" fillId="0" borderId="0" xfId="0" applyNumberFormat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0" fontId="6" fillId="0" borderId="5" xfId="7" applyFont="1" applyFill="1" applyBorder="1" applyAlignment="1">
      <alignment horizontal="center" vertical="top" textRotation="180" wrapText="1"/>
    </xf>
    <xf numFmtId="0" fontId="6" fillId="0" borderId="15" xfId="7" applyFont="1" applyFill="1" applyBorder="1" applyAlignment="1">
      <alignment horizontal="center" vertical="top" textRotation="180" wrapText="1"/>
    </xf>
    <xf numFmtId="0" fontId="6" fillId="0" borderId="72" xfId="7" applyFont="1" applyFill="1" applyBorder="1" applyAlignment="1">
      <alignment horizontal="center" vertical="top" textRotation="180" wrapText="1"/>
    </xf>
    <xf numFmtId="0" fontId="46" fillId="0" borderId="5" xfId="7" applyFont="1" applyBorder="1" applyAlignment="1">
      <alignment horizontal="center" vertical="center" textRotation="180" wrapText="1"/>
    </xf>
    <xf numFmtId="0" fontId="46" fillId="0" borderId="15" xfId="7" applyFont="1" applyBorder="1" applyAlignment="1">
      <alignment horizontal="center" vertical="center" textRotation="180" wrapText="1"/>
    </xf>
    <xf numFmtId="0" fontId="46" fillId="0" borderId="72" xfId="7" applyFont="1" applyBorder="1" applyAlignment="1">
      <alignment horizontal="center" vertical="center" textRotation="180" wrapText="1"/>
    </xf>
    <xf numFmtId="0" fontId="46" fillId="0" borderId="66" xfId="7" applyFont="1" applyBorder="1" applyAlignment="1">
      <alignment horizontal="center" vertical="center" textRotation="180" wrapText="1"/>
    </xf>
    <xf numFmtId="0" fontId="37" fillId="0" borderId="69" xfId="7" applyBorder="1" applyAlignment="1">
      <alignment horizontal="center" vertical="center" textRotation="180" wrapText="1"/>
    </xf>
    <xf numFmtId="0" fontId="37" fillId="0" borderId="73" xfId="7" applyBorder="1" applyAlignment="1">
      <alignment horizontal="center" vertical="center" textRotation="180" wrapText="1"/>
    </xf>
    <xf numFmtId="0" fontId="6" fillId="0" borderId="68" xfId="7" applyFont="1" applyFill="1" applyBorder="1" applyAlignment="1">
      <alignment horizontal="center" vertical="top" textRotation="180" wrapText="1"/>
    </xf>
    <xf numFmtId="0" fontId="6" fillId="0" borderId="0" xfId="7" applyFont="1" applyFill="1" applyBorder="1" applyAlignment="1">
      <alignment horizontal="center" vertical="top" textRotation="180" wrapText="1"/>
    </xf>
    <xf numFmtId="0" fontId="37" fillId="0" borderId="15" xfId="7" applyBorder="1" applyAlignment="1">
      <alignment horizontal="center" vertical="center" textRotation="180" wrapText="1"/>
    </xf>
    <xf numFmtId="0" fontId="37" fillId="0" borderId="72" xfId="7" applyBorder="1" applyAlignment="1">
      <alignment horizontal="center" vertical="center" textRotation="180" wrapText="1"/>
    </xf>
    <xf numFmtId="0" fontId="6" fillId="0" borderId="67" xfId="7" applyFont="1" applyFill="1" applyBorder="1" applyAlignment="1">
      <alignment horizontal="center" vertical="top" textRotation="180" wrapText="1"/>
    </xf>
    <xf numFmtId="0" fontId="6" fillId="0" borderId="71" xfId="7" applyFont="1" applyFill="1" applyBorder="1" applyAlignment="1">
      <alignment horizontal="center" vertical="top" textRotation="180" wrapText="1"/>
    </xf>
    <xf numFmtId="0" fontId="45" fillId="0" borderId="8" xfId="7" applyFont="1" applyFill="1" applyBorder="1" applyAlignment="1">
      <alignment horizontal="center" vertical="center" wrapText="1"/>
    </xf>
    <xf numFmtId="0" fontId="45" fillId="0" borderId="70" xfId="7" applyFont="1" applyFill="1" applyBorder="1" applyAlignment="1">
      <alignment horizontal="center" vertical="center" wrapText="1"/>
    </xf>
    <xf numFmtId="0" fontId="45" fillId="0" borderId="57" xfId="7" applyFont="1" applyFill="1" applyBorder="1" applyAlignment="1">
      <alignment horizontal="center" vertical="center" wrapText="1"/>
    </xf>
    <xf numFmtId="0" fontId="45" fillId="0" borderId="5" xfId="7" applyFont="1" applyFill="1" applyBorder="1" applyAlignment="1">
      <alignment horizontal="center" vertical="center" wrapText="1"/>
    </xf>
    <xf numFmtId="0" fontId="45" fillId="0" borderId="15" xfId="7" applyFont="1" applyFill="1" applyBorder="1" applyAlignment="1">
      <alignment horizontal="center" vertical="center" wrapText="1"/>
    </xf>
    <xf numFmtId="0" fontId="45" fillId="0" borderId="72" xfId="7" applyFont="1" applyFill="1" applyBorder="1" applyAlignment="1">
      <alignment horizontal="center" vertical="center" wrapText="1"/>
    </xf>
    <xf numFmtId="0" fontId="13" fillId="0" borderId="5" xfId="7" applyFont="1" applyFill="1" applyBorder="1" applyAlignment="1">
      <alignment horizontal="center" vertical="center" wrapText="1"/>
    </xf>
    <xf numFmtId="0" fontId="13" fillId="0" borderId="15" xfId="7" applyFont="1" applyFill="1" applyBorder="1" applyAlignment="1">
      <alignment horizontal="center" vertical="center" wrapText="1"/>
    </xf>
    <xf numFmtId="0" fontId="13" fillId="0" borderId="72" xfId="7" applyFont="1" applyFill="1" applyBorder="1" applyAlignment="1">
      <alignment horizontal="center" vertical="center" wrapText="1"/>
    </xf>
    <xf numFmtId="0" fontId="13" fillId="0" borderId="5" xfId="7" applyFont="1" applyFill="1" applyBorder="1" applyAlignment="1">
      <alignment horizontal="center" vertical="top" textRotation="180" wrapText="1"/>
    </xf>
    <xf numFmtId="0" fontId="13" fillId="0" borderId="15" xfId="7" applyFont="1" applyFill="1" applyBorder="1" applyAlignment="1">
      <alignment horizontal="center" vertical="top" textRotation="180" wrapText="1"/>
    </xf>
    <xf numFmtId="0" fontId="45" fillId="0" borderId="5" xfId="7" applyFont="1" applyFill="1" applyBorder="1" applyAlignment="1">
      <alignment horizontal="center" vertical="top" textRotation="180" wrapText="1"/>
    </xf>
    <xf numFmtId="0" fontId="45" fillId="0" borderId="15" xfId="7" applyFont="1" applyFill="1" applyBorder="1" applyAlignment="1">
      <alignment horizontal="center" vertical="top" textRotation="180" wrapText="1"/>
    </xf>
    <xf numFmtId="0" fontId="13" fillId="0" borderId="67" xfId="7" applyFont="1" applyFill="1" applyBorder="1" applyAlignment="1">
      <alignment horizontal="center" vertical="top" textRotation="180" wrapText="1"/>
    </xf>
    <xf numFmtId="0" fontId="13" fillId="0" borderId="71" xfId="7" applyFont="1" applyFill="1" applyBorder="1" applyAlignment="1">
      <alignment horizontal="center" vertical="top" textRotation="180" wrapText="1"/>
    </xf>
    <xf numFmtId="0" fontId="45" fillId="0" borderId="66" xfId="7" applyFont="1" applyFill="1" applyBorder="1" applyAlignment="1">
      <alignment horizontal="center" vertical="top" textRotation="180" wrapText="1"/>
    </xf>
    <xf numFmtId="0" fontId="45" fillId="0" borderId="69" xfId="7" applyFont="1" applyFill="1" applyBorder="1" applyAlignment="1">
      <alignment horizontal="center" vertical="top" textRotation="180" wrapText="1"/>
    </xf>
    <xf numFmtId="0" fontId="13" fillId="0" borderId="8" xfId="7" applyFont="1" applyFill="1" applyBorder="1" applyAlignment="1">
      <alignment horizontal="center" vertical="top" textRotation="180" wrapText="1"/>
    </xf>
    <xf numFmtId="0" fontId="13" fillId="0" borderId="70" xfId="7" applyFont="1" applyFill="1" applyBorder="1" applyAlignment="1">
      <alignment horizontal="center" vertical="top" textRotation="180" wrapText="1"/>
    </xf>
    <xf numFmtId="0" fontId="45" fillId="0" borderId="67" xfId="7" applyFont="1" applyFill="1" applyBorder="1" applyAlignment="1">
      <alignment horizontal="center" vertical="top" textRotation="180" wrapText="1"/>
    </xf>
    <xf numFmtId="0" fontId="45" fillId="0" borderId="71" xfId="7" applyFont="1" applyFill="1" applyBorder="1" applyAlignment="1">
      <alignment horizontal="center" vertical="top" textRotation="180" wrapText="1"/>
    </xf>
    <xf numFmtId="0" fontId="13" fillId="0" borderId="83" xfId="7" applyFont="1" applyFill="1" applyBorder="1" applyAlignment="1">
      <alignment horizontal="center" vertical="top" textRotation="180" wrapText="1"/>
    </xf>
    <xf numFmtId="0" fontId="13" fillId="0" borderId="84" xfId="7" applyFont="1" applyFill="1" applyBorder="1" applyAlignment="1">
      <alignment horizontal="center" vertical="top" textRotation="180" wrapText="1"/>
    </xf>
    <xf numFmtId="0" fontId="6" fillId="0" borderId="5" xfId="7" applyFont="1" applyFill="1" applyBorder="1" applyAlignment="1">
      <alignment horizontal="center" vertical="top" wrapText="1"/>
    </xf>
    <xf numFmtId="0" fontId="6" fillId="0" borderId="15" xfId="7" applyFont="1" applyFill="1" applyBorder="1" applyAlignment="1">
      <alignment horizontal="center" vertical="top" wrapText="1"/>
    </xf>
    <xf numFmtId="0" fontId="6" fillId="0" borderId="72" xfId="7" applyFont="1" applyFill="1" applyBorder="1" applyAlignment="1">
      <alignment horizontal="center" vertical="top" wrapText="1"/>
    </xf>
    <xf numFmtId="0" fontId="24" fillId="0" borderId="0" xfId="0" applyFont="1" applyFill="1" applyBorder="1" applyAlignment="1">
      <alignment vertical="top" wrapText="1"/>
    </xf>
    <xf numFmtId="0" fontId="14" fillId="0" borderId="0" xfId="0" applyFont="1" applyAlignment="1">
      <alignment vertical="top" wrapText="1"/>
    </xf>
    <xf numFmtId="0" fontId="25" fillId="0" borderId="0" xfId="6" applyNumberFormat="1" applyFont="1" applyAlignment="1">
      <alignment vertical="top" wrapText="1"/>
    </xf>
    <xf numFmtId="0" fontId="13" fillId="0" borderId="0" xfId="0" applyFont="1" applyAlignment="1">
      <alignment vertical="top" wrapText="1"/>
    </xf>
    <xf numFmtId="0" fontId="26" fillId="0" borderId="0" xfId="6" applyNumberFormat="1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55" xfId="0" applyFont="1" applyBorder="1" applyAlignment="1">
      <alignment vertical="top" wrapText="1"/>
    </xf>
    <xf numFmtId="0" fontId="24" fillId="0" borderId="26" xfId="6" applyNumberFormat="1" applyFont="1" applyFill="1" applyBorder="1" applyAlignment="1">
      <alignment vertical="center" wrapText="1"/>
    </xf>
    <xf numFmtId="0" fontId="41" fillId="0" borderId="25" xfId="6" applyFont="1" applyBorder="1" applyAlignment="1">
      <alignment vertical="center" wrapText="1"/>
    </xf>
    <xf numFmtId="0" fontId="24" fillId="0" borderId="21" xfId="6" applyNumberFormat="1" applyFont="1" applyFill="1" applyBorder="1" applyAlignment="1">
      <alignment horizontal="center" vertical="center" wrapText="1"/>
    </xf>
    <xf numFmtId="0" fontId="41" fillId="0" borderId="25" xfId="6" applyFont="1" applyBorder="1" applyAlignment="1">
      <alignment horizontal="center" vertical="center" wrapText="1"/>
    </xf>
    <xf numFmtId="0" fontId="41" fillId="0" borderId="36" xfId="6" applyFont="1" applyBorder="1" applyAlignment="1">
      <alignment horizontal="center" vertical="center" wrapText="1"/>
    </xf>
  </cellXfs>
  <cellStyles count="8">
    <cellStyle name="ハイパーリンク" xfId="1" builtinId="8"/>
    <cellStyle name="桁区切り" xfId="2" builtinId="6"/>
    <cellStyle name="標準" xfId="0" builtinId="0"/>
    <cellStyle name="標準 2" xfId="6"/>
    <cellStyle name="標準 2 2" xfId="7"/>
    <cellStyle name="標準_0601県ごみ" xfId="4"/>
    <cellStyle name="標準_ごみ05" xfId="3"/>
    <cellStyle name="標準_全項目データ" xfId="5"/>
  </cellStyles>
  <dxfs count="0"/>
  <tableStyles count="0" defaultTableStyle="TableStyleMedium2" defaultPivotStyle="PivotStyleLight16"/>
  <colors>
    <mruColors>
      <color rgb="FFCC6600"/>
      <color rgb="FFCC99FF"/>
      <color rgb="FFFF66FF"/>
      <color rgb="FF66FFFF"/>
      <color rgb="FF0066FF"/>
      <color rgb="FFCCFFCC"/>
      <color rgb="FFFFFFCC"/>
      <color rgb="FF00CC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3.6195255004889092E-2"/>
          <c:y val="6.7264536644457903E-2"/>
          <c:w val="0.95066327003242246"/>
          <c:h val="0.82683512899825828"/>
        </c:manualLayout>
      </c:layout>
      <c:areaChart>
        <c:grouping val="stacked"/>
        <c:varyColors val="0"/>
        <c:ser>
          <c:idx val="0"/>
          <c:order val="0"/>
          <c:tx>
            <c:strRef>
              <c:f>まとめ!$D$189</c:f>
              <c:strCache>
                <c:ptCount val="1"/>
                <c:pt idx="0">
                  <c:v>ホダ木焼却量(kg)</c:v>
                </c:pt>
              </c:strCache>
            </c:strRef>
          </c:tx>
          <c:spPr>
            <a:pattFill prst="ltDnDiag">
              <a:fgClr>
                <a:sysClr val="window" lastClr="FFFFFF">
                  <a:lumMod val="85000"/>
                </a:sysClr>
              </a:fgClr>
              <a:bgClr>
                <a:sysClr val="window" lastClr="FFFFFF">
                  <a:lumMod val="95000"/>
                </a:sysClr>
              </a:bgClr>
            </a:pattFill>
            <a:ln w="0">
              <a:solidFill>
                <a:srgbClr val="0000FF"/>
              </a:solidFill>
              <a:prstDash val="solid"/>
            </a:ln>
          </c:spPr>
          <c:cat>
            <c:numRef>
              <c:f>まとめ!$B$190:$B$284</c:f>
              <c:numCache>
                <c:formatCode>[$-411]m\.d\.ge</c:formatCode>
                <c:ptCount val="95"/>
                <c:pt idx="0">
                  <c:v>42198</c:v>
                </c:pt>
                <c:pt idx="1">
                  <c:v>42199</c:v>
                </c:pt>
                <c:pt idx="2">
                  <c:v>42200</c:v>
                </c:pt>
                <c:pt idx="3">
                  <c:v>42201</c:v>
                </c:pt>
                <c:pt idx="4">
                  <c:v>42202</c:v>
                </c:pt>
                <c:pt idx="5">
                  <c:v>42206</c:v>
                </c:pt>
                <c:pt idx="6">
                  <c:v>42207</c:v>
                </c:pt>
                <c:pt idx="7">
                  <c:v>42208</c:v>
                </c:pt>
                <c:pt idx="8">
                  <c:v>42228</c:v>
                </c:pt>
                <c:pt idx="9">
                  <c:v>42229</c:v>
                </c:pt>
                <c:pt idx="10">
                  <c:v>42230</c:v>
                </c:pt>
                <c:pt idx="11">
                  <c:v>42240</c:v>
                </c:pt>
                <c:pt idx="12">
                  <c:v>42241</c:v>
                </c:pt>
                <c:pt idx="13">
                  <c:v>42242</c:v>
                </c:pt>
                <c:pt idx="14">
                  <c:v>42243</c:v>
                </c:pt>
                <c:pt idx="15">
                  <c:v>42244</c:v>
                </c:pt>
                <c:pt idx="16">
                  <c:v>42247</c:v>
                </c:pt>
                <c:pt idx="17">
                  <c:v>42248</c:v>
                </c:pt>
                <c:pt idx="18">
                  <c:v>42249</c:v>
                </c:pt>
                <c:pt idx="19">
                  <c:v>42250</c:v>
                </c:pt>
                <c:pt idx="20">
                  <c:v>42251</c:v>
                </c:pt>
                <c:pt idx="21">
                  <c:v>42254</c:v>
                </c:pt>
                <c:pt idx="22">
                  <c:v>42255</c:v>
                </c:pt>
                <c:pt idx="23">
                  <c:v>42256</c:v>
                </c:pt>
                <c:pt idx="24">
                  <c:v>42257</c:v>
                </c:pt>
                <c:pt idx="25">
                  <c:v>42261</c:v>
                </c:pt>
                <c:pt idx="26">
                  <c:v>42262</c:v>
                </c:pt>
                <c:pt idx="27">
                  <c:v>42263</c:v>
                </c:pt>
                <c:pt idx="28">
                  <c:v>42264</c:v>
                </c:pt>
                <c:pt idx="29">
                  <c:v>42265</c:v>
                </c:pt>
                <c:pt idx="30">
                  <c:v>42271</c:v>
                </c:pt>
                <c:pt idx="31">
                  <c:v>42272</c:v>
                </c:pt>
                <c:pt idx="32">
                  <c:v>42273</c:v>
                </c:pt>
                <c:pt idx="33">
                  <c:v>42274</c:v>
                </c:pt>
                <c:pt idx="34">
                  <c:v>42275</c:v>
                </c:pt>
                <c:pt idx="35">
                  <c:v>42276</c:v>
                </c:pt>
                <c:pt idx="36">
                  <c:v>42277</c:v>
                </c:pt>
                <c:pt idx="37">
                  <c:v>42278</c:v>
                </c:pt>
                <c:pt idx="38">
                  <c:v>42279</c:v>
                </c:pt>
                <c:pt idx="39">
                  <c:v>42282</c:v>
                </c:pt>
                <c:pt idx="40">
                  <c:v>42283</c:v>
                </c:pt>
                <c:pt idx="41">
                  <c:v>42284</c:v>
                </c:pt>
                <c:pt idx="42">
                  <c:v>42285</c:v>
                </c:pt>
                <c:pt idx="43">
                  <c:v>42286</c:v>
                </c:pt>
                <c:pt idx="44">
                  <c:v>42290</c:v>
                </c:pt>
                <c:pt idx="45">
                  <c:v>42291</c:v>
                </c:pt>
                <c:pt idx="46">
                  <c:v>42292</c:v>
                </c:pt>
                <c:pt idx="47">
                  <c:v>42293</c:v>
                </c:pt>
                <c:pt idx="48">
                  <c:v>42296</c:v>
                </c:pt>
                <c:pt idx="49">
                  <c:v>42297</c:v>
                </c:pt>
                <c:pt idx="50">
                  <c:v>42298</c:v>
                </c:pt>
                <c:pt idx="51">
                  <c:v>42299</c:v>
                </c:pt>
                <c:pt idx="52">
                  <c:v>42300</c:v>
                </c:pt>
                <c:pt idx="53">
                  <c:v>42303</c:v>
                </c:pt>
                <c:pt idx="54">
                  <c:v>42304</c:v>
                </c:pt>
                <c:pt idx="55">
                  <c:v>42305</c:v>
                </c:pt>
                <c:pt idx="56">
                  <c:v>42306</c:v>
                </c:pt>
                <c:pt idx="57">
                  <c:v>42307</c:v>
                </c:pt>
                <c:pt idx="58">
                  <c:v>42310</c:v>
                </c:pt>
                <c:pt idx="59">
                  <c:v>42312</c:v>
                </c:pt>
                <c:pt idx="60">
                  <c:v>42313</c:v>
                </c:pt>
                <c:pt idx="61">
                  <c:v>42314</c:v>
                </c:pt>
                <c:pt idx="62">
                  <c:v>42317</c:v>
                </c:pt>
                <c:pt idx="63">
                  <c:v>42318</c:v>
                </c:pt>
                <c:pt idx="64">
                  <c:v>42319</c:v>
                </c:pt>
                <c:pt idx="65">
                  <c:v>42320</c:v>
                </c:pt>
                <c:pt idx="66">
                  <c:v>42321</c:v>
                </c:pt>
                <c:pt idx="67">
                  <c:v>42324</c:v>
                </c:pt>
                <c:pt idx="68">
                  <c:v>42325</c:v>
                </c:pt>
                <c:pt idx="69">
                  <c:v>42326</c:v>
                </c:pt>
                <c:pt idx="70">
                  <c:v>42327</c:v>
                </c:pt>
                <c:pt idx="71">
                  <c:v>42328</c:v>
                </c:pt>
                <c:pt idx="72">
                  <c:v>42332</c:v>
                </c:pt>
                <c:pt idx="73">
                  <c:v>42333</c:v>
                </c:pt>
                <c:pt idx="74">
                  <c:v>42334</c:v>
                </c:pt>
                <c:pt idx="75">
                  <c:v>42335</c:v>
                </c:pt>
                <c:pt idx="76">
                  <c:v>42338</c:v>
                </c:pt>
                <c:pt idx="77">
                  <c:v>42339</c:v>
                </c:pt>
                <c:pt idx="78">
                  <c:v>42340</c:v>
                </c:pt>
                <c:pt idx="79">
                  <c:v>42341</c:v>
                </c:pt>
                <c:pt idx="80">
                  <c:v>42342</c:v>
                </c:pt>
                <c:pt idx="81">
                  <c:v>42345</c:v>
                </c:pt>
                <c:pt idx="82">
                  <c:v>42346</c:v>
                </c:pt>
                <c:pt idx="83">
                  <c:v>42347</c:v>
                </c:pt>
                <c:pt idx="84">
                  <c:v>42348</c:v>
                </c:pt>
                <c:pt idx="85">
                  <c:v>42349</c:v>
                </c:pt>
                <c:pt idx="86">
                  <c:v>42352</c:v>
                </c:pt>
                <c:pt idx="87">
                  <c:v>42353</c:v>
                </c:pt>
                <c:pt idx="88">
                  <c:v>42354</c:v>
                </c:pt>
                <c:pt idx="89">
                  <c:v>42355</c:v>
                </c:pt>
                <c:pt idx="90">
                  <c:v>42356</c:v>
                </c:pt>
                <c:pt idx="91">
                  <c:v>42359</c:v>
                </c:pt>
                <c:pt idx="92">
                  <c:v>42360</c:v>
                </c:pt>
                <c:pt idx="93">
                  <c:v>42366</c:v>
                </c:pt>
                <c:pt idx="94">
                  <c:v>42368</c:v>
                </c:pt>
              </c:numCache>
            </c:numRef>
          </c:cat>
          <c:val>
            <c:numRef>
              <c:f>まとめ!$D$190:$D$284</c:f>
              <c:numCache>
                <c:formatCode>General</c:formatCode>
                <c:ptCount val="95"/>
                <c:pt idx="0">
                  <c:v>4070</c:v>
                </c:pt>
                <c:pt idx="1">
                  <c:v>4680</c:v>
                </c:pt>
                <c:pt idx="2">
                  <c:v>4040</c:v>
                </c:pt>
                <c:pt idx="3">
                  <c:v>3890</c:v>
                </c:pt>
                <c:pt idx="4">
                  <c:v>4520</c:v>
                </c:pt>
                <c:pt idx="11">
                  <c:v>4480</c:v>
                </c:pt>
                <c:pt idx="13">
                  <c:v>4480</c:v>
                </c:pt>
                <c:pt idx="15">
                  <c:v>4480</c:v>
                </c:pt>
                <c:pt idx="17">
                  <c:v>4160</c:v>
                </c:pt>
                <c:pt idx="18">
                  <c:v>4500</c:v>
                </c:pt>
                <c:pt idx="19">
                  <c:v>4810</c:v>
                </c:pt>
                <c:pt idx="20">
                  <c:v>4450</c:v>
                </c:pt>
                <c:pt idx="21">
                  <c:v>4630</c:v>
                </c:pt>
                <c:pt idx="22">
                  <c:v>3970</c:v>
                </c:pt>
                <c:pt idx="23">
                  <c:v>4210</c:v>
                </c:pt>
                <c:pt idx="24">
                  <c:v>4800</c:v>
                </c:pt>
                <c:pt idx="25">
                  <c:v>4590</c:v>
                </c:pt>
                <c:pt idx="26">
                  <c:v>4630</c:v>
                </c:pt>
                <c:pt idx="27">
                  <c:v>4650</c:v>
                </c:pt>
                <c:pt idx="28">
                  <c:v>4940</c:v>
                </c:pt>
                <c:pt idx="29">
                  <c:v>4950</c:v>
                </c:pt>
                <c:pt idx="30">
                  <c:v>4150</c:v>
                </c:pt>
                <c:pt idx="31">
                  <c:v>4710</c:v>
                </c:pt>
                <c:pt idx="32">
                  <c:v>4080</c:v>
                </c:pt>
                <c:pt idx="33">
                  <c:v>4480</c:v>
                </c:pt>
                <c:pt idx="34">
                  <c:v>4740</c:v>
                </c:pt>
                <c:pt idx="35">
                  <c:v>4660</c:v>
                </c:pt>
                <c:pt idx="36">
                  <c:v>5060</c:v>
                </c:pt>
                <c:pt idx="37">
                  <c:v>4740</c:v>
                </c:pt>
                <c:pt idx="38">
                  <c:v>4020</c:v>
                </c:pt>
                <c:pt idx="39">
                  <c:v>4720</c:v>
                </c:pt>
                <c:pt idx="40">
                  <c:v>4850</c:v>
                </c:pt>
                <c:pt idx="41">
                  <c:v>4900</c:v>
                </c:pt>
                <c:pt idx="42">
                  <c:v>4810</c:v>
                </c:pt>
                <c:pt idx="43">
                  <c:v>4370</c:v>
                </c:pt>
                <c:pt idx="44">
                  <c:v>4000</c:v>
                </c:pt>
                <c:pt idx="45">
                  <c:v>3860</c:v>
                </c:pt>
                <c:pt idx="46">
                  <c:v>4920</c:v>
                </c:pt>
                <c:pt idx="47">
                  <c:v>4750</c:v>
                </c:pt>
                <c:pt idx="48">
                  <c:v>4400</c:v>
                </c:pt>
                <c:pt idx="49">
                  <c:v>3810</c:v>
                </c:pt>
                <c:pt idx="50">
                  <c:v>2770</c:v>
                </c:pt>
                <c:pt idx="51">
                  <c:v>3910</c:v>
                </c:pt>
                <c:pt idx="52">
                  <c:v>4850</c:v>
                </c:pt>
                <c:pt idx="55">
                  <c:v>4140</c:v>
                </c:pt>
                <c:pt idx="56">
                  <c:v>3750</c:v>
                </c:pt>
                <c:pt idx="57">
                  <c:v>4190</c:v>
                </c:pt>
                <c:pt idx="58">
                  <c:v>4310</c:v>
                </c:pt>
                <c:pt idx="68">
                  <c:v>4990</c:v>
                </c:pt>
                <c:pt idx="69">
                  <c:v>4670</c:v>
                </c:pt>
                <c:pt idx="70">
                  <c:v>3310</c:v>
                </c:pt>
                <c:pt idx="71">
                  <c:v>4060</c:v>
                </c:pt>
                <c:pt idx="72">
                  <c:v>4060</c:v>
                </c:pt>
                <c:pt idx="73">
                  <c:v>4170</c:v>
                </c:pt>
                <c:pt idx="74">
                  <c:v>2510</c:v>
                </c:pt>
                <c:pt idx="75">
                  <c:v>3990</c:v>
                </c:pt>
                <c:pt idx="76">
                  <c:v>4580</c:v>
                </c:pt>
                <c:pt idx="77">
                  <c:v>4460</c:v>
                </c:pt>
                <c:pt idx="78">
                  <c:v>4290</c:v>
                </c:pt>
                <c:pt idx="79">
                  <c:v>4270</c:v>
                </c:pt>
                <c:pt idx="80">
                  <c:v>3930</c:v>
                </c:pt>
                <c:pt idx="81">
                  <c:v>4250</c:v>
                </c:pt>
                <c:pt idx="82">
                  <c:v>3710</c:v>
                </c:pt>
                <c:pt idx="83">
                  <c:v>4860</c:v>
                </c:pt>
                <c:pt idx="84">
                  <c:v>5050</c:v>
                </c:pt>
                <c:pt idx="85">
                  <c:v>5120</c:v>
                </c:pt>
                <c:pt idx="86">
                  <c:v>3960</c:v>
                </c:pt>
                <c:pt idx="87">
                  <c:v>4120</c:v>
                </c:pt>
                <c:pt idx="88">
                  <c:v>4350</c:v>
                </c:pt>
                <c:pt idx="89">
                  <c:v>1580</c:v>
                </c:pt>
              </c:numCache>
            </c:numRef>
          </c:val>
        </c:ser>
        <c:ser>
          <c:idx val="2"/>
          <c:order val="2"/>
          <c:tx>
            <c:strRef>
              <c:f>まとめ!$F$189</c:f>
              <c:strCache>
                <c:ptCount val="1"/>
                <c:pt idx="0">
                  <c:v>牧草焼却量(kg)</c:v>
                </c:pt>
              </c:strCache>
            </c:strRef>
          </c:tx>
          <c:spPr>
            <a:pattFill prst="pct20">
              <a:fgClr>
                <a:srgbClr val="9BBB59">
                  <a:lumMod val="75000"/>
                </a:srgbClr>
              </a:fgClr>
              <a:bgClr>
                <a:sysClr val="window" lastClr="FFFFFF"/>
              </a:bgClr>
            </a:pattFill>
            <a:ln w="0">
              <a:solidFill>
                <a:srgbClr val="008000"/>
              </a:solidFill>
              <a:prstDash val="solid"/>
            </a:ln>
          </c:spPr>
          <c:cat>
            <c:numRef>
              <c:f>まとめ!$B$190:$B$284</c:f>
              <c:numCache>
                <c:formatCode>[$-411]m\.d\.ge</c:formatCode>
                <c:ptCount val="95"/>
                <c:pt idx="0">
                  <c:v>42198</c:v>
                </c:pt>
                <c:pt idx="1">
                  <c:v>42199</c:v>
                </c:pt>
                <c:pt idx="2">
                  <c:v>42200</c:v>
                </c:pt>
                <c:pt idx="3">
                  <c:v>42201</c:v>
                </c:pt>
                <c:pt idx="4">
                  <c:v>42202</c:v>
                </c:pt>
                <c:pt idx="5">
                  <c:v>42206</c:v>
                </c:pt>
                <c:pt idx="6">
                  <c:v>42207</c:v>
                </c:pt>
                <c:pt idx="7">
                  <c:v>42208</c:v>
                </c:pt>
                <c:pt idx="8">
                  <c:v>42228</c:v>
                </c:pt>
                <c:pt idx="9">
                  <c:v>42229</c:v>
                </c:pt>
                <c:pt idx="10">
                  <c:v>42230</c:v>
                </c:pt>
                <c:pt idx="11">
                  <c:v>42240</c:v>
                </c:pt>
                <c:pt idx="12">
                  <c:v>42241</c:v>
                </c:pt>
                <c:pt idx="13">
                  <c:v>42242</c:v>
                </c:pt>
                <c:pt idx="14">
                  <c:v>42243</c:v>
                </c:pt>
                <c:pt idx="15">
                  <c:v>42244</c:v>
                </c:pt>
                <c:pt idx="16">
                  <c:v>42247</c:v>
                </c:pt>
                <c:pt idx="17">
                  <c:v>42248</c:v>
                </c:pt>
                <c:pt idx="18">
                  <c:v>42249</c:v>
                </c:pt>
                <c:pt idx="19">
                  <c:v>42250</c:v>
                </c:pt>
                <c:pt idx="20">
                  <c:v>42251</c:v>
                </c:pt>
                <c:pt idx="21">
                  <c:v>42254</c:v>
                </c:pt>
                <c:pt idx="22">
                  <c:v>42255</c:v>
                </c:pt>
                <c:pt idx="23">
                  <c:v>42256</c:v>
                </c:pt>
                <c:pt idx="24">
                  <c:v>42257</c:v>
                </c:pt>
                <c:pt idx="25">
                  <c:v>42261</c:v>
                </c:pt>
                <c:pt idx="26">
                  <c:v>42262</c:v>
                </c:pt>
                <c:pt idx="27">
                  <c:v>42263</c:v>
                </c:pt>
                <c:pt idx="28">
                  <c:v>42264</c:v>
                </c:pt>
                <c:pt idx="29">
                  <c:v>42265</c:v>
                </c:pt>
                <c:pt idx="30">
                  <c:v>42271</c:v>
                </c:pt>
                <c:pt idx="31">
                  <c:v>42272</c:v>
                </c:pt>
                <c:pt idx="32">
                  <c:v>42273</c:v>
                </c:pt>
                <c:pt idx="33">
                  <c:v>42274</c:v>
                </c:pt>
                <c:pt idx="34">
                  <c:v>42275</c:v>
                </c:pt>
                <c:pt idx="35">
                  <c:v>42276</c:v>
                </c:pt>
                <c:pt idx="36">
                  <c:v>42277</c:v>
                </c:pt>
                <c:pt idx="37">
                  <c:v>42278</c:v>
                </c:pt>
                <c:pt idx="38">
                  <c:v>42279</c:v>
                </c:pt>
                <c:pt idx="39">
                  <c:v>42282</c:v>
                </c:pt>
                <c:pt idx="40">
                  <c:v>42283</c:v>
                </c:pt>
                <c:pt idx="41">
                  <c:v>42284</c:v>
                </c:pt>
                <c:pt idx="42">
                  <c:v>42285</c:v>
                </c:pt>
                <c:pt idx="43">
                  <c:v>42286</c:v>
                </c:pt>
                <c:pt idx="44">
                  <c:v>42290</c:v>
                </c:pt>
                <c:pt idx="45">
                  <c:v>42291</c:v>
                </c:pt>
                <c:pt idx="46">
                  <c:v>42292</c:v>
                </c:pt>
                <c:pt idx="47">
                  <c:v>42293</c:v>
                </c:pt>
                <c:pt idx="48">
                  <c:v>42296</c:v>
                </c:pt>
                <c:pt idx="49">
                  <c:v>42297</c:v>
                </c:pt>
                <c:pt idx="50">
                  <c:v>42298</c:v>
                </c:pt>
                <c:pt idx="51">
                  <c:v>42299</c:v>
                </c:pt>
                <c:pt idx="52">
                  <c:v>42300</c:v>
                </c:pt>
                <c:pt idx="53">
                  <c:v>42303</c:v>
                </c:pt>
                <c:pt idx="54">
                  <c:v>42304</c:v>
                </c:pt>
                <c:pt idx="55">
                  <c:v>42305</c:v>
                </c:pt>
                <c:pt idx="56">
                  <c:v>42306</c:v>
                </c:pt>
                <c:pt idx="57">
                  <c:v>42307</c:v>
                </c:pt>
                <c:pt idx="58">
                  <c:v>42310</c:v>
                </c:pt>
                <c:pt idx="59">
                  <c:v>42312</c:v>
                </c:pt>
                <c:pt idx="60">
                  <c:v>42313</c:v>
                </c:pt>
                <c:pt idx="61">
                  <c:v>42314</c:v>
                </c:pt>
                <c:pt idx="62">
                  <c:v>42317</c:v>
                </c:pt>
                <c:pt idx="63">
                  <c:v>42318</c:v>
                </c:pt>
                <c:pt idx="64">
                  <c:v>42319</c:v>
                </c:pt>
                <c:pt idx="65">
                  <c:v>42320</c:v>
                </c:pt>
                <c:pt idx="66">
                  <c:v>42321</c:v>
                </c:pt>
                <c:pt idx="67">
                  <c:v>42324</c:v>
                </c:pt>
                <c:pt idx="68">
                  <c:v>42325</c:v>
                </c:pt>
                <c:pt idx="69">
                  <c:v>42326</c:v>
                </c:pt>
                <c:pt idx="70">
                  <c:v>42327</c:v>
                </c:pt>
                <c:pt idx="71">
                  <c:v>42328</c:v>
                </c:pt>
                <c:pt idx="72">
                  <c:v>42332</c:v>
                </c:pt>
                <c:pt idx="73">
                  <c:v>42333</c:v>
                </c:pt>
                <c:pt idx="74">
                  <c:v>42334</c:v>
                </c:pt>
                <c:pt idx="75">
                  <c:v>42335</c:v>
                </c:pt>
                <c:pt idx="76">
                  <c:v>42338</c:v>
                </c:pt>
                <c:pt idx="77">
                  <c:v>42339</c:v>
                </c:pt>
                <c:pt idx="78">
                  <c:v>42340</c:v>
                </c:pt>
                <c:pt idx="79">
                  <c:v>42341</c:v>
                </c:pt>
                <c:pt idx="80">
                  <c:v>42342</c:v>
                </c:pt>
                <c:pt idx="81">
                  <c:v>42345</c:v>
                </c:pt>
                <c:pt idx="82">
                  <c:v>42346</c:v>
                </c:pt>
                <c:pt idx="83">
                  <c:v>42347</c:v>
                </c:pt>
                <c:pt idx="84">
                  <c:v>42348</c:v>
                </c:pt>
                <c:pt idx="85">
                  <c:v>42349</c:v>
                </c:pt>
                <c:pt idx="86">
                  <c:v>42352</c:v>
                </c:pt>
                <c:pt idx="87">
                  <c:v>42353</c:v>
                </c:pt>
                <c:pt idx="88">
                  <c:v>42354</c:v>
                </c:pt>
                <c:pt idx="89">
                  <c:v>42355</c:v>
                </c:pt>
                <c:pt idx="90">
                  <c:v>42356</c:v>
                </c:pt>
                <c:pt idx="91">
                  <c:v>42359</c:v>
                </c:pt>
                <c:pt idx="92">
                  <c:v>42360</c:v>
                </c:pt>
                <c:pt idx="93">
                  <c:v>42366</c:v>
                </c:pt>
                <c:pt idx="94">
                  <c:v>42368</c:v>
                </c:pt>
              </c:numCache>
            </c:numRef>
          </c:cat>
          <c:val>
            <c:numRef>
              <c:f>まとめ!$F$190:$F$284</c:f>
              <c:numCache>
                <c:formatCode>General</c:formatCode>
                <c:ptCount val="95"/>
                <c:pt idx="0">
                  <c:v>3370</c:v>
                </c:pt>
                <c:pt idx="1">
                  <c:v>3100</c:v>
                </c:pt>
                <c:pt idx="2">
                  <c:v>2780</c:v>
                </c:pt>
                <c:pt idx="3">
                  <c:v>3360</c:v>
                </c:pt>
                <c:pt idx="4">
                  <c:v>3100</c:v>
                </c:pt>
                <c:pt idx="11">
                  <c:v>0</c:v>
                </c:pt>
                <c:pt idx="12">
                  <c:v>4482</c:v>
                </c:pt>
                <c:pt idx="14">
                  <c:v>4482</c:v>
                </c:pt>
                <c:pt idx="16">
                  <c:v>5140</c:v>
                </c:pt>
                <c:pt idx="17">
                  <c:v>3030</c:v>
                </c:pt>
                <c:pt idx="18">
                  <c:v>3390</c:v>
                </c:pt>
                <c:pt idx="19">
                  <c:v>3960</c:v>
                </c:pt>
                <c:pt idx="20">
                  <c:v>4370</c:v>
                </c:pt>
                <c:pt idx="21">
                  <c:v>3260</c:v>
                </c:pt>
                <c:pt idx="22">
                  <c:v>3240</c:v>
                </c:pt>
                <c:pt idx="23">
                  <c:v>3780</c:v>
                </c:pt>
                <c:pt idx="24">
                  <c:v>3400</c:v>
                </c:pt>
                <c:pt idx="25">
                  <c:v>3750</c:v>
                </c:pt>
                <c:pt idx="26">
                  <c:v>3590</c:v>
                </c:pt>
                <c:pt idx="27">
                  <c:v>3280</c:v>
                </c:pt>
                <c:pt idx="28">
                  <c:v>2970</c:v>
                </c:pt>
                <c:pt idx="29">
                  <c:v>3160</c:v>
                </c:pt>
                <c:pt idx="30">
                  <c:v>3490</c:v>
                </c:pt>
                <c:pt idx="31">
                  <c:v>3780</c:v>
                </c:pt>
                <c:pt idx="34">
                  <c:v>3870</c:v>
                </c:pt>
                <c:pt idx="35">
                  <c:v>3740</c:v>
                </c:pt>
                <c:pt idx="36">
                  <c:v>3710</c:v>
                </c:pt>
                <c:pt idx="37">
                  <c:v>4770</c:v>
                </c:pt>
                <c:pt idx="38">
                  <c:v>4060</c:v>
                </c:pt>
                <c:pt idx="39">
                  <c:v>4430</c:v>
                </c:pt>
                <c:pt idx="40">
                  <c:v>4700</c:v>
                </c:pt>
                <c:pt idx="41">
                  <c:v>3930</c:v>
                </c:pt>
                <c:pt idx="42">
                  <c:v>3540</c:v>
                </c:pt>
                <c:pt idx="43">
                  <c:v>4070</c:v>
                </c:pt>
                <c:pt idx="44">
                  <c:v>4030</c:v>
                </c:pt>
                <c:pt idx="45">
                  <c:v>4030</c:v>
                </c:pt>
                <c:pt idx="46">
                  <c:v>4310</c:v>
                </c:pt>
                <c:pt idx="47">
                  <c:v>3910</c:v>
                </c:pt>
                <c:pt idx="48">
                  <c:v>4270</c:v>
                </c:pt>
                <c:pt idx="49">
                  <c:v>3040</c:v>
                </c:pt>
                <c:pt idx="50">
                  <c:v>2870</c:v>
                </c:pt>
                <c:pt idx="51">
                  <c:v>3080</c:v>
                </c:pt>
                <c:pt idx="52">
                  <c:v>3250</c:v>
                </c:pt>
                <c:pt idx="53">
                  <c:v>3390</c:v>
                </c:pt>
                <c:pt idx="54">
                  <c:v>2670</c:v>
                </c:pt>
                <c:pt idx="55">
                  <c:v>3980</c:v>
                </c:pt>
                <c:pt idx="56">
                  <c:v>3550</c:v>
                </c:pt>
                <c:pt idx="57">
                  <c:v>3600</c:v>
                </c:pt>
                <c:pt idx="58">
                  <c:v>3560</c:v>
                </c:pt>
                <c:pt idx="59">
                  <c:v>3460</c:v>
                </c:pt>
                <c:pt idx="60">
                  <c:v>4010</c:v>
                </c:pt>
                <c:pt idx="61">
                  <c:v>3700</c:v>
                </c:pt>
                <c:pt idx="62">
                  <c:v>3040</c:v>
                </c:pt>
                <c:pt idx="63">
                  <c:v>3360</c:v>
                </c:pt>
                <c:pt idx="64">
                  <c:v>2920</c:v>
                </c:pt>
                <c:pt idx="65">
                  <c:v>3260</c:v>
                </c:pt>
                <c:pt idx="66">
                  <c:v>3590</c:v>
                </c:pt>
                <c:pt idx="67">
                  <c:v>3700</c:v>
                </c:pt>
                <c:pt idx="68">
                  <c:v>3160</c:v>
                </c:pt>
                <c:pt idx="69">
                  <c:v>3310</c:v>
                </c:pt>
                <c:pt idx="70">
                  <c:v>2880</c:v>
                </c:pt>
                <c:pt idx="71">
                  <c:v>4040</c:v>
                </c:pt>
                <c:pt idx="72">
                  <c:v>3410</c:v>
                </c:pt>
                <c:pt idx="73">
                  <c:v>3570</c:v>
                </c:pt>
                <c:pt idx="74">
                  <c:v>820</c:v>
                </c:pt>
                <c:pt idx="77">
                  <c:v>2620</c:v>
                </c:pt>
                <c:pt idx="78">
                  <c:v>2620</c:v>
                </c:pt>
                <c:pt idx="79">
                  <c:v>2690</c:v>
                </c:pt>
                <c:pt idx="80">
                  <c:v>3020</c:v>
                </c:pt>
                <c:pt idx="81">
                  <c:v>3050</c:v>
                </c:pt>
                <c:pt idx="82">
                  <c:v>3230</c:v>
                </c:pt>
                <c:pt idx="83">
                  <c:v>2960</c:v>
                </c:pt>
                <c:pt idx="84">
                  <c:v>2600</c:v>
                </c:pt>
                <c:pt idx="85">
                  <c:v>2130</c:v>
                </c:pt>
                <c:pt idx="90">
                  <c:v>2840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7177088"/>
        <c:axId val="297167104"/>
      </c:areaChart>
      <c:lineChart>
        <c:grouping val="standard"/>
        <c:varyColors val="0"/>
        <c:ser>
          <c:idx val="1"/>
          <c:order val="1"/>
          <c:tx>
            <c:strRef>
              <c:f>まとめ!$E$189</c:f>
              <c:strCache>
                <c:ptCount val="1"/>
                <c:pt idx="0">
                  <c:v>ホダ木(Bq/kg)</c:v>
                </c:pt>
              </c:strCache>
            </c:strRef>
          </c:tx>
          <c:spPr>
            <a:ln w="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noFill/>
                <a:prstDash val="solid"/>
              </a:ln>
            </c:spPr>
          </c:marker>
          <c:cat>
            <c:numRef>
              <c:f>まとめ!$B$190:$B$284</c:f>
              <c:numCache>
                <c:formatCode>[$-411]m\.d\.ge</c:formatCode>
                <c:ptCount val="95"/>
                <c:pt idx="0">
                  <c:v>42198</c:v>
                </c:pt>
                <c:pt idx="1">
                  <c:v>42199</c:v>
                </c:pt>
                <c:pt idx="2">
                  <c:v>42200</c:v>
                </c:pt>
                <c:pt idx="3">
                  <c:v>42201</c:v>
                </c:pt>
                <c:pt idx="4">
                  <c:v>42202</c:v>
                </c:pt>
                <c:pt idx="5">
                  <c:v>42206</c:v>
                </c:pt>
                <c:pt idx="6">
                  <c:v>42207</c:v>
                </c:pt>
                <c:pt idx="7">
                  <c:v>42208</c:v>
                </c:pt>
                <c:pt idx="8">
                  <c:v>42228</c:v>
                </c:pt>
                <c:pt idx="9">
                  <c:v>42229</c:v>
                </c:pt>
                <c:pt idx="10">
                  <c:v>42230</c:v>
                </c:pt>
                <c:pt idx="11">
                  <c:v>42240</c:v>
                </c:pt>
                <c:pt idx="12">
                  <c:v>42241</c:v>
                </c:pt>
                <c:pt idx="13">
                  <c:v>42242</c:v>
                </c:pt>
                <c:pt idx="14">
                  <c:v>42243</c:v>
                </c:pt>
                <c:pt idx="15">
                  <c:v>42244</c:v>
                </c:pt>
                <c:pt idx="16">
                  <c:v>42247</c:v>
                </c:pt>
                <c:pt idx="17">
                  <c:v>42248</c:v>
                </c:pt>
                <c:pt idx="18">
                  <c:v>42249</c:v>
                </c:pt>
                <c:pt idx="19">
                  <c:v>42250</c:v>
                </c:pt>
                <c:pt idx="20">
                  <c:v>42251</c:v>
                </c:pt>
                <c:pt idx="21">
                  <c:v>42254</c:v>
                </c:pt>
                <c:pt idx="22">
                  <c:v>42255</c:v>
                </c:pt>
                <c:pt idx="23">
                  <c:v>42256</c:v>
                </c:pt>
                <c:pt idx="24">
                  <c:v>42257</c:v>
                </c:pt>
                <c:pt idx="25">
                  <c:v>42261</c:v>
                </c:pt>
                <c:pt idx="26">
                  <c:v>42262</c:v>
                </c:pt>
                <c:pt idx="27">
                  <c:v>42263</c:v>
                </c:pt>
                <c:pt idx="28">
                  <c:v>42264</c:v>
                </c:pt>
                <c:pt idx="29">
                  <c:v>42265</c:v>
                </c:pt>
                <c:pt idx="30">
                  <c:v>42271</c:v>
                </c:pt>
                <c:pt idx="31">
                  <c:v>42272</c:v>
                </c:pt>
                <c:pt idx="32">
                  <c:v>42273</c:v>
                </c:pt>
                <c:pt idx="33">
                  <c:v>42274</c:v>
                </c:pt>
                <c:pt idx="34">
                  <c:v>42275</c:v>
                </c:pt>
                <c:pt idx="35">
                  <c:v>42276</c:v>
                </c:pt>
                <c:pt idx="36">
                  <c:v>42277</c:v>
                </c:pt>
                <c:pt idx="37">
                  <c:v>42278</c:v>
                </c:pt>
                <c:pt idx="38">
                  <c:v>42279</c:v>
                </c:pt>
                <c:pt idx="39">
                  <c:v>42282</c:v>
                </c:pt>
                <c:pt idx="40">
                  <c:v>42283</c:v>
                </c:pt>
                <c:pt idx="41">
                  <c:v>42284</c:v>
                </c:pt>
                <c:pt idx="42">
                  <c:v>42285</c:v>
                </c:pt>
                <c:pt idx="43">
                  <c:v>42286</c:v>
                </c:pt>
                <c:pt idx="44">
                  <c:v>42290</c:v>
                </c:pt>
                <c:pt idx="45">
                  <c:v>42291</c:v>
                </c:pt>
                <c:pt idx="46">
                  <c:v>42292</c:v>
                </c:pt>
                <c:pt idx="47">
                  <c:v>42293</c:v>
                </c:pt>
                <c:pt idx="48">
                  <c:v>42296</c:v>
                </c:pt>
                <c:pt idx="49">
                  <c:v>42297</c:v>
                </c:pt>
                <c:pt idx="50">
                  <c:v>42298</c:v>
                </c:pt>
                <c:pt idx="51">
                  <c:v>42299</c:v>
                </c:pt>
                <c:pt idx="52">
                  <c:v>42300</c:v>
                </c:pt>
                <c:pt idx="53">
                  <c:v>42303</c:v>
                </c:pt>
                <c:pt idx="54">
                  <c:v>42304</c:v>
                </c:pt>
                <c:pt idx="55">
                  <c:v>42305</c:v>
                </c:pt>
                <c:pt idx="56">
                  <c:v>42306</c:v>
                </c:pt>
                <c:pt idx="57">
                  <c:v>42307</c:v>
                </c:pt>
                <c:pt idx="58">
                  <c:v>42310</c:v>
                </c:pt>
                <c:pt idx="59">
                  <c:v>42312</c:v>
                </c:pt>
                <c:pt idx="60">
                  <c:v>42313</c:v>
                </c:pt>
                <c:pt idx="61">
                  <c:v>42314</c:v>
                </c:pt>
                <c:pt idx="62">
                  <c:v>42317</c:v>
                </c:pt>
                <c:pt idx="63">
                  <c:v>42318</c:v>
                </c:pt>
                <c:pt idx="64">
                  <c:v>42319</c:v>
                </c:pt>
                <c:pt idx="65">
                  <c:v>42320</c:v>
                </c:pt>
                <c:pt idx="66">
                  <c:v>42321</c:v>
                </c:pt>
                <c:pt idx="67">
                  <c:v>42324</c:v>
                </c:pt>
                <c:pt idx="68">
                  <c:v>42325</c:v>
                </c:pt>
                <c:pt idx="69">
                  <c:v>42326</c:v>
                </c:pt>
                <c:pt idx="70">
                  <c:v>42327</c:v>
                </c:pt>
                <c:pt idx="71">
                  <c:v>42328</c:v>
                </c:pt>
                <c:pt idx="72">
                  <c:v>42332</c:v>
                </c:pt>
                <c:pt idx="73">
                  <c:v>42333</c:v>
                </c:pt>
                <c:pt idx="74">
                  <c:v>42334</c:v>
                </c:pt>
                <c:pt idx="75">
                  <c:v>42335</c:v>
                </c:pt>
                <c:pt idx="76">
                  <c:v>42338</c:v>
                </c:pt>
                <c:pt idx="77">
                  <c:v>42339</c:v>
                </c:pt>
                <c:pt idx="78">
                  <c:v>42340</c:v>
                </c:pt>
                <c:pt idx="79">
                  <c:v>42341</c:v>
                </c:pt>
                <c:pt idx="80">
                  <c:v>42342</c:v>
                </c:pt>
                <c:pt idx="81">
                  <c:v>42345</c:v>
                </c:pt>
                <c:pt idx="82">
                  <c:v>42346</c:v>
                </c:pt>
                <c:pt idx="83">
                  <c:v>42347</c:v>
                </c:pt>
                <c:pt idx="84">
                  <c:v>42348</c:v>
                </c:pt>
                <c:pt idx="85">
                  <c:v>42349</c:v>
                </c:pt>
                <c:pt idx="86">
                  <c:v>42352</c:v>
                </c:pt>
                <c:pt idx="87">
                  <c:v>42353</c:v>
                </c:pt>
                <c:pt idx="88">
                  <c:v>42354</c:v>
                </c:pt>
                <c:pt idx="89">
                  <c:v>42355</c:v>
                </c:pt>
                <c:pt idx="90">
                  <c:v>42356</c:v>
                </c:pt>
                <c:pt idx="91">
                  <c:v>42359</c:v>
                </c:pt>
                <c:pt idx="92">
                  <c:v>42360</c:v>
                </c:pt>
                <c:pt idx="93">
                  <c:v>42366</c:v>
                </c:pt>
                <c:pt idx="94">
                  <c:v>42368</c:v>
                </c:pt>
              </c:numCache>
            </c:numRef>
          </c:cat>
          <c:val>
            <c:numRef>
              <c:f>まとめ!$E$190:$E$284</c:f>
              <c:numCache>
                <c:formatCode>General</c:formatCode>
                <c:ptCount val="95"/>
                <c:pt idx="0">
                  <c:v>139</c:v>
                </c:pt>
                <c:pt idx="11">
                  <c:v>145</c:v>
                </c:pt>
                <c:pt idx="17">
                  <c:v>145</c:v>
                </c:pt>
                <c:pt idx="21">
                  <c:v>145</c:v>
                </c:pt>
                <c:pt idx="25">
                  <c:v>145</c:v>
                </c:pt>
                <c:pt idx="30">
                  <c:v>145</c:v>
                </c:pt>
                <c:pt idx="32">
                  <c:v>139</c:v>
                </c:pt>
                <c:pt idx="34">
                  <c:v>145</c:v>
                </c:pt>
                <c:pt idx="39">
                  <c:v>145</c:v>
                </c:pt>
                <c:pt idx="44">
                  <c:v>145</c:v>
                </c:pt>
                <c:pt idx="48">
                  <c:v>145</c:v>
                </c:pt>
                <c:pt idx="51">
                  <c:v>139</c:v>
                </c:pt>
                <c:pt idx="58">
                  <c:v>139</c:v>
                </c:pt>
                <c:pt idx="68">
                  <c:v>79</c:v>
                </c:pt>
                <c:pt idx="72">
                  <c:v>79</c:v>
                </c:pt>
                <c:pt idx="75">
                  <c:v>75</c:v>
                </c:pt>
                <c:pt idx="76">
                  <c:v>75</c:v>
                </c:pt>
                <c:pt idx="81">
                  <c:v>75</c:v>
                </c:pt>
                <c:pt idx="86">
                  <c:v>75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まとめ!$G$189</c:f>
              <c:strCache>
                <c:ptCount val="1"/>
                <c:pt idx="0">
                  <c:v>牧草(Bq/kg)</c:v>
                </c:pt>
              </c:strCache>
            </c:strRef>
          </c:tx>
          <c:spPr>
            <a:ln w="0">
              <a:solidFill>
                <a:srgbClr val="0066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66FF"/>
              </a:solidFill>
              <a:ln>
                <a:solidFill>
                  <a:srgbClr val="0066FF"/>
                </a:solidFill>
              </a:ln>
            </c:spPr>
          </c:marker>
          <c:cat>
            <c:numRef>
              <c:f>まとめ!$B$190:$B$284</c:f>
              <c:numCache>
                <c:formatCode>[$-411]m\.d\.ge</c:formatCode>
                <c:ptCount val="95"/>
                <c:pt idx="0">
                  <c:v>42198</c:v>
                </c:pt>
                <c:pt idx="1">
                  <c:v>42199</c:v>
                </c:pt>
                <c:pt idx="2">
                  <c:v>42200</c:v>
                </c:pt>
                <c:pt idx="3">
                  <c:v>42201</c:v>
                </c:pt>
                <c:pt idx="4">
                  <c:v>42202</c:v>
                </c:pt>
                <c:pt idx="5">
                  <c:v>42206</c:v>
                </c:pt>
                <c:pt idx="6">
                  <c:v>42207</c:v>
                </c:pt>
                <c:pt idx="7">
                  <c:v>42208</c:v>
                </c:pt>
                <c:pt idx="8">
                  <c:v>42228</c:v>
                </c:pt>
                <c:pt idx="9">
                  <c:v>42229</c:v>
                </c:pt>
                <c:pt idx="10">
                  <c:v>42230</c:v>
                </c:pt>
                <c:pt idx="11">
                  <c:v>42240</c:v>
                </c:pt>
                <c:pt idx="12">
                  <c:v>42241</c:v>
                </c:pt>
                <c:pt idx="13">
                  <c:v>42242</c:v>
                </c:pt>
                <c:pt idx="14">
                  <c:v>42243</c:v>
                </c:pt>
                <c:pt idx="15">
                  <c:v>42244</c:v>
                </c:pt>
                <c:pt idx="16">
                  <c:v>42247</c:v>
                </c:pt>
                <c:pt idx="17">
                  <c:v>42248</c:v>
                </c:pt>
                <c:pt idx="18">
                  <c:v>42249</c:v>
                </c:pt>
                <c:pt idx="19">
                  <c:v>42250</c:v>
                </c:pt>
                <c:pt idx="20">
                  <c:v>42251</c:v>
                </c:pt>
                <c:pt idx="21">
                  <c:v>42254</c:v>
                </c:pt>
                <c:pt idx="22">
                  <c:v>42255</c:v>
                </c:pt>
                <c:pt idx="23">
                  <c:v>42256</c:v>
                </c:pt>
                <c:pt idx="24">
                  <c:v>42257</c:v>
                </c:pt>
                <c:pt idx="25">
                  <c:v>42261</c:v>
                </c:pt>
                <c:pt idx="26">
                  <c:v>42262</c:v>
                </c:pt>
                <c:pt idx="27">
                  <c:v>42263</c:v>
                </c:pt>
                <c:pt idx="28">
                  <c:v>42264</c:v>
                </c:pt>
                <c:pt idx="29">
                  <c:v>42265</c:v>
                </c:pt>
                <c:pt idx="30">
                  <c:v>42271</c:v>
                </c:pt>
                <c:pt idx="31">
                  <c:v>42272</c:v>
                </c:pt>
                <c:pt idx="32">
                  <c:v>42273</c:v>
                </c:pt>
                <c:pt idx="33">
                  <c:v>42274</c:v>
                </c:pt>
                <c:pt idx="34">
                  <c:v>42275</c:v>
                </c:pt>
                <c:pt idx="35">
                  <c:v>42276</c:v>
                </c:pt>
                <c:pt idx="36">
                  <c:v>42277</c:v>
                </c:pt>
                <c:pt idx="37">
                  <c:v>42278</c:v>
                </c:pt>
                <c:pt idx="38">
                  <c:v>42279</c:v>
                </c:pt>
                <c:pt idx="39">
                  <c:v>42282</c:v>
                </c:pt>
                <c:pt idx="40">
                  <c:v>42283</c:v>
                </c:pt>
                <c:pt idx="41">
                  <c:v>42284</c:v>
                </c:pt>
                <c:pt idx="42">
                  <c:v>42285</c:v>
                </c:pt>
                <c:pt idx="43">
                  <c:v>42286</c:v>
                </c:pt>
                <c:pt idx="44">
                  <c:v>42290</c:v>
                </c:pt>
                <c:pt idx="45">
                  <c:v>42291</c:v>
                </c:pt>
                <c:pt idx="46">
                  <c:v>42292</c:v>
                </c:pt>
                <c:pt idx="47">
                  <c:v>42293</c:v>
                </c:pt>
                <c:pt idx="48">
                  <c:v>42296</c:v>
                </c:pt>
                <c:pt idx="49">
                  <c:v>42297</c:v>
                </c:pt>
                <c:pt idx="50">
                  <c:v>42298</c:v>
                </c:pt>
                <c:pt idx="51">
                  <c:v>42299</c:v>
                </c:pt>
                <c:pt idx="52">
                  <c:v>42300</c:v>
                </c:pt>
                <c:pt idx="53">
                  <c:v>42303</c:v>
                </c:pt>
                <c:pt idx="54">
                  <c:v>42304</c:v>
                </c:pt>
                <c:pt idx="55">
                  <c:v>42305</c:v>
                </c:pt>
                <c:pt idx="56">
                  <c:v>42306</c:v>
                </c:pt>
                <c:pt idx="57">
                  <c:v>42307</c:v>
                </c:pt>
                <c:pt idx="58">
                  <c:v>42310</c:v>
                </c:pt>
                <c:pt idx="59">
                  <c:v>42312</c:v>
                </c:pt>
                <c:pt idx="60">
                  <c:v>42313</c:v>
                </c:pt>
                <c:pt idx="61">
                  <c:v>42314</c:v>
                </c:pt>
                <c:pt idx="62">
                  <c:v>42317</c:v>
                </c:pt>
                <c:pt idx="63">
                  <c:v>42318</c:v>
                </c:pt>
                <c:pt idx="64">
                  <c:v>42319</c:v>
                </c:pt>
                <c:pt idx="65">
                  <c:v>42320</c:v>
                </c:pt>
                <c:pt idx="66">
                  <c:v>42321</c:v>
                </c:pt>
                <c:pt idx="67">
                  <c:v>42324</c:v>
                </c:pt>
                <c:pt idx="68">
                  <c:v>42325</c:v>
                </c:pt>
                <c:pt idx="69">
                  <c:v>42326</c:v>
                </c:pt>
                <c:pt idx="70">
                  <c:v>42327</c:v>
                </c:pt>
                <c:pt idx="71">
                  <c:v>42328</c:v>
                </c:pt>
                <c:pt idx="72">
                  <c:v>42332</c:v>
                </c:pt>
                <c:pt idx="73">
                  <c:v>42333</c:v>
                </c:pt>
                <c:pt idx="74">
                  <c:v>42334</c:v>
                </c:pt>
                <c:pt idx="75">
                  <c:v>42335</c:v>
                </c:pt>
                <c:pt idx="76">
                  <c:v>42338</c:v>
                </c:pt>
                <c:pt idx="77">
                  <c:v>42339</c:v>
                </c:pt>
                <c:pt idx="78">
                  <c:v>42340</c:v>
                </c:pt>
                <c:pt idx="79">
                  <c:v>42341</c:v>
                </c:pt>
                <c:pt idx="80">
                  <c:v>42342</c:v>
                </c:pt>
                <c:pt idx="81">
                  <c:v>42345</c:v>
                </c:pt>
                <c:pt idx="82">
                  <c:v>42346</c:v>
                </c:pt>
                <c:pt idx="83">
                  <c:v>42347</c:v>
                </c:pt>
                <c:pt idx="84">
                  <c:v>42348</c:v>
                </c:pt>
                <c:pt idx="85">
                  <c:v>42349</c:v>
                </c:pt>
                <c:pt idx="86">
                  <c:v>42352</c:v>
                </c:pt>
                <c:pt idx="87">
                  <c:v>42353</c:v>
                </c:pt>
                <c:pt idx="88">
                  <c:v>42354</c:v>
                </c:pt>
                <c:pt idx="89">
                  <c:v>42355</c:v>
                </c:pt>
                <c:pt idx="90">
                  <c:v>42356</c:v>
                </c:pt>
                <c:pt idx="91">
                  <c:v>42359</c:v>
                </c:pt>
                <c:pt idx="92">
                  <c:v>42360</c:v>
                </c:pt>
                <c:pt idx="93">
                  <c:v>42366</c:v>
                </c:pt>
                <c:pt idx="94">
                  <c:v>42368</c:v>
                </c:pt>
              </c:numCache>
            </c:numRef>
          </c:cat>
          <c:val>
            <c:numRef>
              <c:f>まとめ!$G$190:$G$284</c:f>
              <c:numCache>
                <c:formatCode>General</c:formatCode>
                <c:ptCount val="95"/>
                <c:pt idx="0">
                  <c:v>805</c:v>
                </c:pt>
                <c:pt idx="1">
                  <c:v>799</c:v>
                </c:pt>
                <c:pt idx="2">
                  <c:v>813</c:v>
                </c:pt>
                <c:pt idx="3">
                  <c:v>802</c:v>
                </c:pt>
                <c:pt idx="4">
                  <c:v>777</c:v>
                </c:pt>
                <c:pt idx="12">
                  <c:v>573.20000000000005</c:v>
                </c:pt>
                <c:pt idx="14">
                  <c:v>573.20000000000005</c:v>
                </c:pt>
                <c:pt idx="16">
                  <c:v>552</c:v>
                </c:pt>
                <c:pt idx="17">
                  <c:v>742</c:v>
                </c:pt>
                <c:pt idx="18">
                  <c:v>482</c:v>
                </c:pt>
                <c:pt idx="19">
                  <c:v>638</c:v>
                </c:pt>
                <c:pt idx="20">
                  <c:v>452</c:v>
                </c:pt>
                <c:pt idx="21">
                  <c:v>552</c:v>
                </c:pt>
                <c:pt idx="22">
                  <c:v>527</c:v>
                </c:pt>
                <c:pt idx="23">
                  <c:v>542</c:v>
                </c:pt>
                <c:pt idx="24">
                  <c:v>539</c:v>
                </c:pt>
                <c:pt idx="25">
                  <c:v>421</c:v>
                </c:pt>
                <c:pt idx="26">
                  <c:v>488</c:v>
                </c:pt>
                <c:pt idx="27">
                  <c:v>649</c:v>
                </c:pt>
                <c:pt idx="28">
                  <c:v>726</c:v>
                </c:pt>
                <c:pt idx="29">
                  <c:v>589</c:v>
                </c:pt>
                <c:pt idx="30">
                  <c:v>507</c:v>
                </c:pt>
                <c:pt idx="31">
                  <c:v>398</c:v>
                </c:pt>
                <c:pt idx="34">
                  <c:v>411</c:v>
                </c:pt>
                <c:pt idx="35">
                  <c:v>386</c:v>
                </c:pt>
                <c:pt idx="36">
                  <c:v>345</c:v>
                </c:pt>
                <c:pt idx="37">
                  <c:v>287</c:v>
                </c:pt>
                <c:pt idx="38">
                  <c:v>482</c:v>
                </c:pt>
                <c:pt idx="39">
                  <c:v>605</c:v>
                </c:pt>
                <c:pt idx="40">
                  <c:v>579</c:v>
                </c:pt>
                <c:pt idx="41">
                  <c:v>524</c:v>
                </c:pt>
                <c:pt idx="42">
                  <c:v>575</c:v>
                </c:pt>
                <c:pt idx="43">
                  <c:v>814</c:v>
                </c:pt>
                <c:pt idx="44">
                  <c:v>777</c:v>
                </c:pt>
                <c:pt idx="45">
                  <c:v>819</c:v>
                </c:pt>
                <c:pt idx="46">
                  <c:v>809</c:v>
                </c:pt>
                <c:pt idx="47">
                  <c:v>815</c:v>
                </c:pt>
                <c:pt idx="48">
                  <c:v>829</c:v>
                </c:pt>
                <c:pt idx="49">
                  <c:v>781</c:v>
                </c:pt>
                <c:pt idx="50">
                  <c:v>840</c:v>
                </c:pt>
                <c:pt idx="51">
                  <c:v>637</c:v>
                </c:pt>
                <c:pt idx="52">
                  <c:v>648</c:v>
                </c:pt>
                <c:pt idx="53">
                  <c:v>360</c:v>
                </c:pt>
                <c:pt idx="54">
                  <c:v>632</c:v>
                </c:pt>
                <c:pt idx="55">
                  <c:v>537</c:v>
                </c:pt>
                <c:pt idx="56">
                  <c:v>454</c:v>
                </c:pt>
                <c:pt idx="57">
                  <c:v>452</c:v>
                </c:pt>
                <c:pt idx="58">
                  <c:v>287</c:v>
                </c:pt>
                <c:pt idx="59">
                  <c:v>527</c:v>
                </c:pt>
                <c:pt idx="60">
                  <c:v>630</c:v>
                </c:pt>
                <c:pt idx="61">
                  <c:v>772</c:v>
                </c:pt>
                <c:pt idx="62">
                  <c:v>992</c:v>
                </c:pt>
                <c:pt idx="63">
                  <c:v>217</c:v>
                </c:pt>
                <c:pt idx="64">
                  <c:v>176</c:v>
                </c:pt>
                <c:pt idx="65">
                  <c:v>605</c:v>
                </c:pt>
                <c:pt idx="66">
                  <c:v>14</c:v>
                </c:pt>
                <c:pt idx="67">
                  <c:v>259</c:v>
                </c:pt>
                <c:pt idx="68">
                  <c:v>552</c:v>
                </c:pt>
                <c:pt idx="69">
                  <c:v>594</c:v>
                </c:pt>
                <c:pt idx="70">
                  <c:v>552</c:v>
                </c:pt>
                <c:pt idx="71">
                  <c:v>180</c:v>
                </c:pt>
                <c:pt idx="72">
                  <c:v>246</c:v>
                </c:pt>
                <c:pt idx="73">
                  <c:v>210</c:v>
                </c:pt>
                <c:pt idx="74">
                  <c:v>268</c:v>
                </c:pt>
                <c:pt idx="77">
                  <c:v>2</c:v>
                </c:pt>
                <c:pt idx="78">
                  <c:v>26</c:v>
                </c:pt>
                <c:pt idx="79">
                  <c:v>20</c:v>
                </c:pt>
                <c:pt idx="80">
                  <c:v>16</c:v>
                </c:pt>
                <c:pt idx="81">
                  <c:v>48</c:v>
                </c:pt>
                <c:pt idx="82">
                  <c:v>4</c:v>
                </c:pt>
                <c:pt idx="83">
                  <c:v>62</c:v>
                </c:pt>
                <c:pt idx="84">
                  <c:v>4</c:v>
                </c:pt>
                <c:pt idx="85">
                  <c:v>0</c:v>
                </c:pt>
                <c:pt idx="90">
                  <c:v>201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154432"/>
        <c:axId val="297165568"/>
      </c:lineChart>
      <c:dateAx>
        <c:axId val="297154432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m/d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97165568"/>
        <c:crosses val="autoZero"/>
        <c:auto val="0"/>
        <c:lblOffset val="0"/>
        <c:baseTimeUnit val="days"/>
        <c:majorUnit val="24"/>
        <c:minorUnit val="24"/>
      </c:dateAx>
      <c:valAx>
        <c:axId val="29716556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97154432"/>
        <c:crosses val="autoZero"/>
        <c:crossBetween val="between"/>
      </c:valAx>
      <c:valAx>
        <c:axId val="29716710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ja-JP"/>
          </a:p>
        </c:txPr>
        <c:crossAx val="297177088"/>
        <c:crosses val="max"/>
        <c:crossBetween val="between"/>
      </c:valAx>
      <c:dateAx>
        <c:axId val="297177088"/>
        <c:scaling>
          <c:orientation val="minMax"/>
        </c:scaling>
        <c:delete val="1"/>
        <c:axPos val="b"/>
        <c:numFmt formatCode="[$-411]m\.d\.ge" sourceLinked="1"/>
        <c:majorTickMark val="out"/>
        <c:minorTickMark val="none"/>
        <c:tickLblPos val="nextTo"/>
        <c:crossAx val="297167104"/>
        <c:crosses val="autoZero"/>
        <c:auto val="1"/>
        <c:lblOffset val="100"/>
        <c:baseTimeUnit val="days"/>
      </c:date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1770322595550907"/>
          <c:y val="9.5930428618847801E-3"/>
          <c:w val="0.48467135050290705"/>
          <c:h val="0.1100432788233164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75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200" verticalDpi="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5.1400554097404488E-2"/>
          <c:w val="0.82896354326239707"/>
          <c:h val="0.8324601785651406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まとめ!$G$80</c:f>
              <c:strCache>
                <c:ptCount val="1"/>
                <c:pt idx="0">
                  <c:v>今泉(混合灰)両Cs(MBq)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まとめ!$G$82:$G$177</c:f>
              <c:numCache>
                <c:formatCode>0</c:formatCode>
                <c:ptCount val="96"/>
                <c:pt idx="0">
                  <c:v>909.57439677803529</c:v>
                </c:pt>
                <c:pt idx="1">
                  <c:v>1465.701101637402</c:v>
                </c:pt>
                <c:pt idx="2">
                  <c:v>1593.2780002818649</c:v>
                </c:pt>
                <c:pt idx="3">
                  <c:v>1531.948322637242</c:v>
                </c:pt>
                <c:pt idx="4">
                  <c:v>1327.5985001990243</c:v>
                </c:pt>
                <c:pt idx="5">
                  <c:v>1000.1967910930716</c:v>
                </c:pt>
                <c:pt idx="6">
                  <c:v>685.35754562763691</c:v>
                </c:pt>
                <c:pt idx="7">
                  <c:v>669.66704544911977</c:v>
                </c:pt>
                <c:pt idx="8">
                  <c:v>439.74157226252493</c:v>
                </c:pt>
                <c:pt idx="9">
                  <c:v>196.06794110845112</c:v>
                </c:pt>
                <c:pt idx="10">
                  <c:v>181.93787212193533</c:v>
                </c:pt>
                <c:pt idx="11">
                  <c:v>180.19328464676008</c:v>
                </c:pt>
                <c:pt idx="12">
                  <c:v>348.63903754585164</c:v>
                </c:pt>
                <c:pt idx="13">
                  <c:v>643.63673828776768</c:v>
                </c:pt>
                <c:pt idx="14">
                  <c:v>641.95600325977705</c:v>
                </c:pt>
                <c:pt idx="15">
                  <c:v>730.35767295045559</c:v>
                </c:pt>
                <c:pt idx="16">
                  <c:v>716.89500295914786</c:v>
                </c:pt>
                <c:pt idx="17">
                  <c:v>377.15583530449425</c:v>
                </c:pt>
                <c:pt idx="18">
                  <c:v>516.61853024896755</c:v>
                </c:pt>
                <c:pt idx="19">
                  <c:v>319.76779056248239</c:v>
                </c:pt>
                <c:pt idx="20">
                  <c:v>414.40933327987813</c:v>
                </c:pt>
                <c:pt idx="21">
                  <c:v>418.97285811650562</c:v>
                </c:pt>
                <c:pt idx="22">
                  <c:v>192.75761335845729</c:v>
                </c:pt>
                <c:pt idx="23">
                  <c:v>241.83127129856072</c:v>
                </c:pt>
                <c:pt idx="24">
                  <c:v>457.65648213274778</c:v>
                </c:pt>
                <c:pt idx="25">
                  <c:v>518.80716748726229</c:v>
                </c:pt>
                <c:pt idx="26">
                  <c:v>401.84417148444874</c:v>
                </c:pt>
                <c:pt idx="27">
                  <c:v>425.78240278284136</c:v>
                </c:pt>
                <c:pt idx="28">
                  <c:v>442.37440164846316</c:v>
                </c:pt>
                <c:pt idx="29">
                  <c:v>317.04839657657402</c:v>
                </c:pt>
                <c:pt idx="30">
                  <c:v>334.11247301241207</c:v>
                </c:pt>
                <c:pt idx="31">
                  <c:v>229.73997079806193</c:v>
                </c:pt>
                <c:pt idx="32">
                  <c:v>153.67474603793573</c:v>
                </c:pt>
                <c:pt idx="33">
                  <c:v>114.26404076100943</c:v>
                </c:pt>
                <c:pt idx="34">
                  <c:v>51.907755914292082</c:v>
                </c:pt>
                <c:pt idx="35">
                  <c:v>258.13447942220921</c:v>
                </c:pt>
                <c:pt idx="36">
                  <c:v>276.92661163680287</c:v>
                </c:pt>
                <c:pt idx="37">
                  <c:v>259.64127722971614</c:v>
                </c:pt>
                <c:pt idx="38">
                  <c:v>225.57800040265755</c:v>
                </c:pt>
                <c:pt idx="39">
                  <c:v>338.00660197302193</c:v>
                </c:pt>
                <c:pt idx="40">
                  <c:v>281.62349909402047</c:v>
                </c:pt>
                <c:pt idx="41">
                  <c:v>251.22556875377492</c:v>
                </c:pt>
                <c:pt idx="42">
                  <c:v>159.15250715477828</c:v>
                </c:pt>
                <c:pt idx="43">
                  <c:v>113.51398684709287</c:v>
                </c:pt>
                <c:pt idx="44">
                  <c:v>195.47775317092808</c:v>
                </c:pt>
                <c:pt idx="45">
                  <c:v>40.312767212931561</c:v>
                </c:pt>
                <c:pt idx="46">
                  <c:v>24.94592401884745</c:v>
                </c:pt>
                <c:pt idx="47">
                  <c:v>38.489900095294509</c:v>
                </c:pt>
                <c:pt idx="48">
                  <c:v>53.980626980582315</c:v>
                </c:pt>
                <c:pt idx="49">
                  <c:v>156.49098449562939</c:v>
                </c:pt>
                <c:pt idx="50">
                  <c:v>155.14179097811524</c:v>
                </c:pt>
                <c:pt idx="51">
                  <c:v>84.987593951381356</c:v>
                </c:pt>
                <c:pt idx="52">
                  <c:v>159.69966821923055</c:v>
                </c:pt>
                <c:pt idx="53">
                  <c:v>232.4156577128395</c:v>
                </c:pt>
                <c:pt idx="54">
                  <c:v>202.2372785469704</c:v>
                </c:pt>
                <c:pt idx="55">
                  <c:v>105.59017843850359</c:v>
                </c:pt>
                <c:pt idx="56">
                  <c:v>82.900016589038472</c:v>
                </c:pt>
                <c:pt idx="57">
                  <c:v>46.274631531933899</c:v>
                </c:pt>
                <c:pt idx="58">
                  <c:v>38.782548331525547</c:v>
                </c:pt>
                <c:pt idx="59">
                  <c:v>105.7937816627321</c:v>
                </c:pt>
                <c:pt idx="60">
                  <c:v>40.634759737389068</c:v>
                </c:pt>
                <c:pt idx="61">
                  <c:v>63.985621263074933</c:v>
                </c:pt>
                <c:pt idx="62">
                  <c:v>83.23264372278642</c:v>
                </c:pt>
                <c:pt idx="63">
                  <c:v>97.008329952477609</c:v>
                </c:pt>
                <c:pt idx="64">
                  <c:v>104.04783111163718</c:v>
                </c:pt>
                <c:pt idx="65">
                  <c:v>81.233809625797832</c:v>
                </c:pt>
                <c:pt idx="66">
                  <c:v>49.143660868587524</c:v>
                </c:pt>
                <c:pt idx="67">
                  <c:v>52.289610607392667</c:v>
                </c:pt>
                <c:pt idx="68">
                  <c:v>46.295093310414167</c:v>
                </c:pt>
                <c:pt idx="69">
                  <c:v>19.541618240387862</c:v>
                </c:pt>
                <c:pt idx="70">
                  <c:v>14.151089781724181</c:v>
                </c:pt>
                <c:pt idx="71">
                  <c:v>18.49601631404617</c:v>
                </c:pt>
                <c:pt idx="72">
                  <c:v>33.843824433171513</c:v>
                </c:pt>
                <c:pt idx="73">
                  <c:v>57.121740078386637</c:v>
                </c:pt>
                <c:pt idx="74">
                  <c:v>72.967909767351642</c:v>
                </c:pt>
                <c:pt idx="75">
                  <c:v>88.102177789588779</c:v>
                </c:pt>
                <c:pt idx="76">
                  <c:v>108.83679809941422</c:v>
                </c:pt>
                <c:pt idx="77">
                  <c:v>95.373381823293329</c:v>
                </c:pt>
                <c:pt idx="78">
                  <c:v>91.28667201757186</c:v>
                </c:pt>
                <c:pt idx="79">
                  <c:v>60.898420885203763</c:v>
                </c:pt>
                <c:pt idx="80">
                  <c:v>99.450580098691461</c:v>
                </c:pt>
                <c:pt idx="81">
                  <c:v>16.147321937403575</c:v>
                </c:pt>
                <c:pt idx="83">
                  <c:v>47.263420468781398</c:v>
                </c:pt>
                <c:pt idx="84">
                  <c:v>99.29108627405428</c:v>
                </c:pt>
                <c:pt idx="85">
                  <c:v>69.171091338589434</c:v>
                </c:pt>
                <c:pt idx="86">
                  <c:v>87.588476558228223</c:v>
                </c:pt>
                <c:pt idx="87">
                  <c:v>116.48381040161226</c:v>
                </c:pt>
                <c:pt idx="88">
                  <c:v>102.7643290700959</c:v>
                </c:pt>
                <c:pt idx="89">
                  <c:v>131.43128422854571</c:v>
                </c:pt>
                <c:pt idx="90">
                  <c:v>73.252005341283564</c:v>
                </c:pt>
                <c:pt idx="91">
                  <c:v>62.183137215730731</c:v>
                </c:pt>
                <c:pt idx="92">
                  <c:v>65.479421805095825</c:v>
                </c:pt>
                <c:pt idx="93">
                  <c:v>45.934148650804239</c:v>
                </c:pt>
                <c:pt idx="95">
                  <c:v>12.435356695983902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96835712"/>
        <c:axId val="296833792"/>
      </c:barChart>
      <c:lineChart>
        <c:grouping val="standard"/>
        <c:varyColors val="0"/>
        <c:ser>
          <c:idx val="2"/>
          <c:order val="1"/>
          <c:tx>
            <c:strRef>
              <c:f>まとめ!$C$80</c:f>
              <c:strCache>
                <c:ptCount val="1"/>
                <c:pt idx="0">
                  <c:v>今泉_焼却量 (t)</c:v>
                </c:pt>
              </c:strCache>
            </c:strRef>
          </c:tx>
          <c:spPr>
            <a:ln w="0">
              <a:solidFill>
                <a:srgbClr val="00B050"/>
              </a:solidFill>
            </a:ln>
          </c:spPr>
          <c:marker>
            <c:symbol val="circle"/>
            <c:size val="4"/>
            <c:spPr>
              <a:solidFill>
                <a:srgbClr val="92D050"/>
              </a:solidFill>
              <a:ln w="0">
                <a:solidFill>
                  <a:srgbClr val="00B050"/>
                </a:solidFill>
              </a:ln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まとめ!$C$82:$C$177</c:f>
              <c:numCache>
                <c:formatCode>0</c:formatCode>
                <c:ptCount val="96"/>
                <c:pt idx="0">
                  <c:v>8004.6278663375469</c:v>
                </c:pt>
                <c:pt idx="1">
                  <c:v>8078.257820430008</c:v>
                </c:pt>
                <c:pt idx="2">
                  <c:v>8238.7333614007566</c:v>
                </c:pt>
                <c:pt idx="3">
                  <c:v>8248.9822194795615</c:v>
                </c:pt>
                <c:pt idx="4">
                  <c:v>8756.0309875888161</c:v>
                </c:pt>
                <c:pt idx="5">
                  <c:v>8178.588746885669</c:v>
                </c:pt>
                <c:pt idx="6">
                  <c:v>7956.8897642336442</c:v>
                </c:pt>
                <c:pt idx="7">
                  <c:v>7664.2578954046321</c:v>
                </c:pt>
                <c:pt idx="8">
                  <c:v>7779.4226953954048</c:v>
                </c:pt>
                <c:pt idx="9">
                  <c:v>6756.6945418473751</c:v>
                </c:pt>
                <c:pt idx="10">
                  <c:v>6346.2008051121156</c:v>
                </c:pt>
                <c:pt idx="11">
                  <c:v>7521.3132958844699</c:v>
                </c:pt>
                <c:pt idx="12">
                  <c:v>8082.9853680198767</c:v>
                </c:pt>
                <c:pt idx="13">
                  <c:v>9329.4704212526285</c:v>
                </c:pt>
                <c:pt idx="14">
                  <c:v>8928.4508426176799</c:v>
                </c:pt>
                <c:pt idx="15">
                  <c:v>9438.1859604942165</c:v>
                </c:pt>
                <c:pt idx="16">
                  <c:v>9239.9223600040477</c:v>
                </c:pt>
                <c:pt idx="17">
                  <c:v>8409.4314775882813</c:v>
                </c:pt>
                <c:pt idx="18">
                  <c:v>9585.8354394091002</c:v>
                </c:pt>
                <c:pt idx="19">
                  <c:v>8357.6193886384335</c:v>
                </c:pt>
                <c:pt idx="20">
                  <c:v>8213.8633036908795</c:v>
                </c:pt>
                <c:pt idx="21">
                  <c:v>7647.8237192098841</c:v>
                </c:pt>
                <c:pt idx="22">
                  <c:v>6563.3637533867723</c:v>
                </c:pt>
                <c:pt idx="23">
                  <c:v>8125.8127016605022</c:v>
                </c:pt>
                <c:pt idx="24">
                  <c:v>7499.9095391172968</c:v>
                </c:pt>
                <c:pt idx="25">
                  <c:v>7905.3246838054365</c:v>
                </c:pt>
                <c:pt idx="26">
                  <c:v>7716.419629738466</c:v>
                </c:pt>
                <c:pt idx="27">
                  <c:v>8796.5343443248239</c:v>
                </c:pt>
                <c:pt idx="28">
                  <c:v>8420.8893370970945</c:v>
                </c:pt>
                <c:pt idx="29">
                  <c:v>7801.9411155338275</c:v>
                </c:pt>
                <c:pt idx="30">
                  <c:v>8108.5735313760588</c:v>
                </c:pt>
                <c:pt idx="31">
                  <c:v>7360.2605306666428</c:v>
                </c:pt>
                <c:pt idx="32">
                  <c:v>7594.903341377335</c:v>
                </c:pt>
                <c:pt idx="33">
                  <c:v>6974.6019317476857</c:v>
                </c:pt>
                <c:pt idx="34">
                  <c:v>5756.1913967770561</c:v>
                </c:pt>
                <c:pt idx="35">
                  <c:v>7241.4506184382763</c:v>
                </c:pt>
                <c:pt idx="36">
                  <c:v>7833.835950621431</c:v>
                </c:pt>
                <c:pt idx="37">
                  <c:v>8075.534268678919</c:v>
                </c:pt>
                <c:pt idx="38">
                  <c:v>7912.5284262680552</c:v>
                </c:pt>
                <c:pt idx="39">
                  <c:v>8763.2502969192374</c:v>
                </c:pt>
                <c:pt idx="40">
                  <c:v>8350.9579334421032</c:v>
                </c:pt>
                <c:pt idx="41">
                  <c:v>8393.957750491867</c:v>
                </c:pt>
                <c:pt idx="42">
                  <c:v>8218.5859476222467</c:v>
                </c:pt>
                <c:pt idx="43">
                  <c:v>7370.6745225298719</c:v>
                </c:pt>
                <c:pt idx="44">
                  <c:v>8057.547417102548</c:v>
                </c:pt>
                <c:pt idx="45">
                  <c:v>7003.9113771054272</c:v>
                </c:pt>
                <c:pt idx="46">
                  <c:v>6073.9349416958585</c:v>
                </c:pt>
                <c:pt idx="47">
                  <c:v>7652.2811675224339</c:v>
                </c:pt>
                <c:pt idx="48">
                  <c:v>8009.8359520671502</c:v>
                </c:pt>
                <c:pt idx="49">
                  <c:v>8153.4174020783857</c:v>
                </c:pt>
                <c:pt idx="50">
                  <c:v>8347.8136862499778</c:v>
                </c:pt>
                <c:pt idx="51">
                  <c:v>8943.4108122225116</c:v>
                </c:pt>
                <c:pt idx="52">
                  <c:v>8601.2969868870987</c:v>
                </c:pt>
                <c:pt idx="53">
                  <c:v>8687.8594660090985</c:v>
                </c:pt>
                <c:pt idx="54">
                  <c:v>8333.3373672159232</c:v>
                </c:pt>
                <c:pt idx="55">
                  <c:v>7892.8436594654013</c:v>
                </c:pt>
                <c:pt idx="56">
                  <c:v>8564.3676015961428</c:v>
                </c:pt>
                <c:pt idx="57">
                  <c:v>7034.0138751389331</c:v>
                </c:pt>
                <c:pt idx="58">
                  <c:v>6707.5581091668846</c:v>
                </c:pt>
                <c:pt idx="59">
                  <c:v>8009.2450819024943</c:v>
                </c:pt>
                <c:pt idx="60">
                  <c:v>7538.2372178224805</c:v>
                </c:pt>
                <c:pt idx="61">
                  <c:v>8314.6120901004288</c:v>
                </c:pt>
                <c:pt idx="62">
                  <c:v>8225.2201421895479</c:v>
                </c:pt>
                <c:pt idx="63">
                  <c:v>8460.889823045507</c:v>
                </c:pt>
                <c:pt idx="64">
                  <c:v>8870.9898957665318</c:v>
                </c:pt>
                <c:pt idx="65">
                  <c:v>8382.8169854220432</c:v>
                </c:pt>
                <c:pt idx="66">
                  <c:v>8154.1129108968007</c:v>
                </c:pt>
                <c:pt idx="67">
                  <c:v>7741.400735801757</c:v>
                </c:pt>
                <c:pt idx="68">
                  <c:v>7960.2368680251484</c:v>
                </c:pt>
                <c:pt idx="69">
                  <c:v>7017.5581446013075</c:v>
                </c:pt>
                <c:pt idx="70">
                  <c:v>6293.135086206632</c:v>
                </c:pt>
                <c:pt idx="71">
                  <c:v>7628.7901001218152</c:v>
                </c:pt>
                <c:pt idx="72">
                  <c:v>7478.2757382938044</c:v>
                </c:pt>
                <c:pt idx="73">
                  <c:v>8402.8023961419276</c:v>
                </c:pt>
                <c:pt idx="74">
                  <c:v>8246.0924210207068</c:v>
                </c:pt>
                <c:pt idx="75">
                  <c:v>8773.1747724671532</c:v>
                </c:pt>
                <c:pt idx="76">
                  <c:v>8896.4010130337992</c:v>
                </c:pt>
                <c:pt idx="77">
                  <c:v>8249.140825745726</c:v>
                </c:pt>
                <c:pt idx="78">
                  <c:v>8487.8437094793044</c:v>
                </c:pt>
                <c:pt idx="79">
                  <c:v>7677.7507002199445</c:v>
                </c:pt>
                <c:pt idx="80">
                  <c:v>7705.7705690437506</c:v>
                </c:pt>
                <c:pt idx="81">
                  <c:v>7060.424346167144</c:v>
                </c:pt>
                <c:pt idx="82">
                  <c:v>6041.4606852601846</c:v>
                </c:pt>
                <c:pt idx="83">
                  <c:v>7324.2624443066006</c:v>
                </c:pt>
                <c:pt idx="84">
                  <c:v>8260</c:v>
                </c:pt>
                <c:pt idx="85">
                  <c:v>5792</c:v>
                </c:pt>
                <c:pt idx="86">
                  <c:v>9199</c:v>
                </c:pt>
                <c:pt idx="87">
                  <c:v>5673</c:v>
                </c:pt>
                <c:pt idx="88">
                  <c:v>9118</c:v>
                </c:pt>
                <c:pt idx="89">
                  <c:v>5957</c:v>
                </c:pt>
                <c:pt idx="90">
                  <c:v>7116</c:v>
                </c:pt>
                <c:pt idx="91">
                  <c:v>562</c:v>
                </c:pt>
                <c:pt idx="92">
                  <c:v>4125</c:v>
                </c:pt>
                <c:pt idx="93">
                  <c:v>2719</c:v>
                </c:pt>
                <c:pt idx="94">
                  <c:v>4970</c:v>
                </c:pt>
                <c:pt idx="95">
                  <c:v>6717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825216"/>
        <c:axId val="296827520"/>
      </c:lineChart>
      <c:lineChart>
        <c:grouping val="standard"/>
        <c:varyColors val="0"/>
        <c:ser>
          <c:idx val="3"/>
          <c:order val="2"/>
          <c:tx>
            <c:strRef>
              <c:f>まとめ!$F$80</c:f>
              <c:strCache>
                <c:ptCount val="1"/>
                <c:pt idx="0">
                  <c:v>今泉(混合灰)両Cs(Bq/kg)</c:v>
                </c:pt>
              </c:strCache>
            </c:strRef>
          </c:tx>
          <c:spPr>
            <a:ln w="6350">
              <a:solidFill>
                <a:srgbClr val="7030A0"/>
              </a:solidFill>
              <a:prstDash val="sysDash"/>
            </a:ln>
          </c:spPr>
          <c:marker>
            <c:symbol val="circle"/>
            <c:size val="6"/>
            <c:spPr>
              <a:noFill/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まとめ!$F$82:$F$177</c:f>
              <c:numCache>
                <c:formatCode>General</c:formatCode>
                <c:ptCount val="96"/>
                <c:pt idx="0">
                  <c:v>486.87799553003185</c:v>
                </c:pt>
                <c:pt idx="1">
                  <c:v>713.59417740315598</c:v>
                </c:pt>
                <c:pt idx="2">
                  <c:v>905.1839618862906</c:v>
                </c:pt>
                <c:pt idx="3">
                  <c:v>1001.4677083906205</c:v>
                </c:pt>
                <c:pt idx="4">
                  <c:v>935.02284031464683</c:v>
                </c:pt>
                <c:pt idx="5">
                  <c:v>788.16779553235642</c:v>
                </c:pt>
                <c:pt idx="6">
                  <c:v>652.48943574486759</c:v>
                </c:pt>
                <c:pt idx="7">
                  <c:v>513.25136023665902</c:v>
                </c:pt>
                <c:pt idx="8">
                  <c:v>337.43789310484567</c:v>
                </c:pt>
                <c:pt idx="9">
                  <c:v>193.44049003071083</c:v>
                </c:pt>
                <c:pt idx="10">
                  <c:v>172.13590967855953</c:v>
                </c:pt>
                <c:pt idx="11">
                  <c:v>160.84727341616815</c:v>
                </c:pt>
                <c:pt idx="12">
                  <c:v>281.73228020320306</c:v>
                </c:pt>
                <c:pt idx="13">
                  <c:v>413.50773772004248</c:v>
                </c:pt>
                <c:pt idx="14">
                  <c:v>525.33045244767129</c:v>
                </c:pt>
                <c:pt idx="15">
                  <c:v>582.10548900413039</c:v>
                </c:pt>
                <c:pt idx="16">
                  <c:v>544.38632508836474</c:v>
                </c:pt>
                <c:pt idx="17" formatCode="0">
                  <c:v>370</c:v>
                </c:pt>
                <c:pt idx="18" formatCode="0">
                  <c:v>440</c:v>
                </c:pt>
                <c:pt idx="19" formatCode="0">
                  <c:v>280</c:v>
                </c:pt>
                <c:pt idx="20" formatCode="0">
                  <c:v>340</c:v>
                </c:pt>
                <c:pt idx="21" formatCode="0">
                  <c:v>350</c:v>
                </c:pt>
                <c:pt idx="22" formatCode="0">
                  <c:v>213</c:v>
                </c:pt>
                <c:pt idx="23" formatCode="0">
                  <c:v>229</c:v>
                </c:pt>
                <c:pt idx="24" formatCode="0">
                  <c:v>380</c:v>
                </c:pt>
                <c:pt idx="25" formatCode="0">
                  <c:v>410</c:v>
                </c:pt>
                <c:pt idx="26" formatCode="0">
                  <c:v>410</c:v>
                </c:pt>
                <c:pt idx="27" formatCode="0">
                  <c:v>347.24045041011942</c:v>
                </c:pt>
                <c:pt idx="28" formatCode="0">
                  <c:v>325.59704907673211</c:v>
                </c:pt>
                <c:pt idx="29" formatCode="0">
                  <c:v>275.68640283518539</c:v>
                </c:pt>
                <c:pt idx="30" formatCode="0">
                  <c:v>229.25458537849403</c:v>
                </c:pt>
                <c:pt idx="31" formatCode="0">
                  <c:v>181.20237826462528</c:v>
                </c:pt>
                <c:pt idx="32" formatCode="0">
                  <c:v>119.70860306021356</c:v>
                </c:pt>
                <c:pt idx="33" formatCode="0">
                  <c:v>108</c:v>
                </c:pt>
                <c:pt idx="34" formatCode="0">
                  <c:v>54</c:v>
                </c:pt>
                <c:pt idx="35" formatCode="0">
                  <c:v>207</c:v>
                </c:pt>
                <c:pt idx="36" formatCode="0">
                  <c:v>235</c:v>
                </c:pt>
                <c:pt idx="37" formatCode="0">
                  <c:v>238</c:v>
                </c:pt>
                <c:pt idx="38" formatCode="0">
                  <c:v>251</c:v>
                </c:pt>
                <c:pt idx="39" formatCode="0">
                  <c:v>321</c:v>
                </c:pt>
                <c:pt idx="40" formatCode="0">
                  <c:v>298</c:v>
                </c:pt>
                <c:pt idx="41" formatCode="0">
                  <c:v>207</c:v>
                </c:pt>
                <c:pt idx="42" formatCode="0">
                  <c:v>143.74402720822511</c:v>
                </c:pt>
                <c:pt idx="43" formatCode="0">
                  <c:v>114.10465705895108</c:v>
                </c:pt>
                <c:pt idx="44" formatCode="0">
                  <c:v>167</c:v>
                </c:pt>
                <c:pt idx="45" formatCode="0">
                  <c:v>43.822521519478947</c:v>
                </c:pt>
                <c:pt idx="46" formatCode="0">
                  <c:v>39.389386269936956</c:v>
                </c:pt>
                <c:pt idx="47" formatCode="0">
                  <c:v>37.206352109261459</c:v>
                </c:pt>
                <c:pt idx="48" formatCode="0">
                  <c:v>50</c:v>
                </c:pt>
                <c:pt idx="49" formatCode="0">
                  <c:v>150</c:v>
                </c:pt>
                <c:pt idx="50" formatCode="0">
                  <c:v>195</c:v>
                </c:pt>
                <c:pt idx="51" formatCode="0">
                  <c:v>80</c:v>
                </c:pt>
                <c:pt idx="52" formatCode="0">
                  <c:v>150</c:v>
                </c:pt>
                <c:pt idx="53" formatCode="0">
                  <c:v>205</c:v>
                </c:pt>
                <c:pt idx="54" formatCode="0">
                  <c:v>175</c:v>
                </c:pt>
                <c:pt idx="55" formatCode="0">
                  <c:v>100</c:v>
                </c:pt>
                <c:pt idx="56" formatCode="0">
                  <c:v>90</c:v>
                </c:pt>
                <c:pt idx="57" formatCode="0">
                  <c:v>50</c:v>
                </c:pt>
                <c:pt idx="58" formatCode="0">
                  <c:v>55</c:v>
                </c:pt>
                <c:pt idx="59" formatCode="0">
                  <c:v>90</c:v>
                </c:pt>
                <c:pt idx="60" formatCode="0">
                  <c:v>45.2864358343639</c:v>
                </c:pt>
                <c:pt idx="61" formatCode="0">
                  <c:v>67.584805134180144</c:v>
                </c:pt>
                <c:pt idx="62" formatCode="0">
                  <c:v>87.386800043950885</c:v>
                </c:pt>
                <c:pt idx="63" formatCode="0">
                  <c:v>98.533028902606375</c:v>
                </c:pt>
                <c:pt idx="64" formatCode="0">
                  <c:v>93.85897790339574</c:v>
                </c:pt>
                <c:pt idx="65" formatCode="0">
                  <c:v>80.75720209206375</c:v>
                </c:pt>
                <c:pt idx="66" formatCode="0">
                  <c:v>68.225507007765103</c:v>
                </c:pt>
                <c:pt idx="67" formatCode="0">
                  <c:v>54.82785506530012</c:v>
                </c:pt>
                <c:pt idx="68" formatCode="0">
                  <c:v>36.816960529480731</c:v>
                </c:pt>
                <c:pt idx="69" formatCode="0">
                  <c:v>21.581369530524292</c:v>
                </c:pt>
                <c:pt idx="70" formatCode="0">
                  <c:v>19.645774409282129</c:v>
                </c:pt>
                <c:pt idx="71" formatCode="0">
                  <c:v>18.772503827059744</c:v>
                </c:pt>
                <c:pt idx="72" formatCode="0">
                  <c:v>33.66339752440669</c:v>
                </c:pt>
                <c:pt idx="73" formatCode="0">
                  <c:v>50.565844483994148</c:v>
                </c:pt>
                <c:pt idx="74" formatCode="0">
                  <c:v>65.820881493710445</c:v>
                </c:pt>
                <c:pt idx="75" formatCode="0">
                  <c:v>74.698150546982035</c:v>
                </c:pt>
                <c:pt idx="76" formatCode="0">
                  <c:v>91</c:v>
                </c:pt>
                <c:pt idx="77" formatCode="0">
                  <c:v>86</c:v>
                </c:pt>
                <c:pt idx="78" formatCode="0">
                  <c:v>80</c:v>
                </c:pt>
                <c:pt idx="79" formatCode="0">
                  <c:v>59</c:v>
                </c:pt>
                <c:pt idx="80" formatCode="0">
                  <c:v>96</c:v>
                </c:pt>
                <c:pt idx="81" formatCode="0">
                  <c:v>17.01177722383656</c:v>
                </c:pt>
                <c:pt idx="83" formatCode="0">
                  <c:v>48</c:v>
                </c:pt>
                <c:pt idx="84" formatCode="0">
                  <c:v>100</c:v>
                </c:pt>
                <c:pt idx="85" formatCode="0">
                  <c:v>62</c:v>
                </c:pt>
                <c:pt idx="86" formatCode="0">
                  <c:v>80</c:v>
                </c:pt>
                <c:pt idx="87" formatCode="0">
                  <c:v>100</c:v>
                </c:pt>
                <c:pt idx="88" formatCode="0">
                  <c:v>87</c:v>
                </c:pt>
                <c:pt idx="89" formatCode="0">
                  <c:v>120</c:v>
                </c:pt>
                <c:pt idx="90" formatCode="0">
                  <c:v>65</c:v>
                </c:pt>
                <c:pt idx="91" formatCode="0">
                  <c:v>61</c:v>
                </c:pt>
                <c:pt idx="92" formatCode="0">
                  <c:v>64</c:v>
                </c:pt>
                <c:pt idx="93" formatCode="0">
                  <c:v>49</c:v>
                </c:pt>
                <c:pt idx="95" formatCode="0">
                  <c:v>12.787497500006799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835712"/>
        <c:axId val="296833792"/>
      </c:lineChart>
      <c:dateAx>
        <c:axId val="296825216"/>
        <c:scaling>
          <c:orientation val="minMax"/>
        </c:scaling>
        <c:delete val="0"/>
        <c:axPos val="b"/>
        <c:majorGridlines>
          <c:spPr>
            <a:ln w="0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ot"/>
            </a:ln>
          </c:spPr>
        </c:majorGridlines>
        <c:numFmt formatCode="[$-411]ge\.m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ja-JP"/>
          </a:p>
        </c:txPr>
        <c:crossAx val="296827520"/>
        <c:crosses val="autoZero"/>
        <c:auto val="1"/>
        <c:lblOffset val="100"/>
        <c:baseTimeUnit val="months"/>
        <c:majorUnit val="6"/>
        <c:majorTimeUnit val="months"/>
      </c:dateAx>
      <c:valAx>
        <c:axId val="296827520"/>
        <c:scaling>
          <c:orientation val="minMax"/>
          <c:max val="16000"/>
        </c:scaling>
        <c:delete val="0"/>
        <c:axPos val="l"/>
        <c:majorGridlines>
          <c:spPr>
            <a:ln w="0"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100">
                    <a:latin typeface="Meiryo UI" panose="020B0604030504040204" pitchFamily="50" charset="-128"/>
                    <a:ea typeface="Meiryo UI" panose="020B0604030504040204" pitchFamily="50" charset="-128"/>
                  </a:defRPr>
                </a:pPr>
                <a:r>
                  <a:rPr lang="ja-JP" altLang="en-US" sz="11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千ｔ</a:t>
                </a:r>
              </a:p>
            </c:rich>
          </c:tx>
          <c:layout>
            <c:manualLayout>
              <c:xMode val="edge"/>
              <c:yMode val="edge"/>
              <c:x val="3.3409658715316731E-2"/>
              <c:y val="8.26932354515829E-2"/>
            </c:manualLayout>
          </c:layout>
          <c:overlay val="0"/>
        </c:title>
        <c:numFmt formatCode="0," sourceLinked="0"/>
        <c:majorTickMark val="cross"/>
        <c:minorTickMark val="none"/>
        <c:tickLblPos val="nextTo"/>
        <c:crossAx val="296825216"/>
        <c:crosses val="autoZero"/>
        <c:crossBetween val="between"/>
      </c:valAx>
      <c:valAx>
        <c:axId val="296833792"/>
        <c:scaling>
          <c:orientation val="minMax"/>
          <c:max val="1000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 sz="1200" b="0"/>
                </a:pPr>
                <a:r>
                  <a:rPr lang="en-US" altLang="ja-JP" sz="9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GBq</a:t>
                </a:r>
                <a:r>
                  <a:rPr lang="ja-JP" altLang="en-US" sz="9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又は</a:t>
                </a:r>
                <a:endParaRPr lang="en-US" altLang="ja-JP" sz="900" b="0">
                  <a:latin typeface="Meiryo UI" panose="020B0604030504040204" pitchFamily="50" charset="-128"/>
                  <a:ea typeface="Meiryo UI" panose="020B0604030504040204" pitchFamily="50" charset="-128"/>
                </a:endParaRPr>
              </a:p>
              <a:p>
                <a:pPr>
                  <a:defRPr sz="1200" b="0"/>
                </a:pPr>
                <a:r>
                  <a:rPr lang="ja-JP" altLang="en-US" sz="9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千</a:t>
                </a:r>
                <a:r>
                  <a:rPr lang="en-US" altLang="ja-JP" sz="9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Bq/kg</a:t>
                </a:r>
                <a:endParaRPr lang="ja-JP" altLang="en-US" sz="900" b="0">
                  <a:latin typeface="Meiryo UI" panose="020B0604030504040204" pitchFamily="50" charset="-128"/>
                  <a:ea typeface="Meiryo UI" panose="020B0604030504040204" pitchFamily="50" charset="-128"/>
                </a:endParaRPr>
              </a:p>
            </c:rich>
          </c:tx>
          <c:layout>
            <c:manualLayout>
              <c:xMode val="edge"/>
              <c:yMode val="edge"/>
              <c:x val="0.77489904519861974"/>
              <c:y val="0.28809056532785465"/>
            </c:manualLayout>
          </c:layout>
          <c:overlay val="0"/>
        </c:title>
        <c:numFmt formatCode="0.0," sourceLinked="0"/>
        <c:majorTickMark val="in"/>
        <c:minorTickMark val="none"/>
        <c:tickLblPos val="nextTo"/>
        <c:txPr>
          <a:bodyPr rot="0" vert="horz" anchor="ctr" anchorCtr="0"/>
          <a:lstStyle/>
          <a:p>
            <a:pPr>
              <a:defRPr sz="900">
                <a:latin typeface="+mn-ea"/>
                <a:ea typeface="+mn-ea"/>
                <a:cs typeface="Ebrima" panose="02000000000000000000" pitchFamily="2" charset="0"/>
              </a:defRPr>
            </a:pPr>
            <a:endParaRPr lang="ja-JP"/>
          </a:p>
        </c:txPr>
        <c:crossAx val="296835712"/>
        <c:crosses val="max"/>
        <c:crossBetween val="between"/>
      </c:valAx>
      <c:dateAx>
        <c:axId val="296835712"/>
        <c:scaling>
          <c:orientation val="minMax"/>
        </c:scaling>
        <c:delete val="1"/>
        <c:axPos val="b"/>
        <c:numFmt formatCode="[$-411]ge\.m" sourceLinked="1"/>
        <c:majorTickMark val="out"/>
        <c:minorTickMark val="none"/>
        <c:tickLblPos val="nextTo"/>
        <c:crossAx val="296833792"/>
        <c:crosses val="autoZero"/>
        <c:auto val="1"/>
        <c:lblOffset val="100"/>
        <c:baseTimeUnit val="months"/>
        <c:majorUnit val="1"/>
        <c:minorUnit val="1"/>
      </c:dateAx>
    </c:plotArea>
    <c:legend>
      <c:legendPos val="r"/>
      <c:layout>
        <c:manualLayout>
          <c:xMode val="edge"/>
          <c:yMode val="edge"/>
          <c:x val="0.36013973342300182"/>
          <c:y val="1.4061444493359474E-3"/>
          <c:w val="0.52003736187780802"/>
          <c:h val="0.16952331623318309"/>
        </c:manualLayout>
      </c:layout>
      <c:overlay val="0"/>
      <c:txPr>
        <a:bodyPr/>
        <a:lstStyle/>
        <a:p>
          <a:pPr>
            <a:defRPr sz="1000" baseline="0">
              <a:latin typeface="Meiryo UI" panose="020B0604030504040204" pitchFamily="50" charset="-128"/>
              <a:ea typeface="Meiryo UI" panose="020B060403050404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5.1400554097404488E-2"/>
          <c:w val="0.81959352513407557"/>
          <c:h val="0.8165612412863412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まとめ!$L$80</c:f>
              <c:strCache>
                <c:ptCount val="1"/>
                <c:pt idx="0">
                  <c:v>葛岡(混合灰)両Cs(MBq)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invertIfNegative val="0"/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まとめ!$L$82:$L$177</c:f>
              <c:numCache>
                <c:formatCode>0</c:formatCode>
                <c:ptCount val="96"/>
                <c:pt idx="0">
                  <c:v>1347.1564488202669</c:v>
                </c:pt>
                <c:pt idx="1">
                  <c:v>1999.3859641243275</c:v>
                </c:pt>
                <c:pt idx="2">
                  <c:v>2102.7283828974378</c:v>
                </c:pt>
                <c:pt idx="3">
                  <c:v>2010.1027198492563</c:v>
                </c:pt>
                <c:pt idx="4">
                  <c:v>1774.3700971939834</c:v>
                </c:pt>
                <c:pt idx="5">
                  <c:v>1381.9862913318793</c:v>
                </c:pt>
                <c:pt idx="6">
                  <c:v>983.65331099860475</c:v>
                </c:pt>
                <c:pt idx="7">
                  <c:v>1011.5447043555546</c:v>
                </c:pt>
                <c:pt idx="8">
                  <c:v>735.35260692266365</c:v>
                </c:pt>
                <c:pt idx="9">
                  <c:v>391.97130273295761</c:v>
                </c:pt>
                <c:pt idx="10">
                  <c:v>379.44526412313638</c:v>
                </c:pt>
                <c:pt idx="11">
                  <c:v>384.89936902554246</c:v>
                </c:pt>
                <c:pt idx="12">
                  <c:v>600.33342313954211</c:v>
                </c:pt>
                <c:pt idx="13">
                  <c:v>1019.9110734777407</c:v>
                </c:pt>
                <c:pt idx="14">
                  <c:v>983.26120545946969</c:v>
                </c:pt>
                <c:pt idx="15">
                  <c:v>1111.1601835887484</c:v>
                </c:pt>
                <c:pt idx="16">
                  <c:v>1109.8395812924336</c:v>
                </c:pt>
                <c:pt idx="17">
                  <c:v>438.87295754319854</c:v>
                </c:pt>
                <c:pt idx="18">
                  <c:v>628.06838632081156</c:v>
                </c:pt>
                <c:pt idx="19">
                  <c:v>536.39529487230891</c:v>
                </c:pt>
                <c:pt idx="20">
                  <c:v>445.26075291664995</c:v>
                </c:pt>
                <c:pt idx="21">
                  <c:v>201.47136527282206</c:v>
                </c:pt>
                <c:pt idx="22">
                  <c:v>224.33204325862968</c:v>
                </c:pt>
                <c:pt idx="23">
                  <c:v>551.11564767670291</c:v>
                </c:pt>
                <c:pt idx="24">
                  <c:v>474.46753701257484</c:v>
                </c:pt>
                <c:pt idx="25">
                  <c:v>921.15706369765485</c:v>
                </c:pt>
                <c:pt idx="26">
                  <c:v>531.61694258118746</c:v>
                </c:pt>
                <c:pt idx="27">
                  <c:v>833.00547900067249</c:v>
                </c:pt>
                <c:pt idx="28">
                  <c:v>879.13827881004454</c:v>
                </c:pt>
                <c:pt idx="29">
                  <c:v>649.5049182736384</c:v>
                </c:pt>
                <c:pt idx="30">
                  <c:v>708.91073306566807</c:v>
                </c:pt>
                <c:pt idx="31">
                  <c:v>511.41414428868995</c:v>
                </c:pt>
                <c:pt idx="32">
                  <c:v>377.51459446618128</c:v>
                </c:pt>
                <c:pt idx="33">
                  <c:v>188.77185157228391</c:v>
                </c:pt>
                <c:pt idx="34">
                  <c:v>134.46398243296562</c:v>
                </c:pt>
                <c:pt idx="35">
                  <c:v>322.17782642260386</c:v>
                </c:pt>
                <c:pt idx="36">
                  <c:v>343.71132852828669</c:v>
                </c:pt>
                <c:pt idx="37">
                  <c:v>390.04588411516005</c:v>
                </c:pt>
                <c:pt idx="38">
                  <c:v>276.62777684719146</c:v>
                </c:pt>
                <c:pt idx="39">
                  <c:v>410.4454366821019</c:v>
                </c:pt>
                <c:pt idx="40">
                  <c:v>369.64335051338833</c:v>
                </c:pt>
                <c:pt idx="41">
                  <c:v>388.24666398228305</c:v>
                </c:pt>
                <c:pt idx="42">
                  <c:v>361.27474802670326</c:v>
                </c:pt>
                <c:pt idx="43">
                  <c:v>269.53163636051556</c:v>
                </c:pt>
                <c:pt idx="44">
                  <c:v>281.62498490034221</c:v>
                </c:pt>
                <c:pt idx="45">
                  <c:v>125.08034418709032</c:v>
                </c:pt>
                <c:pt idx="46">
                  <c:v>80.197450528001767</c:v>
                </c:pt>
                <c:pt idx="47">
                  <c:v>125.86816859916442</c:v>
                </c:pt>
                <c:pt idx="48">
                  <c:v>127.79349933005807</c:v>
                </c:pt>
                <c:pt idx="49">
                  <c:v>220.98572577043322</c:v>
                </c:pt>
                <c:pt idx="50">
                  <c:v>158.61030817329166</c:v>
                </c:pt>
                <c:pt idx="51">
                  <c:v>205.17029477445288</c:v>
                </c:pt>
                <c:pt idx="52">
                  <c:v>126.02409781152299</c:v>
                </c:pt>
                <c:pt idx="53">
                  <c:v>148.32626395712373</c:v>
                </c:pt>
                <c:pt idx="54">
                  <c:v>143.99267530147387</c:v>
                </c:pt>
                <c:pt idx="55">
                  <c:v>144.72163019205001</c:v>
                </c:pt>
                <c:pt idx="56">
                  <c:v>114.77025457793657</c:v>
                </c:pt>
                <c:pt idx="57">
                  <c:v>0</c:v>
                </c:pt>
                <c:pt idx="58">
                  <c:v>17.571987494417154</c:v>
                </c:pt>
                <c:pt idx="59">
                  <c:v>58.586136668155426</c:v>
                </c:pt>
                <c:pt idx="60">
                  <c:v>98.256172022556697</c:v>
                </c:pt>
                <c:pt idx="61">
                  <c:v>140.7585954515545</c:v>
                </c:pt>
                <c:pt idx="62">
                  <c:v>174.85092516936552</c:v>
                </c:pt>
                <c:pt idx="63">
                  <c:v>200.01190992727066</c:v>
                </c:pt>
                <c:pt idx="64">
                  <c:v>215.55082724920334</c:v>
                </c:pt>
                <c:pt idx="65">
                  <c:v>171.56317443260212</c:v>
                </c:pt>
                <c:pt idx="66">
                  <c:v>106.33077703798131</c:v>
                </c:pt>
                <c:pt idx="67">
                  <c:v>117.34814258842385</c:v>
                </c:pt>
                <c:pt idx="68">
                  <c:v>113.37506104023932</c:v>
                </c:pt>
                <c:pt idx="69">
                  <c:v>56.352198373001066</c:v>
                </c:pt>
                <c:pt idx="70">
                  <c:v>41.919411271650013</c:v>
                </c:pt>
                <c:pt idx="71">
                  <c:v>55.299533348346415</c:v>
                </c:pt>
                <c:pt idx="72">
                  <c:v>95.493777285558451</c:v>
                </c:pt>
                <c:pt idx="73">
                  <c:v>146.01574518909845</c:v>
                </c:pt>
                <c:pt idx="74">
                  <c:v>177.35399638352368</c:v>
                </c:pt>
                <c:pt idx="75">
                  <c:v>209.30414800292621</c:v>
                </c:pt>
                <c:pt idx="76">
                  <c:v>104.77769972905368</c:v>
                </c:pt>
                <c:pt idx="77">
                  <c:v>127.60600024641629</c:v>
                </c:pt>
                <c:pt idx="78">
                  <c:v>93.997787149552664</c:v>
                </c:pt>
                <c:pt idx="79">
                  <c:v>106.62052183916938</c:v>
                </c:pt>
                <c:pt idx="80">
                  <c:v>67.727615373379123</c:v>
                </c:pt>
                <c:pt idx="81">
                  <c:v>52.384661085159685</c:v>
                </c:pt>
                <c:pt idx="82">
                  <c:v>42.027335895090978</c:v>
                </c:pt>
                <c:pt idx="83">
                  <c:v>70.811907492538424</c:v>
                </c:pt>
                <c:pt idx="84">
                  <c:v>77.897084820066823</c:v>
                </c:pt>
                <c:pt idx="85">
                  <c:v>106.49163406468686</c:v>
                </c:pt>
                <c:pt idx="86">
                  <c:v>104.50559410585629</c:v>
                </c:pt>
                <c:pt idx="87">
                  <c:v>161.29272281101393</c:v>
                </c:pt>
                <c:pt idx="88">
                  <c:v>94.213397673511835</c:v>
                </c:pt>
                <c:pt idx="89">
                  <c:v>73.037748047926229</c:v>
                </c:pt>
                <c:pt idx="90">
                  <c:v>79.571879142138627</c:v>
                </c:pt>
                <c:pt idx="91">
                  <c:v>65.312839715468641</c:v>
                </c:pt>
                <c:pt idx="92">
                  <c:v>80.266773334801712</c:v>
                </c:pt>
                <c:pt idx="93">
                  <c:v>41.060649314239569</c:v>
                </c:pt>
                <c:pt idx="94">
                  <c:v>33.039022682577723</c:v>
                </c:pt>
                <c:pt idx="95">
                  <c:v>38.826449272178294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96896000"/>
        <c:axId val="296893824"/>
      </c:barChart>
      <c:lineChart>
        <c:grouping val="standard"/>
        <c:varyColors val="0"/>
        <c:ser>
          <c:idx val="2"/>
          <c:order val="1"/>
          <c:tx>
            <c:strRef>
              <c:f>まとめ!$H$80</c:f>
              <c:strCache>
                <c:ptCount val="1"/>
                <c:pt idx="0">
                  <c:v>葛岡_焼却量(t)</c:v>
                </c:pt>
              </c:strCache>
            </c:strRef>
          </c:tx>
          <c:spPr>
            <a:ln w="0">
              <a:solidFill>
                <a:srgbClr val="00B050"/>
              </a:solidFill>
            </a:ln>
          </c:spPr>
          <c:marker>
            <c:symbol val="circle"/>
            <c:size val="4"/>
            <c:spPr>
              <a:solidFill>
                <a:srgbClr val="92D050"/>
              </a:solidFill>
              <a:ln w="0">
                <a:solidFill>
                  <a:srgbClr val="00B050"/>
                </a:solidFill>
              </a:ln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まとめ!$H$82:$H$177</c:f>
              <c:numCache>
                <c:formatCode>0</c:formatCode>
                <c:ptCount val="96"/>
                <c:pt idx="0">
                  <c:v>11222.996634792838</c:v>
                </c:pt>
                <c:pt idx="1">
                  <c:v>11326.230506597767</c:v>
                </c:pt>
                <c:pt idx="2">
                  <c:v>11551.22740668543</c:v>
                </c:pt>
                <c:pt idx="3">
                  <c:v>11565.596956606994</c:v>
                </c:pt>
                <c:pt idx="4">
                  <c:v>12276.511531673896</c:v>
                </c:pt>
                <c:pt idx="5">
                  <c:v>11466.900837408877</c:v>
                </c:pt>
                <c:pt idx="6">
                  <c:v>11156.064783842392</c:v>
                </c:pt>
                <c:pt idx="7">
                  <c:v>10745.776318976654</c:v>
                </c:pt>
                <c:pt idx="8">
                  <c:v>10907.244682568977</c:v>
                </c:pt>
                <c:pt idx="9">
                  <c:v>9473.3148588170152</c:v>
                </c:pt>
                <c:pt idx="10">
                  <c:v>8897.7765698532803</c:v>
                </c:pt>
                <c:pt idx="11">
                  <c:v>10545.35891217588</c:v>
                </c:pt>
                <c:pt idx="12">
                  <c:v>9593.9463990601362</c:v>
                </c:pt>
                <c:pt idx="13">
                  <c:v>11073.438225837277</c:v>
                </c:pt>
                <c:pt idx="14">
                  <c:v>10597.455631878942</c:v>
                </c:pt>
                <c:pt idx="15">
                  <c:v>11202.476076178484</c:v>
                </c:pt>
                <c:pt idx="16">
                  <c:v>10967.150850487358</c:v>
                </c:pt>
                <c:pt idx="17">
                  <c:v>9981.4154262554948</c:v>
                </c:pt>
                <c:pt idx="18">
                  <c:v>11377.725828845743</c:v>
                </c:pt>
                <c:pt idx="19">
                  <c:v>9919.9180485446723</c:v>
                </c:pt>
                <c:pt idx="20">
                  <c:v>9749.2894861100176</c:v>
                </c:pt>
                <c:pt idx="21">
                  <c:v>9077.4395215235691</c:v>
                </c:pt>
                <c:pt idx="22">
                  <c:v>7790.2603036571518</c:v>
                </c:pt>
                <c:pt idx="23">
                  <c:v>9644.7794916187922</c:v>
                </c:pt>
                <c:pt idx="24">
                  <c:v>9834.7629809704449</c:v>
                </c:pt>
                <c:pt idx="25">
                  <c:v>10366.390974095941</c:v>
                </c:pt>
                <c:pt idx="26">
                  <c:v>10118.676461945342</c:v>
                </c:pt>
                <c:pt idx="27">
                  <c:v>11535.049840158861</c:v>
                </c:pt>
                <c:pt idx="28">
                  <c:v>11042.459950667415</c:v>
                </c:pt>
                <c:pt idx="29">
                  <c:v>10230.822286930426</c:v>
                </c:pt>
                <c:pt idx="30">
                  <c:v>10632.914754361125</c:v>
                </c:pt>
                <c:pt idx="31">
                  <c:v>9651.6387857416357</c:v>
                </c:pt>
                <c:pt idx="32">
                  <c:v>9959.3300207481807</c:v>
                </c:pt>
                <c:pt idx="33">
                  <c:v>9145.9178977551001</c:v>
                </c:pt>
                <c:pt idx="34">
                  <c:v>7548.1947835688652</c:v>
                </c:pt>
                <c:pt idx="35">
                  <c:v>9495.8412630566618</c:v>
                </c:pt>
                <c:pt idx="36">
                  <c:v>9919.4703140745714</c:v>
                </c:pt>
                <c:pt idx="37">
                  <c:v>10225.516969384327</c:v>
                </c:pt>
                <c:pt idx="38">
                  <c:v>10019.113411152166</c:v>
                </c:pt>
                <c:pt idx="39">
                  <c:v>11096.326464201737</c:v>
                </c:pt>
                <c:pt idx="40">
                  <c:v>10574.26780915591</c:v>
                </c:pt>
                <c:pt idx="41">
                  <c:v>10628.715644344738</c:v>
                </c:pt>
                <c:pt idx="42">
                  <c:v>10406.653885143241</c:v>
                </c:pt>
                <c:pt idx="43">
                  <c:v>9332.999514132156</c:v>
                </c:pt>
                <c:pt idx="44">
                  <c:v>10202.741404338019</c:v>
                </c:pt>
                <c:pt idx="45">
                  <c:v>8868.5915081097937</c:v>
                </c:pt>
                <c:pt idx="46">
                  <c:v>7691.0236215749319</c:v>
                </c:pt>
                <c:pt idx="47">
                  <c:v>9689.5794543884058</c:v>
                </c:pt>
                <c:pt idx="48">
                  <c:v>8939.3013173638155</c:v>
                </c:pt>
                <c:pt idx="49">
                  <c:v>9099.5440305623542</c:v>
                </c:pt>
                <c:pt idx="50">
                  <c:v>9316.4981566624356</c:v>
                </c:pt>
                <c:pt idx="51">
                  <c:v>9981.2086706711943</c:v>
                </c:pt>
                <c:pt idx="52">
                  <c:v>9599.3957861364015</c:v>
                </c:pt>
                <c:pt idx="53">
                  <c:v>9696.003018579142</c:v>
                </c:pt>
                <c:pt idx="54">
                  <c:v>9300.3419983358344</c:v>
                </c:pt>
                <c:pt idx="55">
                  <c:v>8808.7331806835227</c:v>
                </c:pt>
                <c:pt idx="56">
                  <c:v>9558.1810965277236</c:v>
                </c:pt>
                <c:pt idx="57">
                  <c:v>7850.2443591441079</c:v>
                </c:pt>
                <c:pt idx="58">
                  <c:v>7485.9065030033953</c:v>
                </c:pt>
                <c:pt idx="59">
                  <c:v>8938.6418823300755</c:v>
                </c:pt>
                <c:pt idx="60">
                  <c:v>7880.8481388634045</c:v>
                </c:pt>
                <c:pt idx="61">
                  <c:v>8692.5090471704771</c:v>
                </c:pt>
                <c:pt idx="62">
                  <c:v>8599.0542584756822</c:v>
                </c:pt>
                <c:pt idx="63">
                  <c:v>8845.4350650346878</c:v>
                </c:pt>
                <c:pt idx="64">
                  <c:v>9274.1740794039943</c:v>
                </c:pt>
                <c:pt idx="65">
                  <c:v>8763.8138372460526</c:v>
                </c:pt>
                <c:pt idx="66">
                  <c:v>8524.7152220139124</c:v>
                </c:pt>
                <c:pt idx="67">
                  <c:v>8093.2453858970312</c:v>
                </c:pt>
                <c:pt idx="68">
                  <c:v>8322.027563416108</c:v>
                </c:pt>
                <c:pt idx="69">
                  <c:v>7336.5043371800812</c:v>
                </c:pt>
                <c:pt idx="70">
                  <c:v>6579.1564391858929</c:v>
                </c:pt>
                <c:pt idx="71">
                  <c:v>7975.5166261126778</c:v>
                </c:pt>
                <c:pt idx="72">
                  <c:v>9117.5212474488799</c:v>
                </c:pt>
                <c:pt idx="73">
                  <c:v>10244.705071869665</c:v>
                </c:pt>
                <c:pt idx="74">
                  <c:v>10053.644113721457</c:v>
                </c:pt>
                <c:pt idx="75">
                  <c:v>10696.263442915209</c:v>
                </c:pt>
                <c:pt idx="76">
                  <c:v>10846.500998459796</c:v>
                </c:pt>
                <c:pt idx="77">
                  <c:v>10057.360731806139</c:v>
                </c:pt>
                <c:pt idx="78">
                  <c:v>10348.387526007335</c:v>
                </c:pt>
                <c:pt idx="79">
                  <c:v>9360.7213202119892</c:v>
                </c:pt>
                <c:pt idx="80">
                  <c:v>9394.8831722607974</c:v>
                </c:pt>
                <c:pt idx="81">
                  <c:v>8608.07641292876</c:v>
                </c:pt>
                <c:pt idx="82">
                  <c:v>7365.7549000799791</c:v>
                </c:pt>
                <c:pt idx="83">
                  <c:v>8929.748085631998</c:v>
                </c:pt>
                <c:pt idx="84">
                  <c:v>7180</c:v>
                </c:pt>
                <c:pt idx="85">
                  <c:v>8158</c:v>
                </c:pt>
                <c:pt idx="86">
                  <c:v>2246</c:v>
                </c:pt>
                <c:pt idx="87">
                  <c:v>8431</c:v>
                </c:pt>
                <c:pt idx="88">
                  <c:v>9175</c:v>
                </c:pt>
                <c:pt idx="89">
                  <c:v>16153</c:v>
                </c:pt>
                <c:pt idx="90">
                  <c:v>14477</c:v>
                </c:pt>
                <c:pt idx="91">
                  <c:v>14199</c:v>
                </c:pt>
                <c:pt idx="92">
                  <c:v>10566</c:v>
                </c:pt>
                <c:pt idx="93">
                  <c:v>10461</c:v>
                </c:pt>
                <c:pt idx="94">
                  <c:v>10958</c:v>
                </c:pt>
                <c:pt idx="95">
                  <c:v>12260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884864"/>
        <c:axId val="296891904"/>
      </c:lineChart>
      <c:lineChart>
        <c:grouping val="standard"/>
        <c:varyColors val="0"/>
        <c:ser>
          <c:idx val="3"/>
          <c:order val="2"/>
          <c:tx>
            <c:strRef>
              <c:f>まとめ!$K$80</c:f>
              <c:strCache>
                <c:ptCount val="1"/>
                <c:pt idx="0">
                  <c:v>葛岡(混合灰)両Cs(Bq/kg)</c:v>
                </c:pt>
              </c:strCache>
            </c:strRef>
          </c:tx>
          <c:spPr>
            <a:ln w="3175">
              <a:solidFill>
                <a:srgbClr val="7030A0"/>
              </a:solidFill>
              <a:prstDash val="sysDash"/>
            </a:ln>
          </c:spPr>
          <c:marker>
            <c:symbol val="circle"/>
            <c:size val="6"/>
            <c:spPr>
              <a:noFill/>
              <a:ln w="0">
                <a:solidFill>
                  <a:srgbClr val="7030A0"/>
                </a:solidFill>
              </a:ln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まとめ!$K$82:$K$177</c:f>
              <c:numCache>
                <c:formatCode>General</c:formatCode>
                <c:ptCount val="96"/>
                <c:pt idx="0">
                  <c:v>536.53824658330109</c:v>
                </c:pt>
                <c:pt idx="1">
                  <c:v>724.27459799968688</c:v>
                </c:pt>
                <c:pt idx="2">
                  <c:v>888.85147852467992</c:v>
                </c:pt>
                <c:pt idx="3">
                  <c:v>977.71396273833466</c:v>
                </c:pt>
                <c:pt idx="4">
                  <c:v>929.82326365126551</c:v>
                </c:pt>
                <c:pt idx="5">
                  <c:v>810.28480558927197</c:v>
                </c:pt>
                <c:pt idx="6">
                  <c:v>696.78545322615889</c:v>
                </c:pt>
                <c:pt idx="7">
                  <c:v>576.84215871189565</c:v>
                </c:pt>
                <c:pt idx="8">
                  <c:v>419.84858473315285</c:v>
                </c:pt>
                <c:pt idx="9">
                  <c:v>287.73705808083162</c:v>
                </c:pt>
                <c:pt idx="10">
                  <c:v>267.11497489139106</c:v>
                </c:pt>
                <c:pt idx="11">
                  <c:v>255.63659954057343</c:v>
                </c:pt>
                <c:pt idx="12">
                  <c:v>371.83249886763429</c:v>
                </c:pt>
                <c:pt idx="13">
                  <c:v>502.22618058138607</c:v>
                </c:pt>
                <c:pt idx="14">
                  <c:v>616.72342227631066</c:v>
                </c:pt>
                <c:pt idx="15">
                  <c:v>678.7924373999698</c:v>
                </c:pt>
                <c:pt idx="16">
                  <c:v>645.96068947026561</c:v>
                </c:pt>
                <c:pt idx="17" formatCode="0">
                  <c:v>330</c:v>
                </c:pt>
                <c:pt idx="18" formatCode="0">
                  <c:v>410</c:v>
                </c:pt>
                <c:pt idx="19" formatCode="0">
                  <c:v>360</c:v>
                </c:pt>
                <c:pt idx="20" formatCode="0">
                  <c:v>280</c:v>
                </c:pt>
                <c:pt idx="21" formatCode="0">
                  <c:v>129</c:v>
                </c:pt>
                <c:pt idx="22" formatCode="0">
                  <c:v>190</c:v>
                </c:pt>
                <c:pt idx="23" formatCode="0">
                  <c:v>400</c:v>
                </c:pt>
                <c:pt idx="24" formatCode="0">
                  <c:v>276</c:v>
                </c:pt>
                <c:pt idx="25" formatCode="0">
                  <c:v>510</c:v>
                </c:pt>
                <c:pt idx="26" formatCode="0">
                  <c:v>380</c:v>
                </c:pt>
                <c:pt idx="27" formatCode="0">
                  <c:v>475.93655243838089</c:v>
                </c:pt>
                <c:pt idx="28" formatCode="0">
                  <c:v>453.32144261234356</c:v>
                </c:pt>
                <c:pt idx="29" formatCode="0">
                  <c:v>395.66791062915786</c:v>
                </c:pt>
                <c:pt idx="30" formatCode="0">
                  <c:v>340.78109468193026</c:v>
                </c:pt>
                <c:pt idx="31" formatCode="0">
                  <c:v>282.59122182065914</c:v>
                </c:pt>
                <c:pt idx="32" formatCode="0">
                  <c:v>206.02276173115541</c:v>
                </c:pt>
                <c:pt idx="33" formatCode="0">
                  <c:v>125</c:v>
                </c:pt>
                <c:pt idx="34" formatCode="0">
                  <c:v>98</c:v>
                </c:pt>
                <c:pt idx="35" formatCode="0">
                  <c:v>181</c:v>
                </c:pt>
                <c:pt idx="36" formatCode="0">
                  <c:v>217</c:v>
                </c:pt>
                <c:pt idx="37" formatCode="0">
                  <c:v>266</c:v>
                </c:pt>
                <c:pt idx="38" formatCode="0">
                  <c:v>229</c:v>
                </c:pt>
                <c:pt idx="39" formatCode="0">
                  <c:v>290</c:v>
                </c:pt>
                <c:pt idx="40" formatCode="0">
                  <c:v>291</c:v>
                </c:pt>
                <c:pt idx="41" formatCode="0">
                  <c:v>238</c:v>
                </c:pt>
                <c:pt idx="42" formatCode="0">
                  <c:v>242.75973088221181</c:v>
                </c:pt>
                <c:pt idx="43" formatCode="0">
                  <c:v>201.57026079797018</c:v>
                </c:pt>
                <c:pt idx="44" formatCode="0">
                  <c:v>179</c:v>
                </c:pt>
                <c:pt idx="45" formatCode="0">
                  <c:v>101.15946803518483</c:v>
                </c:pt>
                <c:pt idx="46" formatCode="0">
                  <c:v>94.211278647797201</c:v>
                </c:pt>
                <c:pt idx="47" formatCode="0">
                  <c:v>90.520915600468527</c:v>
                </c:pt>
                <c:pt idx="48" formatCode="0">
                  <c:v>95</c:v>
                </c:pt>
                <c:pt idx="49" formatCode="0">
                  <c:v>170</c:v>
                </c:pt>
                <c:pt idx="50" formatCode="0">
                  <c:v>160</c:v>
                </c:pt>
                <c:pt idx="51" formatCode="0">
                  <c:v>155</c:v>
                </c:pt>
                <c:pt idx="52" formatCode="0">
                  <c:v>95</c:v>
                </c:pt>
                <c:pt idx="53" formatCode="0">
                  <c:v>105</c:v>
                </c:pt>
                <c:pt idx="54" formatCode="0">
                  <c:v>100</c:v>
                </c:pt>
                <c:pt idx="55" formatCode="0">
                  <c:v>110</c:v>
                </c:pt>
                <c:pt idx="56" formatCode="0">
                  <c:v>100</c:v>
                </c:pt>
                <c:pt idx="58" formatCode="0">
                  <c:v>20</c:v>
                </c:pt>
                <c:pt idx="59" formatCode="0">
                  <c:v>40</c:v>
                </c:pt>
                <c:pt idx="60" formatCode="0">
                  <c:v>96.703800526085104</c:v>
                </c:pt>
                <c:pt idx="61" formatCode="0">
                  <c:v>131.29701600500559</c:v>
                </c:pt>
                <c:pt idx="62" formatCode="0">
                  <c:v>162.11878422875708</c:v>
                </c:pt>
                <c:pt idx="63" formatCode="0">
                  <c:v>179.40804700043191</c:v>
                </c:pt>
                <c:pt idx="64" formatCode="0">
                  <c:v>171.71401352828516</c:v>
                </c:pt>
                <c:pt idx="65" formatCode="0">
                  <c:v>150.61969818345611</c:v>
                </c:pt>
                <c:pt idx="66" formatCode="0">
                  <c:v>130.36214880504326</c:v>
                </c:pt>
                <c:pt idx="67" formatCode="0">
                  <c:v>108.66140712803073</c:v>
                </c:pt>
                <c:pt idx="68" formatCode="0">
                  <c:v>79.623957361041704</c:v>
                </c:pt>
                <c:pt idx="69" formatCode="0">
                  <c:v>54.959477582227287</c:v>
                </c:pt>
                <c:pt idx="70" formatCode="0">
                  <c:v>51.393441130056424</c:v>
                </c:pt>
                <c:pt idx="71" formatCode="0">
                  <c:v>49.565412477433668</c:v>
                </c:pt>
                <c:pt idx="72" formatCode="0">
                  <c:v>72.643020143606492</c:v>
                </c:pt>
                <c:pt idx="73" formatCode="0">
                  <c:v>98.854360827023939</c:v>
                </c:pt>
                <c:pt idx="74" formatCode="0">
                  <c:v>122.35256401064561</c:v>
                </c:pt>
                <c:pt idx="75" formatCode="0">
                  <c:v>135.7192177943169</c:v>
                </c:pt>
                <c:pt idx="76" formatCode="0">
                  <c:v>67</c:v>
                </c:pt>
                <c:pt idx="77" formatCode="0">
                  <c:v>88</c:v>
                </c:pt>
                <c:pt idx="78" formatCode="0">
                  <c:v>63</c:v>
                </c:pt>
                <c:pt idx="79" formatCode="0">
                  <c:v>79</c:v>
                </c:pt>
                <c:pt idx="80" formatCode="0">
                  <c:v>50</c:v>
                </c:pt>
                <c:pt idx="81" formatCode="0">
                  <c:v>42.207888678921627</c:v>
                </c:pt>
                <c:pt idx="82" formatCode="0">
                  <c:v>39.574022937681889</c:v>
                </c:pt>
                <c:pt idx="83" formatCode="0">
                  <c:v>55</c:v>
                </c:pt>
                <c:pt idx="84" formatCode="0">
                  <c:v>60</c:v>
                </c:pt>
                <c:pt idx="85" formatCode="0">
                  <c:v>73</c:v>
                </c:pt>
                <c:pt idx="86" formatCode="0">
                  <c:v>73</c:v>
                </c:pt>
                <c:pt idx="87" formatCode="0">
                  <c:v>105.89842764337303</c:v>
                </c:pt>
                <c:pt idx="88" formatCode="0">
                  <c:v>61</c:v>
                </c:pt>
                <c:pt idx="89" formatCode="0">
                  <c:v>51</c:v>
                </c:pt>
                <c:pt idx="90" formatCode="0">
                  <c:v>54</c:v>
                </c:pt>
                <c:pt idx="91" formatCode="0">
                  <c:v>49</c:v>
                </c:pt>
                <c:pt idx="92" formatCode="0">
                  <c:v>60</c:v>
                </c:pt>
                <c:pt idx="93" formatCode="0">
                  <c:v>33.498590091850559</c:v>
                </c:pt>
                <c:pt idx="94" formatCode="0">
                  <c:v>31.500450006172954</c:v>
                </c:pt>
                <c:pt idx="95" formatCode="0">
                  <c:v>30.534815313194564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896000"/>
        <c:axId val="296893824"/>
      </c:lineChart>
      <c:dateAx>
        <c:axId val="296884864"/>
        <c:scaling>
          <c:orientation val="minMax"/>
        </c:scaling>
        <c:delete val="0"/>
        <c:axPos val="b"/>
        <c:majorGridlines>
          <c:spPr>
            <a:ln w="0">
              <a:prstDash val="sysDot"/>
            </a:ln>
          </c:spPr>
        </c:majorGridlines>
        <c:numFmt formatCode="[$-411]ge\.m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ja-JP"/>
          </a:p>
        </c:txPr>
        <c:crossAx val="296891904"/>
        <c:crosses val="autoZero"/>
        <c:auto val="1"/>
        <c:lblOffset val="100"/>
        <c:baseTimeUnit val="months"/>
        <c:majorUnit val="6"/>
        <c:majorTimeUnit val="months"/>
      </c:dateAx>
      <c:valAx>
        <c:axId val="296891904"/>
        <c:scaling>
          <c:orientation val="minMax"/>
          <c:max val="16000"/>
        </c:scaling>
        <c:delete val="0"/>
        <c:axPos val="l"/>
        <c:majorGridlines>
          <c:spPr>
            <a:ln w="0"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100"/>
                </a:pPr>
                <a:r>
                  <a:rPr lang="ja-JP" altLang="en-US" sz="11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千ｔ</a:t>
                </a:r>
              </a:p>
            </c:rich>
          </c:tx>
          <c:layout>
            <c:manualLayout>
              <c:xMode val="edge"/>
              <c:yMode val="edge"/>
              <c:x val="2.8006602501408601E-2"/>
              <c:y val="8.5511140721566389E-2"/>
            </c:manualLayout>
          </c:layout>
          <c:overlay val="0"/>
        </c:title>
        <c:numFmt formatCode="0," sourceLinked="0"/>
        <c:majorTickMark val="out"/>
        <c:minorTickMark val="none"/>
        <c:tickLblPos val="nextTo"/>
        <c:crossAx val="296884864"/>
        <c:crosses val="autoZero"/>
        <c:crossBetween val="between"/>
      </c:valAx>
      <c:valAx>
        <c:axId val="296893824"/>
        <c:scaling>
          <c:orientation val="minMax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 sz="1100">
                    <a:latin typeface="Ebrima" panose="02000000000000000000" pitchFamily="2" charset="0"/>
                    <a:ea typeface="Ebrima" panose="02000000000000000000" pitchFamily="2" charset="0"/>
                    <a:cs typeface="Ebrima" panose="02000000000000000000" pitchFamily="2" charset="0"/>
                  </a:defRPr>
                </a:pPr>
                <a:r>
                  <a:rPr lang="en-US" altLang="ja-JP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GBq</a:t>
                </a:r>
                <a:r>
                  <a:rPr lang="ja-JP" altLang="en-US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又は</a:t>
                </a:r>
                <a:endParaRPr lang="en-US" altLang="ja-JP" sz="900" b="0">
                  <a:latin typeface="Meiryo UI" panose="020B0604030504040204" pitchFamily="50" charset="-128"/>
                  <a:ea typeface="Meiryo UI" panose="020B0604030504040204" pitchFamily="50" charset="-128"/>
                  <a:cs typeface="Ebrima" panose="02000000000000000000" pitchFamily="2" charset="0"/>
                </a:endParaRPr>
              </a:p>
              <a:p>
                <a:pPr>
                  <a:defRPr sz="1100">
                    <a:latin typeface="Ebrima" panose="02000000000000000000" pitchFamily="2" charset="0"/>
                    <a:ea typeface="Ebrima" panose="02000000000000000000" pitchFamily="2" charset="0"/>
                    <a:cs typeface="Ebrima" panose="02000000000000000000" pitchFamily="2" charset="0"/>
                  </a:defRPr>
                </a:pPr>
                <a:r>
                  <a:rPr lang="ja-JP" altLang="en-US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千</a:t>
                </a:r>
                <a:r>
                  <a:rPr lang="en-US" altLang="ja-JP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Bq/kg</a:t>
                </a:r>
                <a:endParaRPr lang="ja-JP" altLang="en-US" sz="900" b="0">
                  <a:latin typeface="Meiryo UI" panose="020B0604030504040204" pitchFamily="50" charset="-128"/>
                  <a:ea typeface="Meiryo UI" panose="020B0604030504040204" pitchFamily="50" charset="-128"/>
                  <a:cs typeface="Ebrima" panose="02000000000000000000" pitchFamily="2" charset="0"/>
                </a:endParaRPr>
              </a:p>
            </c:rich>
          </c:tx>
          <c:layout>
            <c:manualLayout>
              <c:xMode val="edge"/>
              <c:yMode val="edge"/>
              <c:x val="0.78836716384044381"/>
              <c:y val="0.54416533675908696"/>
            </c:manualLayout>
          </c:layout>
          <c:overlay val="0"/>
        </c:title>
        <c:numFmt formatCode="0.0,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+mn-ea"/>
                <a:ea typeface="+mn-ea"/>
              </a:defRPr>
            </a:pPr>
            <a:endParaRPr lang="ja-JP"/>
          </a:p>
        </c:txPr>
        <c:crossAx val="296896000"/>
        <c:crosses val="max"/>
        <c:crossBetween val="between"/>
      </c:valAx>
      <c:dateAx>
        <c:axId val="296896000"/>
        <c:scaling>
          <c:orientation val="minMax"/>
        </c:scaling>
        <c:delete val="1"/>
        <c:axPos val="b"/>
        <c:numFmt formatCode="[$-411]ge\.m" sourceLinked="1"/>
        <c:majorTickMark val="out"/>
        <c:minorTickMark val="none"/>
        <c:tickLblPos val="nextTo"/>
        <c:crossAx val="296893824"/>
        <c:crosses val="autoZero"/>
        <c:auto val="1"/>
        <c:lblOffset val="100"/>
        <c:baseTimeUnit val="months"/>
      </c:dateAx>
    </c:plotArea>
    <c:legend>
      <c:legendPos val="r"/>
      <c:layout>
        <c:manualLayout>
          <c:xMode val="edge"/>
          <c:yMode val="edge"/>
          <c:x val="0.35696015444735263"/>
          <c:y val="7.5745203383714137E-3"/>
          <c:w val="0.4427996165770347"/>
          <c:h val="0.16621699073330121"/>
        </c:manualLayout>
      </c:layout>
      <c:overlay val="0"/>
      <c:txPr>
        <a:bodyPr/>
        <a:lstStyle/>
        <a:p>
          <a:pPr>
            <a:defRPr sz="1000" baseline="0">
              <a:latin typeface="Meiryo UI" panose="020B0604030504040204" pitchFamily="50" charset="-128"/>
              <a:ea typeface="Meiryo UI" panose="020B060403050404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8113310090679299E-2"/>
          <c:y val="4.6208611269352627E-2"/>
          <c:w val="0.86103590321928036"/>
          <c:h val="0.8223473187651362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まとめ!$Q$80</c:f>
              <c:strCache>
                <c:ptCount val="1"/>
                <c:pt idx="0">
                  <c:v>松森(焼却灰)両Cs(MBq)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invertIfNegative val="0"/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まとめ!$Q$82:$Q$177</c:f>
              <c:numCache>
                <c:formatCode>0</c:formatCode>
                <c:ptCount val="96"/>
                <c:pt idx="0">
                  <c:v>937.19450661178359</c:v>
                </c:pt>
                <c:pt idx="1">
                  <c:v>1487.3420149423264</c:v>
                </c:pt>
                <c:pt idx="2">
                  <c:v>1591.6237244589843</c:v>
                </c:pt>
                <c:pt idx="3">
                  <c:v>1507.3982255754511</c:v>
                </c:pt>
                <c:pt idx="4">
                  <c:v>1286.1815073115747</c:v>
                </c:pt>
                <c:pt idx="5">
                  <c:v>954.13848867425497</c:v>
                </c:pt>
                <c:pt idx="6">
                  <c:v>644.15424077207172</c:v>
                </c:pt>
                <c:pt idx="7">
                  <c:v>619.8798034243149</c:v>
                </c:pt>
                <c:pt idx="8">
                  <c:v>401.12679720674117</c:v>
                </c:pt>
                <c:pt idx="9">
                  <c:v>176.18350248062538</c:v>
                </c:pt>
                <c:pt idx="10">
                  <c:v>161.06897846080784</c:v>
                </c:pt>
                <c:pt idx="11">
                  <c:v>157.3362722022807</c:v>
                </c:pt>
                <c:pt idx="12">
                  <c:v>243.03427595047256</c:v>
                </c:pt>
                <c:pt idx="13">
                  <c:v>442.43678748086472</c:v>
                </c:pt>
                <c:pt idx="14">
                  <c:v>435.01392977086817</c:v>
                </c:pt>
                <c:pt idx="15">
                  <c:v>488.1967610580931</c:v>
                </c:pt>
                <c:pt idx="16">
                  <c:v>472.56238063454873</c:v>
                </c:pt>
                <c:pt idx="17">
                  <c:v>174.97756845607987</c:v>
                </c:pt>
                <c:pt idx="20">
                  <c:v>251.0701758409173</c:v>
                </c:pt>
                <c:pt idx="21">
                  <c:v>333.02817303451872</c:v>
                </c:pt>
                <c:pt idx="22">
                  <c:v>96.420574309425504</c:v>
                </c:pt>
                <c:pt idx="23">
                  <c:v>141.2702415106443</c:v>
                </c:pt>
                <c:pt idx="24">
                  <c:v>268.48622248717641</c:v>
                </c:pt>
                <c:pt idx="25">
                  <c:v>416.03240045633112</c:v>
                </c:pt>
                <c:pt idx="26">
                  <c:v>256.21975061330221</c:v>
                </c:pt>
                <c:pt idx="27">
                  <c:v>332.31962578274084</c:v>
                </c:pt>
                <c:pt idx="28">
                  <c:v>341.59725219974075</c:v>
                </c:pt>
                <c:pt idx="29">
                  <c:v>242.30810890441225</c:v>
                </c:pt>
                <c:pt idx="30">
                  <c:v>252.90550737488377</c:v>
                </c:pt>
                <c:pt idx="31">
                  <c:v>172.24981039407712</c:v>
                </c:pt>
                <c:pt idx="32">
                  <c:v>114.20582325197432</c:v>
                </c:pt>
                <c:pt idx="33">
                  <c:v>76.357116450223884</c:v>
                </c:pt>
                <c:pt idx="34">
                  <c:v>69.374871335197554</c:v>
                </c:pt>
                <c:pt idx="35">
                  <c:v>89.999349213429184</c:v>
                </c:pt>
                <c:pt idx="36">
                  <c:v>226.20255993557481</c:v>
                </c:pt>
                <c:pt idx="37">
                  <c:v>272.9809236158647</c:v>
                </c:pt>
                <c:pt idx="38">
                  <c:v>138.6271177773304</c:v>
                </c:pt>
                <c:pt idx="39">
                  <c:v>212.95351906583451</c:v>
                </c:pt>
                <c:pt idx="40">
                  <c:v>189.50520857660561</c:v>
                </c:pt>
                <c:pt idx="41">
                  <c:v>178.88528085363396</c:v>
                </c:pt>
                <c:pt idx="42">
                  <c:v>118.50002431362493</c:v>
                </c:pt>
                <c:pt idx="43">
                  <c:v>84.200084444583382</c:v>
                </c:pt>
                <c:pt idx="44">
                  <c:v>142.43669216831086</c:v>
                </c:pt>
                <c:pt idx="45">
                  <c:v>29.728356711250775</c:v>
                </c:pt>
                <c:pt idx="46">
                  <c:v>18.356726261650596</c:v>
                </c:pt>
                <c:pt idx="47">
                  <c:v>28.281737100901733</c:v>
                </c:pt>
                <c:pt idx="48">
                  <c:v>70.567709223930748</c:v>
                </c:pt>
                <c:pt idx="49">
                  <c:v>76.716483123843545</c:v>
                </c:pt>
                <c:pt idx="50">
                  <c:v>130.00866458240287</c:v>
                </c:pt>
                <c:pt idx="51">
                  <c:v>112.83842404134496</c:v>
                </c:pt>
                <c:pt idx="52">
                  <c:v>104.38596567345115</c:v>
                </c:pt>
                <c:pt idx="53">
                  <c:v>101.89486994619195</c:v>
                </c:pt>
                <c:pt idx="54">
                  <c:v>113.30589931729726</c:v>
                </c:pt>
                <c:pt idx="55">
                  <c:v>103.52682192305238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33.762596705501814</c:v>
                </c:pt>
                <c:pt idx="61">
                  <c:v>53.423667863558016</c:v>
                </c:pt>
                <c:pt idx="62">
                  <c:v>69.868479649534152</c:v>
                </c:pt>
                <c:pt idx="63">
                  <c:v>81.883434680225932</c:v>
                </c:pt>
                <c:pt idx="64">
                  <c:v>88.355309992196467</c:v>
                </c:pt>
                <c:pt idx="65">
                  <c:v>69.418335170010309</c:v>
                </c:pt>
                <c:pt idx="66">
                  <c:v>42.263322309526359</c:v>
                </c:pt>
                <c:pt idx="67">
                  <c:v>45.275682575021172</c:v>
                </c:pt>
                <c:pt idx="68">
                  <c:v>40.358261178955033</c:v>
                </c:pt>
                <c:pt idx="69">
                  <c:v>17.158792096947369</c:v>
                </c:pt>
                <c:pt idx="70">
                  <c:v>12.517526830638232</c:v>
                </c:pt>
                <c:pt idx="71">
                  <c:v>16.472305176404522</c:v>
                </c:pt>
                <c:pt idx="72">
                  <c:v>25.090117675698647</c:v>
                </c:pt>
                <c:pt idx="73">
                  <c:v>42.665410852694421</c:v>
                </c:pt>
                <c:pt idx="74">
                  <c:v>54.928965963469963</c:v>
                </c:pt>
                <c:pt idx="75">
                  <c:v>66.82939538913989</c:v>
                </c:pt>
                <c:pt idx="76">
                  <c:v>67.256627794953388</c:v>
                </c:pt>
                <c:pt idx="77">
                  <c:v>102.20660581552305</c:v>
                </c:pt>
                <c:pt idx="79">
                  <c:v>93.514775689927134</c:v>
                </c:pt>
                <c:pt idx="80">
                  <c:v>76.055770214710037</c:v>
                </c:pt>
                <c:pt idx="81">
                  <c:v>12.83831240625365</c:v>
                </c:pt>
                <c:pt idx="82">
                  <c:v>10.143356062567593</c:v>
                </c:pt>
                <c:pt idx="83">
                  <c:v>11.90092569759415</c:v>
                </c:pt>
                <c:pt idx="84">
                  <c:v>60.488538616733614</c:v>
                </c:pt>
                <c:pt idx="85">
                  <c:v>99.335851094011304</c:v>
                </c:pt>
                <c:pt idx="86">
                  <c:v>85.511635559474215</c:v>
                </c:pt>
                <c:pt idx="87">
                  <c:v>110.99249830805388</c:v>
                </c:pt>
                <c:pt idx="88">
                  <c:v>58.248728208491649</c:v>
                </c:pt>
                <c:pt idx="89">
                  <c:v>75.278057702962045</c:v>
                </c:pt>
                <c:pt idx="91">
                  <c:v>58.917287103023391</c:v>
                </c:pt>
                <c:pt idx="92">
                  <c:v>21.342397643751323</c:v>
                </c:pt>
                <c:pt idx="93">
                  <c:v>11.676074610288815</c:v>
                </c:pt>
                <c:pt idx="94">
                  <c:v>9.2611269728269168</c:v>
                </c:pt>
                <c:pt idx="95">
                  <c:v>10.902272613842703</c:v>
                </c:pt>
              </c:numCache>
            </c:numRef>
          </c:val>
        </c:ser>
        <c:ser>
          <c:idx val="0"/>
          <c:order val="3"/>
          <c:tx>
            <c:strRef>
              <c:f>まとめ!$T$80</c:f>
              <c:strCache>
                <c:ptCount val="1"/>
                <c:pt idx="0">
                  <c:v>松森(集塵灰)両Cs(MBq)</c:v>
                </c:pt>
              </c:strCache>
            </c:strRef>
          </c:tx>
          <c:spPr>
            <a:pattFill prst="ltUpDiag">
              <a:fgClr>
                <a:srgbClr val="0066FF"/>
              </a:fgClr>
              <a:bgClr>
                <a:schemeClr val="bg1"/>
              </a:bgClr>
            </a:pattFill>
            <a:ln>
              <a:solidFill>
                <a:srgbClr val="7030A0"/>
              </a:solidFill>
            </a:ln>
          </c:spPr>
          <c:invertIfNegative val="0"/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まとめ!$T$82:$T$177</c:f>
              <c:numCache>
                <c:formatCode>0.0</c:formatCode>
                <c:ptCount val="96"/>
                <c:pt idx="0">
                  <c:v>42.790693696942895</c:v>
                </c:pt>
                <c:pt idx="1">
                  <c:v>66.80435011938016</c:v>
                </c:pt>
                <c:pt idx="2">
                  <c:v>89.577208527089155</c:v>
                </c:pt>
                <c:pt idx="3">
                  <c:v>101.83592180465007</c:v>
                </c:pt>
                <c:pt idx="4">
                  <c:v>102.88693813999073</c:v>
                </c:pt>
                <c:pt idx="5">
                  <c:v>82.200364912995624</c:v>
                </c:pt>
                <c:pt idx="6">
                  <c:v>67.007909134868285</c:v>
                </c:pt>
                <c:pt idx="7">
                  <c:v>51.186298269919497</c:v>
                </c:pt>
                <c:pt idx="8">
                  <c:v>33.761160970291897</c:v>
                </c:pt>
                <c:pt idx="9">
                  <c:v>16.000756126516688</c:v>
                </c:pt>
                <c:pt idx="10">
                  <c:v>13.457859053430568</c:v>
                </c:pt>
                <c:pt idx="11">
                  <c:v>15.101269785116493</c:v>
                </c:pt>
                <c:pt idx="12">
                  <c:v>24.778797332885784</c:v>
                </c:pt>
                <c:pt idx="13">
                  <c:v>44.246370829824457</c:v>
                </c:pt>
                <c:pt idx="14">
                  <c:v>55.677810354786338</c:v>
                </c:pt>
                <c:pt idx="15">
                  <c:v>66.833336125805118</c:v>
                </c:pt>
                <c:pt idx="16">
                  <c:v>62.281967024507004</c:v>
                </c:pt>
                <c:pt idx="17">
                  <c:v>32.455312872123351</c:v>
                </c:pt>
                <c:pt idx="20">
                  <c:v>34.539392317226728</c:v>
                </c:pt>
                <c:pt idx="21">
                  <c:v>26.432210277799641</c:v>
                </c:pt>
                <c:pt idx="22">
                  <c:v>18.903439857390186</c:v>
                </c:pt>
                <c:pt idx="23">
                  <c:v>40.254053568899025</c:v>
                </c:pt>
                <c:pt idx="24">
                  <c:v>46.098084539785162</c:v>
                </c:pt>
                <c:pt idx="25">
                  <c:v>53.510465373689883</c:v>
                </c:pt>
                <c:pt idx="26">
                  <c:v>45.027399353511612</c:v>
                </c:pt>
                <c:pt idx="27">
                  <c:v>61.688643949704641</c:v>
                </c:pt>
                <c:pt idx="28">
                  <c:v>56.219912964156606</c:v>
                </c:pt>
                <c:pt idx="29">
                  <c:v>44.562103163733269</c:v>
                </c:pt>
                <c:pt idx="30">
                  <c:v>38.813464720880063</c:v>
                </c:pt>
                <c:pt idx="31">
                  <c:v>27.946325767005842</c:v>
                </c:pt>
                <c:pt idx="32">
                  <c:v>18.742694561967582</c:v>
                </c:pt>
                <c:pt idx="33">
                  <c:v>14.325939614066019</c:v>
                </c:pt>
                <c:pt idx="34">
                  <c:v>8.5987677382701531</c:v>
                </c:pt>
                <c:pt idx="35">
                  <c:v>12.507724637084927</c:v>
                </c:pt>
                <c:pt idx="36">
                  <c:v>32.636089784178701</c:v>
                </c:pt>
                <c:pt idx="37">
                  <c:v>31.872330127405352</c:v>
                </c:pt>
                <c:pt idx="38">
                  <c:v>18.1590749941216</c:v>
                </c:pt>
                <c:pt idx="39">
                  <c:v>27.156879403282307</c:v>
                </c:pt>
                <c:pt idx="40">
                  <c:v>28.686855433921977</c:v>
                </c:pt>
                <c:pt idx="41">
                  <c:v>28.221065159676566</c:v>
                </c:pt>
                <c:pt idx="42">
                  <c:v>27.150480941905499</c:v>
                </c:pt>
                <c:pt idx="43">
                  <c:v>19.317515149900689</c:v>
                </c:pt>
                <c:pt idx="44">
                  <c:v>25.323289292312491</c:v>
                </c:pt>
                <c:pt idx="45">
                  <c:v>6.513869709540498</c:v>
                </c:pt>
                <c:pt idx="46">
                  <c:v>5.0605672785132763</c:v>
                </c:pt>
                <c:pt idx="47">
                  <c:v>6.0437908773472708</c:v>
                </c:pt>
                <c:pt idx="48">
                  <c:v>14.875883632255675</c:v>
                </c:pt>
                <c:pt idx="49">
                  <c:v>23.005017847728777</c:v>
                </c:pt>
                <c:pt idx="50">
                  <c:v>23.672768836601946</c:v>
                </c:pt>
                <c:pt idx="51">
                  <c:v>22.678657195090103</c:v>
                </c:pt>
                <c:pt idx="52">
                  <c:v>18.739136970458013</c:v>
                </c:pt>
                <c:pt idx="53">
                  <c:v>19.238016105820336</c:v>
                </c:pt>
                <c:pt idx="54">
                  <c:v>19.941121249324315</c:v>
                </c:pt>
                <c:pt idx="55">
                  <c:v>15.504294076114357</c:v>
                </c:pt>
                <c:pt idx="56">
                  <c:v>12.541080741449893</c:v>
                </c:pt>
                <c:pt idx="57">
                  <c:v>5.5269012974727758</c:v>
                </c:pt>
                <c:pt idx="58">
                  <c:v>4.7912656045965001</c:v>
                </c:pt>
                <c:pt idx="59">
                  <c:v>6.8652859693769095</c:v>
                </c:pt>
                <c:pt idx="60">
                  <c:v>9.1618828744933278</c:v>
                </c:pt>
                <c:pt idx="61">
                  <c:v>15.644183499242757</c:v>
                </c:pt>
                <c:pt idx="62">
                  <c:v>20.363099300028338</c:v>
                </c:pt>
                <c:pt idx="63">
                  <c:v>23.801708989698504</c:v>
                </c:pt>
                <c:pt idx="64">
                  <c:v>23.772115285754534</c:v>
                </c:pt>
                <c:pt idx="65">
                  <c:v>19.230378439182768</c:v>
                </c:pt>
                <c:pt idx="66">
                  <c:v>15.686213877135165</c:v>
                </c:pt>
                <c:pt idx="67">
                  <c:v>11.820572963983752</c:v>
                </c:pt>
                <c:pt idx="68">
                  <c:v>7.9050456443263277</c:v>
                </c:pt>
                <c:pt idx="69">
                  <c:v>3.8062302111966249</c:v>
                </c:pt>
                <c:pt idx="70">
                  <c:v>3.0593965212917946</c:v>
                </c:pt>
                <c:pt idx="71">
                  <c:v>3.5174282199720825</c:v>
                </c:pt>
                <c:pt idx="72">
                  <c:v>6.1449651083281607</c:v>
                </c:pt>
                <c:pt idx="73">
                  <c:v>10.692323061407693</c:v>
                </c:pt>
                <c:pt idx="74">
                  <c:v>13.810936128250567</c:v>
                </c:pt>
                <c:pt idx="75">
                  <c:v>16.70196201013994</c:v>
                </c:pt>
                <c:pt idx="76">
                  <c:v>7.6461007575987212</c:v>
                </c:pt>
                <c:pt idx="77">
                  <c:v>11.225526991874304</c:v>
                </c:pt>
                <c:pt idx="79">
                  <c:v>10.447972648643624</c:v>
                </c:pt>
                <c:pt idx="80">
                  <c:v>7.7266017778179732</c:v>
                </c:pt>
                <c:pt idx="81">
                  <c:v>2.5283967763624293</c:v>
                </c:pt>
                <c:pt idx="82">
                  <c:v>2.1634974007510719</c:v>
                </c:pt>
                <c:pt idx="83">
                  <c:v>5.0359284427235655</c:v>
                </c:pt>
                <c:pt idx="84">
                  <c:v>8.1714000000000002</c:v>
                </c:pt>
                <c:pt idx="85">
                  <c:v>10.925100000000002</c:v>
                </c:pt>
                <c:pt idx="86">
                  <c:v>9.0449999999999999</c:v>
                </c:pt>
                <c:pt idx="87">
                  <c:v>6.9060000000000006</c:v>
                </c:pt>
                <c:pt idx="88">
                  <c:v>5.9577400000000003</c:v>
                </c:pt>
                <c:pt idx="89">
                  <c:v>8.6366000000000014</c:v>
                </c:pt>
                <c:pt idx="91">
                  <c:v>8.2698000000000018</c:v>
                </c:pt>
                <c:pt idx="92">
                  <c:v>7.8545999999999996</c:v>
                </c:pt>
                <c:pt idx="93">
                  <c:v>2.0965500000000001</c:v>
                </c:pt>
                <c:pt idx="94">
                  <c:v>3.0375299999999998</c:v>
                </c:pt>
                <c:pt idx="95">
                  <c:v>5.381285000000001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97041280"/>
        <c:axId val="297039360"/>
      </c:barChart>
      <c:lineChart>
        <c:grouping val="standard"/>
        <c:varyColors val="0"/>
        <c:ser>
          <c:idx val="2"/>
          <c:order val="1"/>
          <c:tx>
            <c:strRef>
              <c:f>まとめ!$M$80</c:f>
              <c:strCache>
                <c:ptCount val="1"/>
                <c:pt idx="0">
                  <c:v>松森_焼却量(t)</c:v>
                </c:pt>
              </c:strCache>
            </c:strRef>
          </c:tx>
          <c:spPr>
            <a:ln w="0">
              <a:solidFill>
                <a:srgbClr val="00B050"/>
              </a:solidFill>
            </a:ln>
          </c:spPr>
          <c:marker>
            <c:symbol val="circle"/>
            <c:size val="4"/>
            <c:spPr>
              <a:solidFill>
                <a:srgbClr val="92D050"/>
              </a:solidFill>
              <a:ln w="0">
                <a:solidFill>
                  <a:srgbClr val="00B050"/>
                </a:solidFill>
              </a:ln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まとめ!$M$82:$M$177</c:f>
              <c:numCache>
                <c:formatCode>0</c:formatCode>
                <c:ptCount val="96"/>
                <c:pt idx="0">
                  <c:v>11764.569233297962</c:v>
                </c:pt>
                <c:pt idx="1">
                  <c:v>11872.784719018178</c:v>
                </c:pt>
                <c:pt idx="2">
                  <c:v>12108.63898276737</c:v>
                </c:pt>
                <c:pt idx="3">
                  <c:v>12123.701944149672</c:v>
                </c:pt>
                <c:pt idx="4">
                  <c:v>12868.922138853004</c:v>
                </c:pt>
                <c:pt idx="5">
                  <c:v>12020.243183076496</c:v>
                </c:pt>
                <c:pt idx="6">
                  <c:v>11694.407544754084</c:v>
                </c:pt>
                <c:pt idx="7">
                  <c:v>11264.320357917321</c:v>
                </c:pt>
                <c:pt idx="8">
                  <c:v>11433.580476607918</c:v>
                </c:pt>
                <c:pt idx="9">
                  <c:v>9930.4554881424756</c:v>
                </c:pt>
                <c:pt idx="10">
                  <c:v>9327.1442454092467</c:v>
                </c:pt>
                <c:pt idx="11">
                  <c:v>11054.231686006275</c:v>
                </c:pt>
                <c:pt idx="12">
                  <c:v>9312.0682329199881</c:v>
                </c:pt>
                <c:pt idx="13">
                  <c:v>10748.091352910094</c:v>
                </c:pt>
                <c:pt idx="14">
                  <c:v>10286.093525503378</c:v>
                </c:pt>
                <c:pt idx="15">
                  <c:v>10873.3379633273</c:v>
                </c:pt>
                <c:pt idx="16">
                  <c:v>10644.926789508594</c:v>
                </c:pt>
                <c:pt idx="17">
                  <c:v>9688.1530961562239</c:v>
                </c:pt>
                <c:pt idx="18">
                  <c:v>11043.438731745156</c:v>
                </c:pt>
                <c:pt idx="19">
                  <c:v>9628.4625628168942</c:v>
                </c:pt>
                <c:pt idx="20">
                  <c:v>9462.8472101991028</c:v>
                </c:pt>
                <c:pt idx="21">
                  <c:v>8810.7367592665469</c:v>
                </c:pt>
                <c:pt idx="22">
                  <c:v>7561.375942956076</c:v>
                </c:pt>
                <c:pt idx="23">
                  <c:v>9361.4078067207047</c:v>
                </c:pt>
                <c:pt idx="24">
                  <c:v>11670.401149312698</c:v>
                </c:pt>
                <c:pt idx="25">
                  <c:v>12301.256407744801</c:v>
                </c:pt>
                <c:pt idx="26">
                  <c:v>12007.306494269762</c:v>
                </c:pt>
                <c:pt idx="27">
                  <c:v>13688.043033924316</c:v>
                </c:pt>
                <c:pt idx="28">
                  <c:v>13103.512260423809</c:v>
                </c:pt>
                <c:pt idx="29">
                  <c:v>12140.384105527803</c:v>
                </c:pt>
                <c:pt idx="30">
                  <c:v>12617.526300323245</c:v>
                </c:pt>
                <c:pt idx="31">
                  <c:v>11453.097201815392</c:v>
                </c:pt>
                <c:pt idx="32">
                  <c:v>11818.218369412611</c:v>
                </c:pt>
                <c:pt idx="33">
                  <c:v>10852.984556110621</c:v>
                </c:pt>
                <c:pt idx="34">
                  <c:v>8957.0497273647434</c:v>
                </c:pt>
                <c:pt idx="35">
                  <c:v>11268.220393770203</c:v>
                </c:pt>
                <c:pt idx="36">
                  <c:v>11451.259573396037</c:v>
                </c:pt>
                <c:pt idx="37">
                  <c:v>11804.566713853832</c:v>
                </c:pt>
                <c:pt idx="38">
                  <c:v>11566.289805172994</c:v>
                </c:pt>
                <c:pt idx="39">
                  <c:v>12809.848775133163</c:v>
                </c:pt>
                <c:pt idx="40">
                  <c:v>12207.17252507318</c:v>
                </c:pt>
                <c:pt idx="41">
                  <c:v>12270.028330294161</c:v>
                </c:pt>
                <c:pt idx="42">
                  <c:v>12013.675242334086</c:v>
                </c:pt>
                <c:pt idx="43">
                  <c:v>10774.224494937376</c:v>
                </c:pt>
                <c:pt idx="44">
                  <c:v>11778.27408944767</c:v>
                </c:pt>
                <c:pt idx="45">
                  <c:v>10238.101450405489</c:v>
                </c:pt>
                <c:pt idx="46">
                  <c:v>8878.6906041556704</c:v>
                </c:pt>
                <c:pt idx="47">
                  <c:v>11185.868395796344</c:v>
                </c:pt>
                <c:pt idx="48">
                  <c:v>11442.987409427442</c:v>
                </c:pt>
                <c:pt idx="49">
                  <c:v>11648.110302647483</c:v>
                </c:pt>
                <c:pt idx="50">
                  <c:v>11925.8281292705</c:v>
                </c:pt>
                <c:pt idx="51">
                  <c:v>12776.708278924001</c:v>
                </c:pt>
                <c:pt idx="52">
                  <c:v>12287.958669152793</c:v>
                </c:pt>
                <c:pt idx="53">
                  <c:v>12411.623294077634</c:v>
                </c:pt>
                <c:pt idx="54">
                  <c:v>11905.147014521977</c:v>
                </c:pt>
                <c:pt idx="55">
                  <c:v>11275.850237174076</c:v>
                </c:pt>
                <c:pt idx="56">
                  <c:v>12235.200723365746</c:v>
                </c:pt>
                <c:pt idx="57">
                  <c:v>10048.911449950499</c:v>
                </c:pt>
                <c:pt idx="58">
                  <c:v>9582.5312091930009</c:v>
                </c:pt>
                <c:pt idx="59">
                  <c:v>11442.143282294848</c:v>
                </c:pt>
                <c:pt idx="60">
                  <c:v>11813.18311583508</c:v>
                </c:pt>
                <c:pt idx="61">
                  <c:v>13029.841369978183</c:v>
                </c:pt>
                <c:pt idx="62">
                  <c:v>12889.755111183389</c:v>
                </c:pt>
                <c:pt idx="63">
                  <c:v>13259.073429824211</c:v>
                </c:pt>
                <c:pt idx="64">
                  <c:v>13901.74188332111</c:v>
                </c:pt>
                <c:pt idx="65">
                  <c:v>13136.72536613655</c:v>
                </c:pt>
                <c:pt idx="66">
                  <c:v>12778.322859869348</c:v>
                </c:pt>
                <c:pt idx="67">
                  <c:v>12131.56097673234</c:v>
                </c:pt>
                <c:pt idx="68">
                  <c:v>12474.499415470247</c:v>
                </c:pt>
                <c:pt idx="69">
                  <c:v>10997.226140906958</c:v>
                </c:pt>
                <c:pt idx="70">
                  <c:v>9861.981654050438</c:v>
                </c:pt>
                <c:pt idx="71">
                  <c:v>11955.088676692145</c:v>
                </c:pt>
                <c:pt idx="72">
                  <c:v>10712.131363444709</c:v>
                </c:pt>
                <c:pt idx="73">
                  <c:v>12036.454155818124</c:v>
                </c:pt>
                <c:pt idx="74">
                  <c:v>11811.977565463932</c:v>
                </c:pt>
                <c:pt idx="75">
                  <c:v>12566.987889452848</c:v>
                </c:pt>
                <c:pt idx="76">
                  <c:v>12743.501262664535</c:v>
                </c:pt>
                <c:pt idx="77">
                  <c:v>11816.344201972952</c:v>
                </c:pt>
                <c:pt idx="78">
                  <c:v>12158.270166843906</c:v>
                </c:pt>
                <c:pt idx="79">
                  <c:v>10997.865945940657</c:v>
                </c:pt>
                <c:pt idx="80">
                  <c:v>11038.002539739962</c:v>
                </c:pt>
                <c:pt idx="81">
                  <c:v>10113.587105449717</c:v>
                </c:pt>
                <c:pt idx="82">
                  <c:v>8653.9896030042873</c:v>
                </c:pt>
                <c:pt idx="83">
                  <c:v>10491.517589007428</c:v>
                </c:pt>
                <c:pt idx="84">
                  <c:v>13619</c:v>
                </c:pt>
                <c:pt idx="85">
                  <c:v>12139</c:v>
                </c:pt>
                <c:pt idx="86">
                  <c:v>12060</c:v>
                </c:pt>
                <c:pt idx="87">
                  <c:v>9208</c:v>
                </c:pt>
                <c:pt idx="88">
                  <c:v>12284</c:v>
                </c:pt>
                <c:pt idx="89">
                  <c:v>12338</c:v>
                </c:pt>
                <c:pt idx="90">
                  <c:v>770</c:v>
                </c:pt>
                <c:pt idx="91">
                  <c:v>11814</c:v>
                </c:pt>
                <c:pt idx="92">
                  <c:v>12084</c:v>
                </c:pt>
                <c:pt idx="93">
                  <c:v>9318</c:v>
                </c:pt>
                <c:pt idx="94">
                  <c:v>10658</c:v>
                </c:pt>
                <c:pt idx="95">
                  <c:v>11827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022208"/>
        <c:axId val="297024896"/>
      </c:lineChart>
      <c:lineChart>
        <c:grouping val="standard"/>
        <c:varyColors val="0"/>
        <c:ser>
          <c:idx val="3"/>
          <c:order val="2"/>
          <c:tx>
            <c:strRef>
              <c:f>まとめ!$P$80</c:f>
              <c:strCache>
                <c:ptCount val="1"/>
                <c:pt idx="0">
                  <c:v>松森(焼却灰)両Cs(Bq/kg)</c:v>
                </c:pt>
              </c:strCache>
            </c:strRef>
          </c:tx>
          <c:spPr>
            <a:ln w="0">
              <a:solidFill>
                <a:srgbClr val="7030A0"/>
              </a:solidFill>
              <a:prstDash val="sysDash"/>
            </a:ln>
          </c:spPr>
          <c:marker>
            <c:symbol val="circle"/>
            <c:size val="6"/>
            <c:spPr>
              <a:noFill/>
              <a:ln w="0">
                <a:solidFill>
                  <a:srgbClr val="7030A0"/>
                </a:solidFill>
              </a:ln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まとめ!$P$82:$P$177</c:f>
              <c:numCache>
                <c:formatCode>General</c:formatCode>
                <c:ptCount val="96"/>
                <c:pt idx="0">
                  <c:v>343.29563212972988</c:v>
                </c:pt>
                <c:pt idx="1">
                  <c:v>495.53388039719772</c:v>
                </c:pt>
                <c:pt idx="2">
                  <c:v>618.78862063884503</c:v>
                </c:pt>
                <c:pt idx="3">
                  <c:v>674.33772763598915</c:v>
                </c:pt>
                <c:pt idx="4">
                  <c:v>619.88960143392035</c:v>
                </c:pt>
                <c:pt idx="5">
                  <c:v>514.51882285770648</c:v>
                </c:pt>
                <c:pt idx="6">
                  <c:v>419.66502814123987</c:v>
                </c:pt>
                <c:pt idx="7">
                  <c:v>325.11371561104556</c:v>
                </c:pt>
                <c:pt idx="8">
                  <c:v>210.63698284720897</c:v>
                </c:pt>
                <c:pt idx="9">
                  <c:v>118.94951024234432</c:v>
                </c:pt>
                <c:pt idx="10">
                  <c:v>104.28381144902356</c:v>
                </c:pt>
                <c:pt idx="11">
                  <c:v>96.10823047668049</c:v>
                </c:pt>
                <c:pt idx="12">
                  <c:v>165.89483188628054</c:v>
                </c:pt>
                <c:pt idx="13">
                  <c:v>240.103658800213</c:v>
                </c:pt>
                <c:pt idx="14">
                  <c:v>300.70123283514016</c:v>
                </c:pt>
                <c:pt idx="15">
                  <c:v>328.67428326049338</c:v>
                </c:pt>
                <c:pt idx="16">
                  <c:v>303.12065606296937</c:v>
                </c:pt>
                <c:pt idx="17" formatCode="0">
                  <c:v>145</c:v>
                </c:pt>
                <c:pt idx="20" formatCode="0">
                  <c:v>174</c:v>
                </c:pt>
                <c:pt idx="21" formatCode="0">
                  <c:v>235</c:v>
                </c:pt>
                <c:pt idx="22" formatCode="0">
                  <c:v>90</c:v>
                </c:pt>
                <c:pt idx="23" formatCode="0">
                  <c:v>113</c:v>
                </c:pt>
                <c:pt idx="24" formatCode="0">
                  <c:v>139</c:v>
                </c:pt>
                <c:pt idx="25" formatCode="0">
                  <c:v>205</c:v>
                </c:pt>
                <c:pt idx="26" formatCode="0">
                  <c:v>163</c:v>
                </c:pt>
                <c:pt idx="27" formatCode="0">
                  <c:v>168.98470956207694</c:v>
                </c:pt>
                <c:pt idx="28" formatCode="0">
                  <c:v>156.76664268518641</c:v>
                </c:pt>
                <c:pt idx="29" formatCode="0">
                  <c:v>131.3731310868146</c:v>
                </c:pt>
                <c:pt idx="30" formatCode="0">
                  <c:v>108.2012918099325</c:v>
                </c:pt>
                <c:pt idx="31" formatCode="0">
                  <c:v>84.710042866830335</c:v>
                </c:pt>
                <c:pt idx="32" formatCode="0">
                  <c:v>55.470224628459988</c:v>
                </c:pt>
                <c:pt idx="33" formatCode="0">
                  <c:v>45</c:v>
                </c:pt>
                <c:pt idx="34" formatCode="0">
                  <c:v>45</c:v>
                </c:pt>
                <c:pt idx="35" formatCode="0">
                  <c:v>45</c:v>
                </c:pt>
                <c:pt idx="36" formatCode="0">
                  <c:v>112</c:v>
                </c:pt>
                <c:pt idx="37" formatCode="0">
                  <c:v>146</c:v>
                </c:pt>
                <c:pt idx="38" formatCode="0">
                  <c:v>90</c:v>
                </c:pt>
                <c:pt idx="39" formatCode="0">
                  <c:v>118</c:v>
                </c:pt>
                <c:pt idx="40" formatCode="0">
                  <c:v>117</c:v>
                </c:pt>
                <c:pt idx="41" formatCode="0">
                  <c:v>86</c:v>
                </c:pt>
                <c:pt idx="42" formatCode="0">
                  <c:v>62.447074827680808</c:v>
                </c:pt>
                <c:pt idx="43" formatCode="0">
                  <c:v>49.383726253889265</c:v>
                </c:pt>
                <c:pt idx="44" formatCode="0">
                  <c:v>71</c:v>
                </c:pt>
                <c:pt idx="45" formatCode="0">
                  <c:v>18.855714442004899</c:v>
                </c:pt>
                <c:pt idx="46" formatCode="0">
                  <c:v>16.911891639234156</c:v>
                </c:pt>
                <c:pt idx="47" formatCode="0">
                  <c:v>15.951213413051168</c:v>
                </c:pt>
                <c:pt idx="48" formatCode="0">
                  <c:v>40</c:v>
                </c:pt>
                <c:pt idx="49" formatCode="0">
                  <c:v>45</c:v>
                </c:pt>
                <c:pt idx="50" formatCode="0">
                  <c:v>100</c:v>
                </c:pt>
                <c:pt idx="51" formatCode="0">
                  <c:v>65</c:v>
                </c:pt>
                <c:pt idx="52" formatCode="0">
                  <c:v>60</c:v>
                </c:pt>
                <c:pt idx="53" formatCode="0">
                  <c:v>55</c:v>
                </c:pt>
                <c:pt idx="54" formatCode="0">
                  <c:v>60</c:v>
                </c:pt>
                <c:pt idx="55" formatCode="0">
                  <c:v>60</c:v>
                </c:pt>
                <c:pt idx="60">
                  <c:v>19.899401657871717</c:v>
                </c:pt>
                <c:pt idx="61">
                  <c:v>29.842424781674467</c:v>
                </c:pt>
                <c:pt idx="62">
                  <c:v>38.794233144774523</c:v>
                </c:pt>
                <c:pt idx="63">
                  <c:v>43.984796573259302</c:v>
                </c:pt>
                <c:pt idx="64">
                  <c:v>42.151125463720597</c:v>
                </c:pt>
                <c:pt idx="65">
                  <c:v>36.496596696024582</c:v>
                </c:pt>
                <c:pt idx="66">
                  <c:v>31.029632465924283</c:v>
                </c:pt>
                <c:pt idx="67">
                  <c:v>25.106408226227224</c:v>
                </c:pt>
                <c:pt idx="68">
                  <c:v>16.973802554429149</c:v>
                </c:pt>
                <c:pt idx="69">
                  <c:v>10.021642814018294</c:v>
                </c:pt>
                <c:pt idx="70">
                  <c:v>9.1903389443072694</c:v>
                </c:pt>
                <c:pt idx="71">
                  <c:v>8.8416254381697996</c:v>
                </c:pt>
                <c:pt idx="72">
                  <c:v>15.97654942264105</c:v>
                </c:pt>
                <c:pt idx="73">
                  <c:v>24.17873329973559</c:v>
                </c:pt>
                <c:pt idx="74">
                  <c:v>31.720132216805226</c:v>
                </c:pt>
                <c:pt idx="75">
                  <c:v>36.273754910657615</c:v>
                </c:pt>
                <c:pt idx="76">
                  <c:v>36</c:v>
                </c:pt>
                <c:pt idx="77">
                  <c:v>59</c:v>
                </c:pt>
                <c:pt idx="79">
                  <c:v>58</c:v>
                </c:pt>
                <c:pt idx="80">
                  <c:v>47</c:v>
                </c:pt>
                <c:pt idx="81">
                  <c:v>8.6588237382364515</c:v>
                </c:pt>
                <c:pt idx="82">
                  <c:v>7.9950554566709773</c:v>
                </c:pt>
                <c:pt idx="83">
                  <c:v>7.7374634312175434</c:v>
                </c:pt>
                <c:pt idx="84">
                  <c:v>39</c:v>
                </c:pt>
                <c:pt idx="85">
                  <c:v>57</c:v>
                </c:pt>
                <c:pt idx="86">
                  <c:v>50</c:v>
                </c:pt>
                <c:pt idx="87">
                  <c:v>61</c:v>
                </c:pt>
                <c:pt idx="88">
                  <c:v>31.569309711958702</c:v>
                </c:pt>
                <c:pt idx="89">
                  <c:v>44</c:v>
                </c:pt>
                <c:pt idx="91">
                  <c:v>37</c:v>
                </c:pt>
                <c:pt idx="92">
                  <c:v>13.354269064017654</c:v>
                </c:pt>
                <c:pt idx="93">
                  <c:v>7.9736844847374728</c:v>
                </c:pt>
                <c:pt idx="94">
                  <c:v>7.3911986379791932</c:v>
                </c:pt>
                <c:pt idx="95">
                  <c:v>7.1770525978049786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まとめ!$S$80</c:f>
              <c:strCache>
                <c:ptCount val="1"/>
                <c:pt idx="0">
                  <c:v>松森(集じん灰)両Cs(Bq/kg)</c:v>
                </c:pt>
              </c:strCache>
            </c:strRef>
          </c:tx>
          <c:spPr>
            <a:ln w="0">
              <a:solidFill>
                <a:srgbClr val="7030A0"/>
              </a:solidFill>
            </a:ln>
          </c:spPr>
          <c:marker>
            <c:symbol val="circle"/>
            <c:size val="5"/>
            <c:spPr>
              <a:solidFill>
                <a:schemeClr val="accent6">
                  <a:lumMod val="20000"/>
                  <a:lumOff val="80000"/>
                </a:schemeClr>
              </a:solidFill>
              <a:ln w="0">
                <a:solidFill>
                  <a:srgbClr val="7030A0"/>
                </a:solidFill>
              </a:ln>
            </c:spPr>
          </c:marker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まとめ!$S$82:$S$177</c:f>
              <c:numCache>
                <c:formatCode>General</c:formatCode>
                <c:ptCount val="96"/>
                <c:pt idx="0">
                  <c:v>727.45024230602246</c:v>
                </c:pt>
                <c:pt idx="1">
                  <c:v>1125.3358281207773</c:v>
                </c:pt>
                <c:pt idx="2">
                  <c:v>1479.5586631094145</c:v>
                </c:pt>
                <c:pt idx="3">
                  <c:v>1679.9476310747029</c:v>
                </c:pt>
                <c:pt idx="4">
                  <c:v>1598.9985335191554</c:v>
                </c:pt>
                <c:pt idx="5">
                  <c:v>1367.6988670034045</c:v>
                </c:pt>
                <c:pt idx="6">
                  <c:v>1145.982109455847</c:v>
                </c:pt>
                <c:pt idx="7">
                  <c:v>908.82177785262172</c:v>
                </c:pt>
                <c:pt idx="8">
                  <c:v>590.5614787837319</c:v>
                </c:pt>
                <c:pt idx="9">
                  <c:v>322.25623780545601</c:v>
                </c:pt>
                <c:pt idx="10">
                  <c:v>288.57405223585835</c:v>
                </c:pt>
                <c:pt idx="11">
                  <c:v>273.22151758829926</c:v>
                </c:pt>
                <c:pt idx="12">
                  <c:v>532.18676481101966</c:v>
                </c:pt>
                <c:pt idx="13">
                  <c:v>823.3344763643928</c:v>
                </c:pt>
                <c:pt idx="14">
                  <c:v>1082.5841747741952</c:v>
                </c:pt>
                <c:pt idx="15">
                  <c:v>1229.3067014235205</c:v>
                </c:pt>
                <c:pt idx="16">
                  <c:v>1170.1718246834864</c:v>
                </c:pt>
                <c:pt idx="17" formatCode="0">
                  <c:v>670</c:v>
                </c:pt>
                <c:pt idx="20" formatCode="0">
                  <c:v>730</c:v>
                </c:pt>
                <c:pt idx="21" formatCode="0">
                  <c:v>600</c:v>
                </c:pt>
                <c:pt idx="22" formatCode="0">
                  <c:v>500</c:v>
                </c:pt>
                <c:pt idx="23" formatCode="0">
                  <c:v>860</c:v>
                </c:pt>
                <c:pt idx="24" formatCode="0">
                  <c:v>790</c:v>
                </c:pt>
                <c:pt idx="25" formatCode="0">
                  <c:v>870</c:v>
                </c:pt>
                <c:pt idx="26" formatCode="0">
                  <c:v>750</c:v>
                </c:pt>
                <c:pt idx="27" formatCode="0">
                  <c:v>901.35081832831884</c:v>
                </c:pt>
                <c:pt idx="28" formatCode="0">
                  <c:v>858.08921832287842</c:v>
                </c:pt>
                <c:pt idx="29" formatCode="0">
                  <c:v>734.11356306993753</c:v>
                </c:pt>
                <c:pt idx="30" formatCode="0">
                  <c:v>615.23096995463698</c:v>
                </c:pt>
                <c:pt idx="31" formatCode="0">
                  <c:v>488.01342160225732</c:v>
                </c:pt>
                <c:pt idx="32" formatCode="0">
                  <c:v>317.18308083520594</c:v>
                </c:pt>
                <c:pt idx="33" formatCode="0">
                  <c:v>264</c:v>
                </c:pt>
                <c:pt idx="34" formatCode="0">
                  <c:v>192</c:v>
                </c:pt>
                <c:pt idx="35" formatCode="0">
                  <c:v>222</c:v>
                </c:pt>
                <c:pt idx="36" formatCode="0">
                  <c:v>570</c:v>
                </c:pt>
                <c:pt idx="37" formatCode="0">
                  <c:v>540</c:v>
                </c:pt>
                <c:pt idx="38" formatCode="0">
                  <c:v>314</c:v>
                </c:pt>
                <c:pt idx="39" formatCode="0">
                  <c:v>424</c:v>
                </c:pt>
                <c:pt idx="40" formatCode="0">
                  <c:v>470</c:v>
                </c:pt>
                <c:pt idx="41" formatCode="0">
                  <c:v>460</c:v>
                </c:pt>
                <c:pt idx="42" formatCode="0">
                  <c:v>451.99292296885073</c:v>
                </c:pt>
                <c:pt idx="43" formatCode="0">
                  <c:v>358.58757461342407</c:v>
                </c:pt>
                <c:pt idx="44" formatCode="0">
                  <c:v>430</c:v>
                </c:pt>
                <c:pt idx="45" formatCode="0">
                  <c:v>127.24761013737583</c:v>
                </c:pt>
                <c:pt idx="46" formatCode="0">
                  <c:v>113.99354936739608</c:v>
                </c:pt>
                <c:pt idx="47" formatCode="0">
                  <c:v>108.061183334117</c:v>
                </c:pt>
                <c:pt idx="48" formatCode="0">
                  <c:v>260</c:v>
                </c:pt>
                <c:pt idx="49" formatCode="0">
                  <c:v>395</c:v>
                </c:pt>
                <c:pt idx="50" formatCode="0">
                  <c:v>397</c:v>
                </c:pt>
                <c:pt idx="51" formatCode="0">
                  <c:v>355</c:v>
                </c:pt>
                <c:pt idx="52" formatCode="0">
                  <c:v>305</c:v>
                </c:pt>
                <c:pt idx="53" formatCode="0">
                  <c:v>310</c:v>
                </c:pt>
                <c:pt idx="54" formatCode="0">
                  <c:v>335</c:v>
                </c:pt>
                <c:pt idx="55" formatCode="0">
                  <c:v>275</c:v>
                </c:pt>
                <c:pt idx="56" formatCode="0">
                  <c:v>205</c:v>
                </c:pt>
                <c:pt idx="57" formatCode="0">
                  <c:v>110</c:v>
                </c:pt>
                <c:pt idx="58" formatCode="0">
                  <c:v>100</c:v>
                </c:pt>
                <c:pt idx="59" formatCode="0">
                  <c:v>120</c:v>
                </c:pt>
                <c:pt idx="60" formatCode="0">
                  <c:v>155.11285628362444</c:v>
                </c:pt>
                <c:pt idx="61" formatCode="0">
                  <c:v>240.12853349524619</c:v>
                </c:pt>
                <c:pt idx="62" formatCode="0">
                  <c:v>315.95789251823624</c:v>
                </c:pt>
                <c:pt idx="63" formatCode="0">
                  <c:v>359.02522322804668</c:v>
                </c:pt>
                <c:pt idx="64" formatCode="0">
                  <c:v>342.00196616045071</c:v>
                </c:pt>
                <c:pt idx="65" formatCode="0">
                  <c:v>292.77278626459304</c:v>
                </c:pt>
                <c:pt idx="66" formatCode="0">
                  <c:v>245.51287440698687</c:v>
                </c:pt>
                <c:pt idx="67" formatCode="0">
                  <c:v>194.87307505860051</c:v>
                </c:pt>
                <c:pt idx="68" formatCode="0">
                  <c:v>126.73928437597883</c:v>
                </c:pt>
                <c:pt idx="69" formatCode="0">
                  <c:v>69.22164121074843</c:v>
                </c:pt>
                <c:pt idx="70" formatCode="0">
                  <c:v>62.044254970506103</c:v>
                </c:pt>
                <c:pt idx="71" formatCode="0">
                  <c:v>58.844033952332332</c:v>
                </c:pt>
                <c:pt idx="72" formatCode="0">
                  <c:v>114.72908424737838</c:v>
                </c:pt>
                <c:pt idx="73" formatCode="0">
                  <c:v>177.6656633754433</c:v>
                </c:pt>
                <c:pt idx="74" formatCode="0">
                  <c:v>233.84629799215375</c:v>
                </c:pt>
                <c:pt idx="75" formatCode="0">
                  <c:v>265.80692457191708</c:v>
                </c:pt>
                <c:pt idx="76" formatCode="0">
                  <c:v>120</c:v>
                </c:pt>
                <c:pt idx="77" formatCode="0">
                  <c:v>190</c:v>
                </c:pt>
                <c:pt idx="79" formatCode="0">
                  <c:v>190</c:v>
                </c:pt>
                <c:pt idx="80" formatCode="0">
                  <c:v>140</c:v>
                </c:pt>
                <c:pt idx="81" formatCode="0">
                  <c:v>50</c:v>
                </c:pt>
                <c:pt idx="82">
                  <c:v>50</c:v>
                </c:pt>
                <c:pt idx="83" formatCode="0">
                  <c:v>96</c:v>
                </c:pt>
                <c:pt idx="84" formatCode="0">
                  <c:v>120</c:v>
                </c:pt>
                <c:pt idx="85" formatCode="0">
                  <c:v>180</c:v>
                </c:pt>
                <c:pt idx="86" formatCode="0">
                  <c:v>150</c:v>
                </c:pt>
                <c:pt idx="87" formatCode="0">
                  <c:v>150</c:v>
                </c:pt>
                <c:pt idx="88" formatCode="0">
                  <c:v>97</c:v>
                </c:pt>
                <c:pt idx="89" formatCode="0">
                  <c:v>140</c:v>
                </c:pt>
                <c:pt idx="91" formatCode="0">
                  <c:v>140</c:v>
                </c:pt>
                <c:pt idx="92" formatCode="0">
                  <c:v>130</c:v>
                </c:pt>
                <c:pt idx="93" formatCode="0">
                  <c:v>45</c:v>
                </c:pt>
                <c:pt idx="94" formatCode="0">
                  <c:v>57</c:v>
                </c:pt>
                <c:pt idx="95" formatCode="0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041280"/>
        <c:axId val="297039360"/>
      </c:lineChart>
      <c:dateAx>
        <c:axId val="297022208"/>
        <c:scaling>
          <c:orientation val="minMax"/>
        </c:scaling>
        <c:delete val="0"/>
        <c:axPos val="b"/>
        <c:majorGridlines>
          <c:spPr>
            <a:ln w="0">
              <a:prstDash val="sysDot"/>
            </a:ln>
          </c:spPr>
        </c:majorGridlines>
        <c:numFmt formatCode="[$-411]ge\.m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ja-JP"/>
          </a:p>
        </c:txPr>
        <c:crossAx val="297024896"/>
        <c:crosses val="autoZero"/>
        <c:auto val="1"/>
        <c:lblOffset val="100"/>
        <c:baseTimeUnit val="months"/>
        <c:majorUnit val="6"/>
        <c:majorTimeUnit val="months"/>
      </c:dateAx>
      <c:valAx>
        <c:axId val="297024896"/>
        <c:scaling>
          <c:orientation val="minMax"/>
        </c:scaling>
        <c:delete val="0"/>
        <c:axPos val="l"/>
        <c:majorGridlines>
          <c:spPr>
            <a:ln w="0"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100"/>
                </a:pPr>
                <a:r>
                  <a:rPr lang="ja-JP" altLang="en-US" sz="11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千ｔ</a:t>
                </a:r>
              </a:p>
            </c:rich>
          </c:tx>
          <c:layout>
            <c:manualLayout>
              <c:xMode val="edge"/>
              <c:yMode val="edge"/>
              <c:x val="4.9645403932932354E-2"/>
              <c:y val="7.7808558462006391E-2"/>
            </c:manualLayout>
          </c:layout>
          <c:overlay val="0"/>
        </c:title>
        <c:numFmt formatCode="0," sourceLinked="0"/>
        <c:majorTickMark val="out"/>
        <c:minorTickMark val="none"/>
        <c:tickLblPos val="nextTo"/>
        <c:crossAx val="297022208"/>
        <c:crosses val="autoZero"/>
        <c:crossBetween val="between"/>
      </c:valAx>
      <c:valAx>
        <c:axId val="297039360"/>
        <c:scaling>
          <c:orientation val="minMax"/>
          <c:max val="1000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 sz="1100">
                    <a:latin typeface="Ebrima" panose="02000000000000000000" pitchFamily="2" charset="0"/>
                    <a:ea typeface="Ebrima" panose="02000000000000000000" pitchFamily="2" charset="0"/>
                    <a:cs typeface="Ebrima" panose="02000000000000000000" pitchFamily="2" charset="0"/>
                  </a:defRPr>
                </a:pPr>
                <a:r>
                  <a:rPr lang="en-US" altLang="ja-JP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GBq</a:t>
                </a:r>
                <a:r>
                  <a:rPr lang="ja-JP" altLang="en-US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又は</a:t>
                </a:r>
                <a:endParaRPr lang="en-US" altLang="ja-JP" sz="900" b="0">
                  <a:latin typeface="Meiryo UI" panose="020B0604030504040204" pitchFamily="50" charset="-128"/>
                  <a:ea typeface="Meiryo UI" panose="020B0604030504040204" pitchFamily="50" charset="-128"/>
                  <a:cs typeface="Ebrima" panose="02000000000000000000" pitchFamily="2" charset="0"/>
                </a:endParaRPr>
              </a:p>
              <a:p>
                <a:pPr>
                  <a:defRPr sz="1100">
                    <a:latin typeface="Ebrima" panose="02000000000000000000" pitchFamily="2" charset="0"/>
                    <a:ea typeface="Ebrima" panose="02000000000000000000" pitchFamily="2" charset="0"/>
                    <a:cs typeface="Ebrima" panose="02000000000000000000" pitchFamily="2" charset="0"/>
                  </a:defRPr>
                </a:pPr>
                <a:r>
                  <a:rPr lang="ja-JP" altLang="en-US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千</a:t>
                </a:r>
                <a:r>
                  <a:rPr lang="en-US" altLang="ja-JP" sz="900" b="0">
                    <a:latin typeface="Meiryo UI" panose="020B0604030504040204" pitchFamily="50" charset="-128"/>
                    <a:ea typeface="Meiryo UI" panose="020B0604030504040204" pitchFamily="50" charset="-128"/>
                    <a:cs typeface="Ebrima" panose="02000000000000000000" pitchFamily="2" charset="0"/>
                  </a:rPr>
                  <a:t>Bq/kg</a:t>
                </a:r>
                <a:endParaRPr lang="ja-JP" altLang="en-US" sz="900" b="0">
                  <a:latin typeface="Meiryo UI" panose="020B0604030504040204" pitchFamily="50" charset="-128"/>
                  <a:ea typeface="Meiryo UI" panose="020B0604030504040204" pitchFamily="50" charset="-128"/>
                  <a:cs typeface="Ebrima" panose="02000000000000000000" pitchFamily="2" charset="0"/>
                </a:endParaRPr>
              </a:p>
            </c:rich>
          </c:tx>
          <c:layout>
            <c:manualLayout>
              <c:xMode val="edge"/>
              <c:yMode val="edge"/>
              <c:x val="0.76249505564794884"/>
              <c:y val="0.46221819234639705"/>
            </c:manualLayout>
          </c:layout>
          <c:overlay val="0"/>
        </c:title>
        <c:numFmt formatCode="0.0," sourceLinked="0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+mn-ea"/>
                <a:ea typeface="+mn-ea"/>
              </a:defRPr>
            </a:pPr>
            <a:endParaRPr lang="ja-JP"/>
          </a:p>
        </c:txPr>
        <c:crossAx val="297041280"/>
        <c:crosses val="max"/>
        <c:crossBetween val="between"/>
      </c:valAx>
      <c:dateAx>
        <c:axId val="297041280"/>
        <c:scaling>
          <c:orientation val="minMax"/>
        </c:scaling>
        <c:delete val="1"/>
        <c:axPos val="b"/>
        <c:numFmt formatCode="[$-411]ge\.m" sourceLinked="1"/>
        <c:majorTickMark val="out"/>
        <c:minorTickMark val="none"/>
        <c:tickLblPos val="nextTo"/>
        <c:crossAx val="297039360"/>
        <c:crosses val="autoZero"/>
        <c:auto val="1"/>
        <c:lblOffset val="100"/>
        <c:baseTimeUnit val="months"/>
      </c:dateAx>
    </c:plotArea>
    <c:legend>
      <c:legendPos val="r"/>
      <c:layout>
        <c:manualLayout>
          <c:xMode val="edge"/>
          <c:yMode val="edge"/>
          <c:x val="8.5564507722421398E-2"/>
          <c:y val="1.7395965168782114E-3"/>
          <c:w val="0.84643491511016433"/>
          <c:h val="0.15364281091575882"/>
        </c:manualLayout>
      </c:layout>
      <c:overlay val="0"/>
      <c:txPr>
        <a:bodyPr/>
        <a:lstStyle/>
        <a:p>
          <a:pPr>
            <a:defRPr sz="1000" baseline="0">
              <a:latin typeface="Meiryo UI" panose="020B0604030504040204" pitchFamily="50" charset="-128"/>
              <a:ea typeface="Meiryo UI" panose="020B060403050404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7.7034733976010003E-2"/>
          <c:y val="1.7001295724110434E-2"/>
          <c:w val="0.92187560177523342"/>
          <c:h val="0.87950331639579538"/>
        </c:manualLayout>
      </c:layout>
      <c:lineChart>
        <c:grouping val="standard"/>
        <c:varyColors val="0"/>
        <c:ser>
          <c:idx val="0"/>
          <c:order val="0"/>
          <c:tx>
            <c:strRef>
              <c:f>まとめ!$F$80</c:f>
              <c:strCache>
                <c:ptCount val="1"/>
                <c:pt idx="0">
                  <c:v>今泉(混合灰)両Cs(Bq/kg)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7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cat>
            <c:numRef>
              <c:f>まとめ!$Y$81:$Y$177</c:f>
              <c:numCache>
                <c:formatCode>[$-411]ge\.m</c:formatCode>
                <c:ptCount val="97"/>
                <c:pt idx="0" formatCode="[$-411]m\.d\.ge">
                  <c:v>40614</c:v>
                </c:pt>
                <c:pt idx="1">
                  <c:v>40648</c:v>
                </c:pt>
                <c:pt idx="2">
                  <c:v>40678</c:v>
                </c:pt>
                <c:pt idx="3">
                  <c:v>40709</c:v>
                </c:pt>
                <c:pt idx="4">
                  <c:v>40739</c:v>
                </c:pt>
                <c:pt idx="5">
                  <c:v>40770</c:v>
                </c:pt>
                <c:pt idx="6">
                  <c:v>40801</c:v>
                </c:pt>
                <c:pt idx="7">
                  <c:v>40831</c:v>
                </c:pt>
                <c:pt idx="8">
                  <c:v>40862</c:v>
                </c:pt>
                <c:pt idx="9">
                  <c:v>40892</c:v>
                </c:pt>
                <c:pt idx="10">
                  <c:v>40923</c:v>
                </c:pt>
                <c:pt idx="11">
                  <c:v>40954</c:v>
                </c:pt>
                <c:pt idx="12">
                  <c:v>40983</c:v>
                </c:pt>
                <c:pt idx="13">
                  <c:v>41014</c:v>
                </c:pt>
                <c:pt idx="14">
                  <c:v>41044</c:v>
                </c:pt>
                <c:pt idx="15">
                  <c:v>41075</c:v>
                </c:pt>
                <c:pt idx="16">
                  <c:v>41105</c:v>
                </c:pt>
                <c:pt idx="17">
                  <c:v>41136</c:v>
                </c:pt>
                <c:pt idx="18">
                  <c:v>41167</c:v>
                </c:pt>
                <c:pt idx="19">
                  <c:v>41197</c:v>
                </c:pt>
                <c:pt idx="20">
                  <c:v>41228</c:v>
                </c:pt>
                <c:pt idx="21">
                  <c:v>41258</c:v>
                </c:pt>
                <c:pt idx="22">
                  <c:v>41289</c:v>
                </c:pt>
                <c:pt idx="23">
                  <c:v>41320</c:v>
                </c:pt>
                <c:pt idx="24">
                  <c:v>41348</c:v>
                </c:pt>
                <c:pt idx="25">
                  <c:v>41379</c:v>
                </c:pt>
                <c:pt idx="26">
                  <c:v>41409</c:v>
                </c:pt>
                <c:pt idx="27">
                  <c:v>41440</c:v>
                </c:pt>
                <c:pt idx="28">
                  <c:v>41470</c:v>
                </c:pt>
                <c:pt idx="29">
                  <c:v>41501</c:v>
                </c:pt>
                <c:pt idx="30">
                  <c:v>41532</c:v>
                </c:pt>
                <c:pt idx="31">
                  <c:v>41562</c:v>
                </c:pt>
                <c:pt idx="32">
                  <c:v>41593</c:v>
                </c:pt>
                <c:pt idx="33">
                  <c:v>41623</c:v>
                </c:pt>
                <c:pt idx="34">
                  <c:v>41654</c:v>
                </c:pt>
                <c:pt idx="35">
                  <c:v>41685</c:v>
                </c:pt>
                <c:pt idx="36">
                  <c:v>41713</c:v>
                </c:pt>
                <c:pt idx="37">
                  <c:v>41744</c:v>
                </c:pt>
                <c:pt idx="38">
                  <c:v>41774</c:v>
                </c:pt>
                <c:pt idx="39">
                  <c:v>41805</c:v>
                </c:pt>
                <c:pt idx="40">
                  <c:v>41835</c:v>
                </c:pt>
                <c:pt idx="41">
                  <c:v>41866</c:v>
                </c:pt>
                <c:pt idx="42">
                  <c:v>41897</c:v>
                </c:pt>
                <c:pt idx="43">
                  <c:v>41927</c:v>
                </c:pt>
                <c:pt idx="44">
                  <c:v>41958</c:v>
                </c:pt>
                <c:pt idx="45">
                  <c:v>41988</c:v>
                </c:pt>
                <c:pt idx="46">
                  <c:v>42019</c:v>
                </c:pt>
                <c:pt idx="47">
                  <c:v>42050</c:v>
                </c:pt>
                <c:pt idx="48">
                  <c:v>42078</c:v>
                </c:pt>
                <c:pt idx="49">
                  <c:v>42109</c:v>
                </c:pt>
                <c:pt idx="50">
                  <c:v>42139</c:v>
                </c:pt>
                <c:pt idx="51">
                  <c:v>42170</c:v>
                </c:pt>
                <c:pt idx="52">
                  <c:v>42200</c:v>
                </c:pt>
                <c:pt idx="53">
                  <c:v>42231</c:v>
                </c:pt>
                <c:pt idx="54">
                  <c:v>42262</c:v>
                </c:pt>
                <c:pt idx="55">
                  <c:v>42292</c:v>
                </c:pt>
                <c:pt idx="56">
                  <c:v>42323</c:v>
                </c:pt>
                <c:pt idx="57">
                  <c:v>42353</c:v>
                </c:pt>
                <c:pt idx="58">
                  <c:v>42384</c:v>
                </c:pt>
                <c:pt idx="59">
                  <c:v>42415</c:v>
                </c:pt>
                <c:pt idx="60">
                  <c:v>42444</c:v>
                </c:pt>
                <c:pt idx="61">
                  <c:v>42475</c:v>
                </c:pt>
                <c:pt idx="62">
                  <c:v>42505</c:v>
                </c:pt>
                <c:pt idx="63">
                  <c:v>42536</c:v>
                </c:pt>
                <c:pt idx="64">
                  <c:v>42566</c:v>
                </c:pt>
                <c:pt idx="65">
                  <c:v>42597</c:v>
                </c:pt>
                <c:pt idx="66">
                  <c:v>42628</c:v>
                </c:pt>
                <c:pt idx="67">
                  <c:v>42658</c:v>
                </c:pt>
                <c:pt idx="68">
                  <c:v>42689</c:v>
                </c:pt>
                <c:pt idx="69">
                  <c:v>42719</c:v>
                </c:pt>
                <c:pt idx="70">
                  <c:v>42750</c:v>
                </c:pt>
                <c:pt idx="71">
                  <c:v>42781</c:v>
                </c:pt>
                <c:pt idx="72">
                  <c:v>42809</c:v>
                </c:pt>
                <c:pt idx="73">
                  <c:v>42840</c:v>
                </c:pt>
                <c:pt idx="74">
                  <c:v>42870</c:v>
                </c:pt>
                <c:pt idx="75">
                  <c:v>42901</c:v>
                </c:pt>
                <c:pt idx="76">
                  <c:v>42931</c:v>
                </c:pt>
                <c:pt idx="77">
                  <c:v>42962</c:v>
                </c:pt>
                <c:pt idx="78">
                  <c:v>42993</c:v>
                </c:pt>
                <c:pt idx="79">
                  <c:v>43023</c:v>
                </c:pt>
                <c:pt idx="80">
                  <c:v>43054</c:v>
                </c:pt>
                <c:pt idx="81">
                  <c:v>43084</c:v>
                </c:pt>
                <c:pt idx="82">
                  <c:v>43115</c:v>
                </c:pt>
                <c:pt idx="83">
                  <c:v>43146</c:v>
                </c:pt>
                <c:pt idx="84">
                  <c:v>43174</c:v>
                </c:pt>
                <c:pt idx="85">
                  <c:v>43205</c:v>
                </c:pt>
                <c:pt idx="86">
                  <c:v>43235</c:v>
                </c:pt>
                <c:pt idx="87">
                  <c:v>43266</c:v>
                </c:pt>
                <c:pt idx="88">
                  <c:v>43296</c:v>
                </c:pt>
                <c:pt idx="89">
                  <c:v>43327</c:v>
                </c:pt>
                <c:pt idx="90">
                  <c:v>43358</c:v>
                </c:pt>
                <c:pt idx="91">
                  <c:v>43388</c:v>
                </c:pt>
                <c:pt idx="92">
                  <c:v>43419</c:v>
                </c:pt>
                <c:pt idx="93">
                  <c:v>43449</c:v>
                </c:pt>
                <c:pt idx="94">
                  <c:v>43480</c:v>
                </c:pt>
                <c:pt idx="95">
                  <c:v>43511</c:v>
                </c:pt>
                <c:pt idx="96">
                  <c:v>43539</c:v>
                </c:pt>
              </c:numCache>
            </c:numRef>
          </c:cat>
          <c:val>
            <c:numRef>
              <c:f>まとめ!$F$82:$F$177</c:f>
              <c:numCache>
                <c:formatCode>General</c:formatCode>
                <c:ptCount val="96"/>
                <c:pt idx="0">
                  <c:v>486.87799553003185</c:v>
                </c:pt>
                <c:pt idx="1">
                  <c:v>713.59417740315598</c:v>
                </c:pt>
                <c:pt idx="2">
                  <c:v>905.1839618862906</c:v>
                </c:pt>
                <c:pt idx="3">
                  <c:v>1001.4677083906205</c:v>
                </c:pt>
                <c:pt idx="4">
                  <c:v>935.02284031464683</c:v>
                </c:pt>
                <c:pt idx="5">
                  <c:v>788.16779553235642</c:v>
                </c:pt>
                <c:pt idx="6">
                  <c:v>652.48943574486759</c:v>
                </c:pt>
                <c:pt idx="7">
                  <c:v>513.25136023665902</c:v>
                </c:pt>
                <c:pt idx="8">
                  <c:v>337.43789310484567</c:v>
                </c:pt>
                <c:pt idx="9">
                  <c:v>193.44049003071083</c:v>
                </c:pt>
                <c:pt idx="10">
                  <c:v>172.13590967855953</c:v>
                </c:pt>
                <c:pt idx="11">
                  <c:v>160.84727341616815</c:v>
                </c:pt>
                <c:pt idx="12">
                  <c:v>281.73228020320306</c:v>
                </c:pt>
                <c:pt idx="13">
                  <c:v>413.50773772004248</c:v>
                </c:pt>
                <c:pt idx="14">
                  <c:v>525.33045244767129</c:v>
                </c:pt>
                <c:pt idx="15">
                  <c:v>582.10548900413039</c:v>
                </c:pt>
                <c:pt idx="16">
                  <c:v>544.38632508836474</c:v>
                </c:pt>
                <c:pt idx="17" formatCode="0">
                  <c:v>370</c:v>
                </c:pt>
                <c:pt idx="18" formatCode="0">
                  <c:v>440</c:v>
                </c:pt>
                <c:pt idx="19" formatCode="0">
                  <c:v>280</c:v>
                </c:pt>
                <c:pt idx="20" formatCode="0">
                  <c:v>340</c:v>
                </c:pt>
                <c:pt idx="21" formatCode="0">
                  <c:v>350</c:v>
                </c:pt>
                <c:pt idx="22" formatCode="0">
                  <c:v>213</c:v>
                </c:pt>
                <c:pt idx="23" formatCode="0">
                  <c:v>229</c:v>
                </c:pt>
                <c:pt idx="24" formatCode="0">
                  <c:v>380</c:v>
                </c:pt>
                <c:pt idx="25" formatCode="0">
                  <c:v>410</c:v>
                </c:pt>
                <c:pt idx="26" formatCode="0">
                  <c:v>410</c:v>
                </c:pt>
                <c:pt idx="27" formatCode="0">
                  <c:v>347.24045041011942</c:v>
                </c:pt>
                <c:pt idx="28" formatCode="0">
                  <c:v>325.59704907673211</c:v>
                </c:pt>
                <c:pt idx="29" formatCode="0">
                  <c:v>275.68640283518539</c:v>
                </c:pt>
                <c:pt idx="30" formatCode="0">
                  <c:v>229.25458537849403</c:v>
                </c:pt>
                <c:pt idx="31" formatCode="0">
                  <c:v>181.20237826462528</c:v>
                </c:pt>
                <c:pt idx="32" formatCode="0">
                  <c:v>119.70860306021356</c:v>
                </c:pt>
                <c:pt idx="33" formatCode="0">
                  <c:v>108</c:v>
                </c:pt>
                <c:pt idx="34" formatCode="0">
                  <c:v>54</c:v>
                </c:pt>
                <c:pt idx="35" formatCode="0">
                  <c:v>207</c:v>
                </c:pt>
                <c:pt idx="36" formatCode="0">
                  <c:v>235</c:v>
                </c:pt>
                <c:pt idx="37" formatCode="0">
                  <c:v>238</c:v>
                </c:pt>
                <c:pt idx="38" formatCode="0">
                  <c:v>251</c:v>
                </c:pt>
                <c:pt idx="39" formatCode="0">
                  <c:v>321</c:v>
                </c:pt>
                <c:pt idx="40" formatCode="0">
                  <c:v>298</c:v>
                </c:pt>
                <c:pt idx="41" formatCode="0">
                  <c:v>207</c:v>
                </c:pt>
                <c:pt idx="42" formatCode="0">
                  <c:v>143.74402720822511</c:v>
                </c:pt>
                <c:pt idx="43" formatCode="0">
                  <c:v>114.10465705895108</c:v>
                </c:pt>
                <c:pt idx="44" formatCode="0">
                  <c:v>167</c:v>
                </c:pt>
                <c:pt idx="45" formatCode="0">
                  <c:v>43.822521519478947</c:v>
                </c:pt>
                <c:pt idx="46" formatCode="0">
                  <c:v>39.389386269936956</c:v>
                </c:pt>
                <c:pt idx="47" formatCode="0">
                  <c:v>37.206352109261459</c:v>
                </c:pt>
                <c:pt idx="48" formatCode="0">
                  <c:v>50</c:v>
                </c:pt>
                <c:pt idx="49" formatCode="0">
                  <c:v>150</c:v>
                </c:pt>
                <c:pt idx="50" formatCode="0">
                  <c:v>195</c:v>
                </c:pt>
                <c:pt idx="51" formatCode="0">
                  <c:v>80</c:v>
                </c:pt>
                <c:pt idx="52" formatCode="0">
                  <c:v>150</c:v>
                </c:pt>
                <c:pt idx="53" formatCode="0">
                  <c:v>205</c:v>
                </c:pt>
                <c:pt idx="54" formatCode="0">
                  <c:v>175</c:v>
                </c:pt>
                <c:pt idx="55" formatCode="0">
                  <c:v>100</c:v>
                </c:pt>
                <c:pt idx="56" formatCode="0">
                  <c:v>90</c:v>
                </c:pt>
                <c:pt idx="57" formatCode="0">
                  <c:v>50</c:v>
                </c:pt>
                <c:pt idx="58" formatCode="0">
                  <c:v>55</c:v>
                </c:pt>
                <c:pt idx="59" formatCode="0">
                  <c:v>90</c:v>
                </c:pt>
                <c:pt idx="60" formatCode="0">
                  <c:v>45.2864358343639</c:v>
                </c:pt>
                <c:pt idx="61" formatCode="0">
                  <c:v>67.584805134180144</c:v>
                </c:pt>
                <c:pt idx="62" formatCode="0">
                  <c:v>87.386800043950885</c:v>
                </c:pt>
                <c:pt idx="63" formatCode="0">
                  <c:v>98.533028902606375</c:v>
                </c:pt>
                <c:pt idx="64" formatCode="0">
                  <c:v>93.85897790339574</c:v>
                </c:pt>
                <c:pt idx="65" formatCode="0">
                  <c:v>80.75720209206375</c:v>
                </c:pt>
                <c:pt idx="66" formatCode="0">
                  <c:v>68.225507007765103</c:v>
                </c:pt>
                <c:pt idx="67" formatCode="0">
                  <c:v>54.82785506530012</c:v>
                </c:pt>
                <c:pt idx="68" formatCode="0">
                  <c:v>36.816960529480731</c:v>
                </c:pt>
                <c:pt idx="69" formatCode="0">
                  <c:v>21.581369530524292</c:v>
                </c:pt>
                <c:pt idx="70" formatCode="0">
                  <c:v>19.645774409282129</c:v>
                </c:pt>
                <c:pt idx="71" formatCode="0">
                  <c:v>18.772503827059744</c:v>
                </c:pt>
                <c:pt idx="72" formatCode="0">
                  <c:v>33.66339752440669</c:v>
                </c:pt>
                <c:pt idx="73" formatCode="0">
                  <c:v>50.565844483994148</c:v>
                </c:pt>
                <c:pt idx="74" formatCode="0">
                  <c:v>65.820881493710445</c:v>
                </c:pt>
                <c:pt idx="75" formatCode="0">
                  <c:v>74.698150546982035</c:v>
                </c:pt>
                <c:pt idx="76" formatCode="0">
                  <c:v>91</c:v>
                </c:pt>
                <c:pt idx="77" formatCode="0">
                  <c:v>86</c:v>
                </c:pt>
                <c:pt idx="78" formatCode="0">
                  <c:v>80</c:v>
                </c:pt>
                <c:pt idx="79" formatCode="0">
                  <c:v>59</c:v>
                </c:pt>
                <c:pt idx="80" formatCode="0">
                  <c:v>96</c:v>
                </c:pt>
                <c:pt idx="81" formatCode="0">
                  <c:v>17.01177722383656</c:v>
                </c:pt>
                <c:pt idx="83" formatCode="0">
                  <c:v>48</c:v>
                </c:pt>
                <c:pt idx="84" formatCode="0">
                  <c:v>100</c:v>
                </c:pt>
                <c:pt idx="85" formatCode="0">
                  <c:v>62</c:v>
                </c:pt>
                <c:pt idx="86" formatCode="0">
                  <c:v>80</c:v>
                </c:pt>
                <c:pt idx="87" formatCode="0">
                  <c:v>100</c:v>
                </c:pt>
                <c:pt idx="88" formatCode="0">
                  <c:v>87</c:v>
                </c:pt>
                <c:pt idx="89" formatCode="0">
                  <c:v>120</c:v>
                </c:pt>
                <c:pt idx="90" formatCode="0">
                  <c:v>65</c:v>
                </c:pt>
                <c:pt idx="91" formatCode="0">
                  <c:v>61</c:v>
                </c:pt>
                <c:pt idx="92" formatCode="0">
                  <c:v>64</c:v>
                </c:pt>
                <c:pt idx="93" formatCode="0">
                  <c:v>49</c:v>
                </c:pt>
                <c:pt idx="95" formatCode="0">
                  <c:v>12.787497500006799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まとめ!$K$80</c:f>
              <c:strCache>
                <c:ptCount val="1"/>
                <c:pt idx="0">
                  <c:v>葛岡(混合灰)両Cs(Bq/kg)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6"/>
            <c:spPr>
              <a:solidFill>
                <a:srgbClr val="FFFFFF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numRef>
              <c:f>まとめ!$Y$81:$Y$177</c:f>
              <c:numCache>
                <c:formatCode>[$-411]ge\.m</c:formatCode>
                <c:ptCount val="97"/>
                <c:pt idx="0" formatCode="[$-411]m\.d\.ge">
                  <c:v>40614</c:v>
                </c:pt>
                <c:pt idx="1">
                  <c:v>40648</c:v>
                </c:pt>
                <c:pt idx="2">
                  <c:v>40678</c:v>
                </c:pt>
                <c:pt idx="3">
                  <c:v>40709</c:v>
                </c:pt>
                <c:pt idx="4">
                  <c:v>40739</c:v>
                </c:pt>
                <c:pt idx="5">
                  <c:v>40770</c:v>
                </c:pt>
                <c:pt idx="6">
                  <c:v>40801</c:v>
                </c:pt>
                <c:pt idx="7">
                  <c:v>40831</c:v>
                </c:pt>
                <c:pt idx="8">
                  <c:v>40862</c:v>
                </c:pt>
                <c:pt idx="9">
                  <c:v>40892</c:v>
                </c:pt>
                <c:pt idx="10">
                  <c:v>40923</c:v>
                </c:pt>
                <c:pt idx="11">
                  <c:v>40954</c:v>
                </c:pt>
                <c:pt idx="12">
                  <c:v>40983</c:v>
                </c:pt>
                <c:pt idx="13">
                  <c:v>41014</c:v>
                </c:pt>
                <c:pt idx="14">
                  <c:v>41044</c:v>
                </c:pt>
                <c:pt idx="15">
                  <c:v>41075</c:v>
                </c:pt>
                <c:pt idx="16">
                  <c:v>41105</c:v>
                </c:pt>
                <c:pt idx="17">
                  <c:v>41136</c:v>
                </c:pt>
                <c:pt idx="18">
                  <c:v>41167</c:v>
                </c:pt>
                <c:pt idx="19">
                  <c:v>41197</c:v>
                </c:pt>
                <c:pt idx="20">
                  <c:v>41228</c:v>
                </c:pt>
                <c:pt idx="21">
                  <c:v>41258</c:v>
                </c:pt>
                <c:pt idx="22">
                  <c:v>41289</c:v>
                </c:pt>
                <c:pt idx="23">
                  <c:v>41320</c:v>
                </c:pt>
                <c:pt idx="24">
                  <c:v>41348</c:v>
                </c:pt>
                <c:pt idx="25">
                  <c:v>41379</c:v>
                </c:pt>
                <c:pt idx="26">
                  <c:v>41409</c:v>
                </c:pt>
                <c:pt idx="27">
                  <c:v>41440</c:v>
                </c:pt>
                <c:pt idx="28">
                  <c:v>41470</c:v>
                </c:pt>
                <c:pt idx="29">
                  <c:v>41501</c:v>
                </c:pt>
                <c:pt idx="30">
                  <c:v>41532</c:v>
                </c:pt>
                <c:pt idx="31">
                  <c:v>41562</c:v>
                </c:pt>
                <c:pt idx="32">
                  <c:v>41593</c:v>
                </c:pt>
                <c:pt idx="33">
                  <c:v>41623</c:v>
                </c:pt>
                <c:pt idx="34">
                  <c:v>41654</c:v>
                </c:pt>
                <c:pt idx="35">
                  <c:v>41685</c:v>
                </c:pt>
                <c:pt idx="36">
                  <c:v>41713</c:v>
                </c:pt>
                <c:pt idx="37">
                  <c:v>41744</c:v>
                </c:pt>
                <c:pt idx="38">
                  <c:v>41774</c:v>
                </c:pt>
                <c:pt idx="39">
                  <c:v>41805</c:v>
                </c:pt>
                <c:pt idx="40">
                  <c:v>41835</c:v>
                </c:pt>
                <c:pt idx="41">
                  <c:v>41866</c:v>
                </c:pt>
                <c:pt idx="42">
                  <c:v>41897</c:v>
                </c:pt>
                <c:pt idx="43">
                  <c:v>41927</c:v>
                </c:pt>
                <c:pt idx="44">
                  <c:v>41958</c:v>
                </c:pt>
                <c:pt idx="45">
                  <c:v>41988</c:v>
                </c:pt>
                <c:pt idx="46">
                  <c:v>42019</c:v>
                </c:pt>
                <c:pt idx="47">
                  <c:v>42050</c:v>
                </c:pt>
                <c:pt idx="48">
                  <c:v>42078</c:v>
                </c:pt>
                <c:pt idx="49">
                  <c:v>42109</c:v>
                </c:pt>
                <c:pt idx="50">
                  <c:v>42139</c:v>
                </c:pt>
                <c:pt idx="51">
                  <c:v>42170</c:v>
                </c:pt>
                <c:pt idx="52">
                  <c:v>42200</c:v>
                </c:pt>
                <c:pt idx="53">
                  <c:v>42231</c:v>
                </c:pt>
                <c:pt idx="54">
                  <c:v>42262</c:v>
                </c:pt>
                <c:pt idx="55">
                  <c:v>42292</c:v>
                </c:pt>
                <c:pt idx="56">
                  <c:v>42323</c:v>
                </c:pt>
                <c:pt idx="57">
                  <c:v>42353</c:v>
                </c:pt>
                <c:pt idx="58">
                  <c:v>42384</c:v>
                </c:pt>
                <c:pt idx="59">
                  <c:v>42415</c:v>
                </c:pt>
                <c:pt idx="60">
                  <c:v>42444</c:v>
                </c:pt>
                <c:pt idx="61">
                  <c:v>42475</c:v>
                </c:pt>
                <c:pt idx="62">
                  <c:v>42505</c:v>
                </c:pt>
                <c:pt idx="63">
                  <c:v>42536</c:v>
                </c:pt>
                <c:pt idx="64">
                  <c:v>42566</c:v>
                </c:pt>
                <c:pt idx="65">
                  <c:v>42597</c:v>
                </c:pt>
                <c:pt idx="66">
                  <c:v>42628</c:v>
                </c:pt>
                <c:pt idx="67">
                  <c:v>42658</c:v>
                </c:pt>
                <c:pt idx="68">
                  <c:v>42689</c:v>
                </c:pt>
                <c:pt idx="69">
                  <c:v>42719</c:v>
                </c:pt>
                <c:pt idx="70">
                  <c:v>42750</c:v>
                </c:pt>
                <c:pt idx="71">
                  <c:v>42781</c:v>
                </c:pt>
                <c:pt idx="72">
                  <c:v>42809</c:v>
                </c:pt>
                <c:pt idx="73">
                  <c:v>42840</c:v>
                </c:pt>
                <c:pt idx="74">
                  <c:v>42870</c:v>
                </c:pt>
                <c:pt idx="75">
                  <c:v>42901</c:v>
                </c:pt>
                <c:pt idx="76">
                  <c:v>42931</c:v>
                </c:pt>
                <c:pt idx="77">
                  <c:v>42962</c:v>
                </c:pt>
                <c:pt idx="78">
                  <c:v>42993</c:v>
                </c:pt>
                <c:pt idx="79">
                  <c:v>43023</c:v>
                </c:pt>
                <c:pt idx="80">
                  <c:v>43054</c:v>
                </c:pt>
                <c:pt idx="81">
                  <c:v>43084</c:v>
                </c:pt>
                <c:pt idx="82">
                  <c:v>43115</c:v>
                </c:pt>
                <c:pt idx="83">
                  <c:v>43146</c:v>
                </c:pt>
                <c:pt idx="84">
                  <c:v>43174</c:v>
                </c:pt>
                <c:pt idx="85">
                  <c:v>43205</c:v>
                </c:pt>
                <c:pt idx="86">
                  <c:v>43235</c:v>
                </c:pt>
                <c:pt idx="87">
                  <c:v>43266</c:v>
                </c:pt>
                <c:pt idx="88">
                  <c:v>43296</c:v>
                </c:pt>
                <c:pt idx="89">
                  <c:v>43327</c:v>
                </c:pt>
                <c:pt idx="90">
                  <c:v>43358</c:v>
                </c:pt>
                <c:pt idx="91">
                  <c:v>43388</c:v>
                </c:pt>
                <c:pt idx="92">
                  <c:v>43419</c:v>
                </c:pt>
                <c:pt idx="93">
                  <c:v>43449</c:v>
                </c:pt>
                <c:pt idx="94">
                  <c:v>43480</c:v>
                </c:pt>
                <c:pt idx="95">
                  <c:v>43511</c:v>
                </c:pt>
                <c:pt idx="96">
                  <c:v>43539</c:v>
                </c:pt>
              </c:numCache>
            </c:numRef>
          </c:cat>
          <c:val>
            <c:numRef>
              <c:f>まとめ!$K$82:$K$177</c:f>
              <c:numCache>
                <c:formatCode>General</c:formatCode>
                <c:ptCount val="96"/>
                <c:pt idx="0">
                  <c:v>536.53824658330109</c:v>
                </c:pt>
                <c:pt idx="1">
                  <c:v>724.27459799968688</c:v>
                </c:pt>
                <c:pt idx="2">
                  <c:v>888.85147852467992</c:v>
                </c:pt>
                <c:pt idx="3">
                  <c:v>977.71396273833466</c:v>
                </c:pt>
                <c:pt idx="4">
                  <c:v>929.82326365126551</c:v>
                </c:pt>
                <c:pt idx="5">
                  <c:v>810.28480558927197</c:v>
                </c:pt>
                <c:pt idx="6">
                  <c:v>696.78545322615889</c:v>
                </c:pt>
                <c:pt idx="7">
                  <c:v>576.84215871189565</c:v>
                </c:pt>
                <c:pt idx="8">
                  <c:v>419.84858473315285</c:v>
                </c:pt>
                <c:pt idx="9">
                  <c:v>287.73705808083162</c:v>
                </c:pt>
                <c:pt idx="10">
                  <c:v>267.11497489139106</c:v>
                </c:pt>
                <c:pt idx="11">
                  <c:v>255.63659954057343</c:v>
                </c:pt>
                <c:pt idx="12">
                  <c:v>371.83249886763429</c:v>
                </c:pt>
                <c:pt idx="13">
                  <c:v>502.22618058138607</c:v>
                </c:pt>
                <c:pt idx="14">
                  <c:v>616.72342227631066</c:v>
                </c:pt>
                <c:pt idx="15">
                  <c:v>678.7924373999698</c:v>
                </c:pt>
                <c:pt idx="16">
                  <c:v>645.96068947026561</c:v>
                </c:pt>
                <c:pt idx="17" formatCode="0">
                  <c:v>330</c:v>
                </c:pt>
                <c:pt idx="18" formatCode="0">
                  <c:v>410</c:v>
                </c:pt>
                <c:pt idx="19" formatCode="0">
                  <c:v>360</c:v>
                </c:pt>
                <c:pt idx="20" formatCode="0">
                  <c:v>280</c:v>
                </c:pt>
                <c:pt idx="21" formatCode="0">
                  <c:v>129</c:v>
                </c:pt>
                <c:pt idx="22" formatCode="0">
                  <c:v>190</c:v>
                </c:pt>
                <c:pt idx="23" formatCode="0">
                  <c:v>400</c:v>
                </c:pt>
                <c:pt idx="24" formatCode="0">
                  <c:v>276</c:v>
                </c:pt>
                <c:pt idx="25" formatCode="0">
                  <c:v>510</c:v>
                </c:pt>
                <c:pt idx="26" formatCode="0">
                  <c:v>380</c:v>
                </c:pt>
                <c:pt idx="27" formatCode="0">
                  <c:v>475.93655243838089</c:v>
                </c:pt>
                <c:pt idx="28" formatCode="0">
                  <c:v>453.32144261234356</c:v>
                </c:pt>
                <c:pt idx="29" formatCode="0">
                  <c:v>395.66791062915786</c:v>
                </c:pt>
                <c:pt idx="30" formatCode="0">
                  <c:v>340.78109468193026</c:v>
                </c:pt>
                <c:pt idx="31" formatCode="0">
                  <c:v>282.59122182065914</c:v>
                </c:pt>
                <c:pt idx="32" formatCode="0">
                  <c:v>206.02276173115541</c:v>
                </c:pt>
                <c:pt idx="33" formatCode="0">
                  <c:v>125</c:v>
                </c:pt>
                <c:pt idx="34" formatCode="0">
                  <c:v>98</c:v>
                </c:pt>
                <c:pt idx="35" formatCode="0">
                  <c:v>181</c:v>
                </c:pt>
                <c:pt idx="36" formatCode="0">
                  <c:v>217</c:v>
                </c:pt>
                <c:pt idx="37" formatCode="0">
                  <c:v>266</c:v>
                </c:pt>
                <c:pt idx="38" formatCode="0">
                  <c:v>229</c:v>
                </c:pt>
                <c:pt idx="39" formatCode="0">
                  <c:v>290</c:v>
                </c:pt>
                <c:pt idx="40" formatCode="0">
                  <c:v>291</c:v>
                </c:pt>
                <c:pt idx="41" formatCode="0">
                  <c:v>238</c:v>
                </c:pt>
                <c:pt idx="42" formatCode="0">
                  <c:v>242.75973088221181</c:v>
                </c:pt>
                <c:pt idx="43" formatCode="0">
                  <c:v>201.57026079797018</c:v>
                </c:pt>
                <c:pt idx="44" formatCode="0">
                  <c:v>179</c:v>
                </c:pt>
                <c:pt idx="45" formatCode="0">
                  <c:v>101.15946803518483</c:v>
                </c:pt>
                <c:pt idx="46" formatCode="0">
                  <c:v>94.211278647797201</c:v>
                </c:pt>
                <c:pt idx="47" formatCode="0">
                  <c:v>90.520915600468527</c:v>
                </c:pt>
                <c:pt idx="48" formatCode="0">
                  <c:v>95</c:v>
                </c:pt>
                <c:pt idx="49" formatCode="0">
                  <c:v>170</c:v>
                </c:pt>
                <c:pt idx="50" formatCode="0">
                  <c:v>160</c:v>
                </c:pt>
                <c:pt idx="51" formatCode="0">
                  <c:v>155</c:v>
                </c:pt>
                <c:pt idx="52" formatCode="0">
                  <c:v>95</c:v>
                </c:pt>
                <c:pt idx="53" formatCode="0">
                  <c:v>105</c:v>
                </c:pt>
                <c:pt idx="54" formatCode="0">
                  <c:v>100</c:v>
                </c:pt>
                <c:pt idx="55" formatCode="0">
                  <c:v>110</c:v>
                </c:pt>
                <c:pt idx="56" formatCode="0">
                  <c:v>100</c:v>
                </c:pt>
                <c:pt idx="58" formatCode="0">
                  <c:v>20</c:v>
                </c:pt>
                <c:pt idx="59" formatCode="0">
                  <c:v>40</c:v>
                </c:pt>
                <c:pt idx="60" formatCode="0">
                  <c:v>96.703800526085104</c:v>
                </c:pt>
                <c:pt idx="61" formatCode="0">
                  <c:v>131.29701600500559</c:v>
                </c:pt>
                <c:pt idx="62" formatCode="0">
                  <c:v>162.11878422875708</c:v>
                </c:pt>
                <c:pt idx="63" formatCode="0">
                  <c:v>179.40804700043191</c:v>
                </c:pt>
                <c:pt idx="64" formatCode="0">
                  <c:v>171.71401352828516</c:v>
                </c:pt>
                <c:pt idx="65" formatCode="0">
                  <c:v>150.61969818345611</c:v>
                </c:pt>
                <c:pt idx="66" formatCode="0">
                  <c:v>130.36214880504326</c:v>
                </c:pt>
                <c:pt idx="67" formatCode="0">
                  <c:v>108.66140712803073</c:v>
                </c:pt>
                <c:pt idx="68" formatCode="0">
                  <c:v>79.623957361041704</c:v>
                </c:pt>
                <c:pt idx="69" formatCode="0">
                  <c:v>54.959477582227287</c:v>
                </c:pt>
                <c:pt idx="70" formatCode="0">
                  <c:v>51.393441130056424</c:v>
                </c:pt>
                <c:pt idx="71" formatCode="0">
                  <c:v>49.565412477433668</c:v>
                </c:pt>
                <c:pt idx="72" formatCode="0">
                  <c:v>72.643020143606492</c:v>
                </c:pt>
                <c:pt idx="73" formatCode="0">
                  <c:v>98.854360827023939</c:v>
                </c:pt>
                <c:pt idx="74" formatCode="0">
                  <c:v>122.35256401064561</c:v>
                </c:pt>
                <c:pt idx="75" formatCode="0">
                  <c:v>135.7192177943169</c:v>
                </c:pt>
                <c:pt idx="76" formatCode="0">
                  <c:v>67</c:v>
                </c:pt>
                <c:pt idx="77" formatCode="0">
                  <c:v>88</c:v>
                </c:pt>
                <c:pt idx="78" formatCode="0">
                  <c:v>63</c:v>
                </c:pt>
                <c:pt idx="79" formatCode="0">
                  <c:v>79</c:v>
                </c:pt>
                <c:pt idx="80" formatCode="0">
                  <c:v>50</c:v>
                </c:pt>
                <c:pt idx="81" formatCode="0">
                  <c:v>42.207888678921627</c:v>
                </c:pt>
                <c:pt idx="82" formatCode="0">
                  <c:v>39.574022937681889</c:v>
                </c:pt>
                <c:pt idx="83" formatCode="0">
                  <c:v>55</c:v>
                </c:pt>
                <c:pt idx="84" formatCode="0">
                  <c:v>60</c:v>
                </c:pt>
                <c:pt idx="85" formatCode="0">
                  <c:v>73</c:v>
                </c:pt>
                <c:pt idx="86" formatCode="0">
                  <c:v>73</c:v>
                </c:pt>
                <c:pt idx="87" formatCode="0">
                  <c:v>105.89842764337303</c:v>
                </c:pt>
                <c:pt idx="88" formatCode="0">
                  <c:v>61</c:v>
                </c:pt>
                <c:pt idx="89" formatCode="0">
                  <c:v>51</c:v>
                </c:pt>
                <c:pt idx="90" formatCode="0">
                  <c:v>54</c:v>
                </c:pt>
                <c:pt idx="91" formatCode="0">
                  <c:v>49</c:v>
                </c:pt>
                <c:pt idx="92" formatCode="0">
                  <c:v>60</c:v>
                </c:pt>
                <c:pt idx="93" formatCode="0">
                  <c:v>33.498590091850559</c:v>
                </c:pt>
                <c:pt idx="94" formatCode="0">
                  <c:v>31.500450006172954</c:v>
                </c:pt>
                <c:pt idx="95" formatCode="0">
                  <c:v>30.534815313194564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まとめ!$S$80</c:f>
              <c:strCache>
                <c:ptCount val="1"/>
                <c:pt idx="0">
                  <c:v>松森(集じん灰)両Cs(Bq/kg)</c:v>
                </c:pt>
              </c:strCache>
            </c:strRef>
          </c:tx>
          <c:spPr>
            <a:ln w="12700">
              <a:pattFill prst="pct75">
                <a:fgClr>
                  <a:srgbClr val="008000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triangle"/>
            <c:size val="6"/>
            <c:spPr>
              <a:solidFill>
                <a:srgbClr val="FFFFFF"/>
              </a:solidFill>
              <a:ln>
                <a:solidFill>
                  <a:srgbClr val="00B050"/>
                </a:solidFill>
                <a:prstDash val="solid"/>
              </a:ln>
            </c:spPr>
          </c:marker>
          <c:cat>
            <c:numRef>
              <c:f>まとめ!$Y$81:$Y$177</c:f>
              <c:numCache>
                <c:formatCode>[$-411]ge\.m</c:formatCode>
                <c:ptCount val="97"/>
                <c:pt idx="0" formatCode="[$-411]m\.d\.ge">
                  <c:v>40614</c:v>
                </c:pt>
                <c:pt idx="1">
                  <c:v>40648</c:v>
                </c:pt>
                <c:pt idx="2">
                  <c:v>40678</c:v>
                </c:pt>
                <c:pt idx="3">
                  <c:v>40709</c:v>
                </c:pt>
                <c:pt idx="4">
                  <c:v>40739</c:v>
                </c:pt>
                <c:pt idx="5">
                  <c:v>40770</c:v>
                </c:pt>
                <c:pt idx="6">
                  <c:v>40801</c:v>
                </c:pt>
                <c:pt idx="7">
                  <c:v>40831</c:v>
                </c:pt>
                <c:pt idx="8">
                  <c:v>40862</c:v>
                </c:pt>
                <c:pt idx="9">
                  <c:v>40892</c:v>
                </c:pt>
                <c:pt idx="10">
                  <c:v>40923</c:v>
                </c:pt>
                <c:pt idx="11">
                  <c:v>40954</c:v>
                </c:pt>
                <c:pt idx="12">
                  <c:v>40983</c:v>
                </c:pt>
                <c:pt idx="13">
                  <c:v>41014</c:v>
                </c:pt>
                <c:pt idx="14">
                  <c:v>41044</c:v>
                </c:pt>
                <c:pt idx="15">
                  <c:v>41075</c:v>
                </c:pt>
                <c:pt idx="16">
                  <c:v>41105</c:v>
                </c:pt>
                <c:pt idx="17">
                  <c:v>41136</c:v>
                </c:pt>
                <c:pt idx="18">
                  <c:v>41167</c:v>
                </c:pt>
                <c:pt idx="19">
                  <c:v>41197</c:v>
                </c:pt>
                <c:pt idx="20">
                  <c:v>41228</c:v>
                </c:pt>
                <c:pt idx="21">
                  <c:v>41258</c:v>
                </c:pt>
                <c:pt idx="22">
                  <c:v>41289</c:v>
                </c:pt>
                <c:pt idx="23">
                  <c:v>41320</c:v>
                </c:pt>
                <c:pt idx="24">
                  <c:v>41348</c:v>
                </c:pt>
                <c:pt idx="25">
                  <c:v>41379</c:v>
                </c:pt>
                <c:pt idx="26">
                  <c:v>41409</c:v>
                </c:pt>
                <c:pt idx="27">
                  <c:v>41440</c:v>
                </c:pt>
                <c:pt idx="28">
                  <c:v>41470</c:v>
                </c:pt>
                <c:pt idx="29">
                  <c:v>41501</c:v>
                </c:pt>
                <c:pt idx="30">
                  <c:v>41532</c:v>
                </c:pt>
                <c:pt idx="31">
                  <c:v>41562</c:v>
                </c:pt>
                <c:pt idx="32">
                  <c:v>41593</c:v>
                </c:pt>
                <c:pt idx="33">
                  <c:v>41623</c:v>
                </c:pt>
                <c:pt idx="34">
                  <c:v>41654</c:v>
                </c:pt>
                <c:pt idx="35">
                  <c:v>41685</c:v>
                </c:pt>
                <c:pt idx="36">
                  <c:v>41713</c:v>
                </c:pt>
                <c:pt idx="37">
                  <c:v>41744</c:v>
                </c:pt>
                <c:pt idx="38">
                  <c:v>41774</c:v>
                </c:pt>
                <c:pt idx="39">
                  <c:v>41805</c:v>
                </c:pt>
                <c:pt idx="40">
                  <c:v>41835</c:v>
                </c:pt>
                <c:pt idx="41">
                  <c:v>41866</c:v>
                </c:pt>
                <c:pt idx="42">
                  <c:v>41897</c:v>
                </c:pt>
                <c:pt idx="43">
                  <c:v>41927</c:v>
                </c:pt>
                <c:pt idx="44">
                  <c:v>41958</c:v>
                </c:pt>
                <c:pt idx="45">
                  <c:v>41988</c:v>
                </c:pt>
                <c:pt idx="46">
                  <c:v>42019</c:v>
                </c:pt>
                <c:pt idx="47">
                  <c:v>42050</c:v>
                </c:pt>
                <c:pt idx="48">
                  <c:v>42078</c:v>
                </c:pt>
                <c:pt idx="49">
                  <c:v>42109</c:v>
                </c:pt>
                <c:pt idx="50">
                  <c:v>42139</c:v>
                </c:pt>
                <c:pt idx="51">
                  <c:v>42170</c:v>
                </c:pt>
                <c:pt idx="52">
                  <c:v>42200</c:v>
                </c:pt>
                <c:pt idx="53">
                  <c:v>42231</c:v>
                </c:pt>
                <c:pt idx="54">
                  <c:v>42262</c:v>
                </c:pt>
                <c:pt idx="55">
                  <c:v>42292</c:v>
                </c:pt>
                <c:pt idx="56">
                  <c:v>42323</c:v>
                </c:pt>
                <c:pt idx="57">
                  <c:v>42353</c:v>
                </c:pt>
                <c:pt idx="58">
                  <c:v>42384</c:v>
                </c:pt>
                <c:pt idx="59">
                  <c:v>42415</c:v>
                </c:pt>
                <c:pt idx="60">
                  <c:v>42444</c:v>
                </c:pt>
                <c:pt idx="61">
                  <c:v>42475</c:v>
                </c:pt>
                <c:pt idx="62">
                  <c:v>42505</c:v>
                </c:pt>
                <c:pt idx="63">
                  <c:v>42536</c:v>
                </c:pt>
                <c:pt idx="64">
                  <c:v>42566</c:v>
                </c:pt>
                <c:pt idx="65">
                  <c:v>42597</c:v>
                </c:pt>
                <c:pt idx="66">
                  <c:v>42628</c:v>
                </c:pt>
                <c:pt idx="67">
                  <c:v>42658</c:v>
                </c:pt>
                <c:pt idx="68">
                  <c:v>42689</c:v>
                </c:pt>
                <c:pt idx="69">
                  <c:v>42719</c:v>
                </c:pt>
                <c:pt idx="70">
                  <c:v>42750</c:v>
                </c:pt>
                <c:pt idx="71">
                  <c:v>42781</c:v>
                </c:pt>
                <c:pt idx="72">
                  <c:v>42809</c:v>
                </c:pt>
                <c:pt idx="73">
                  <c:v>42840</c:v>
                </c:pt>
                <c:pt idx="74">
                  <c:v>42870</c:v>
                </c:pt>
                <c:pt idx="75">
                  <c:v>42901</c:v>
                </c:pt>
                <c:pt idx="76">
                  <c:v>42931</c:v>
                </c:pt>
                <c:pt idx="77">
                  <c:v>42962</c:v>
                </c:pt>
                <c:pt idx="78">
                  <c:v>42993</c:v>
                </c:pt>
                <c:pt idx="79">
                  <c:v>43023</c:v>
                </c:pt>
                <c:pt idx="80">
                  <c:v>43054</c:v>
                </c:pt>
                <c:pt idx="81">
                  <c:v>43084</c:v>
                </c:pt>
                <c:pt idx="82">
                  <c:v>43115</c:v>
                </c:pt>
                <c:pt idx="83">
                  <c:v>43146</c:v>
                </c:pt>
                <c:pt idx="84">
                  <c:v>43174</c:v>
                </c:pt>
                <c:pt idx="85">
                  <c:v>43205</c:v>
                </c:pt>
                <c:pt idx="86">
                  <c:v>43235</c:v>
                </c:pt>
                <c:pt idx="87">
                  <c:v>43266</c:v>
                </c:pt>
                <c:pt idx="88">
                  <c:v>43296</c:v>
                </c:pt>
                <c:pt idx="89">
                  <c:v>43327</c:v>
                </c:pt>
                <c:pt idx="90">
                  <c:v>43358</c:v>
                </c:pt>
                <c:pt idx="91">
                  <c:v>43388</c:v>
                </c:pt>
                <c:pt idx="92">
                  <c:v>43419</c:v>
                </c:pt>
                <c:pt idx="93">
                  <c:v>43449</c:v>
                </c:pt>
                <c:pt idx="94">
                  <c:v>43480</c:v>
                </c:pt>
                <c:pt idx="95">
                  <c:v>43511</c:v>
                </c:pt>
                <c:pt idx="96">
                  <c:v>43539</c:v>
                </c:pt>
              </c:numCache>
            </c:numRef>
          </c:cat>
          <c:val>
            <c:numRef>
              <c:f>まとめ!$S$82:$S$177</c:f>
              <c:numCache>
                <c:formatCode>General</c:formatCode>
                <c:ptCount val="96"/>
                <c:pt idx="0">
                  <c:v>727.45024230602246</c:v>
                </c:pt>
                <c:pt idx="1">
                  <c:v>1125.3358281207773</c:v>
                </c:pt>
                <c:pt idx="2">
                  <c:v>1479.5586631094145</c:v>
                </c:pt>
                <c:pt idx="3">
                  <c:v>1679.9476310747029</c:v>
                </c:pt>
                <c:pt idx="4">
                  <c:v>1598.9985335191554</c:v>
                </c:pt>
                <c:pt idx="5">
                  <c:v>1367.6988670034045</c:v>
                </c:pt>
                <c:pt idx="6">
                  <c:v>1145.982109455847</c:v>
                </c:pt>
                <c:pt idx="7">
                  <c:v>908.82177785262172</c:v>
                </c:pt>
                <c:pt idx="8">
                  <c:v>590.5614787837319</c:v>
                </c:pt>
                <c:pt idx="9">
                  <c:v>322.25623780545601</c:v>
                </c:pt>
                <c:pt idx="10">
                  <c:v>288.57405223585835</c:v>
                </c:pt>
                <c:pt idx="11">
                  <c:v>273.22151758829926</c:v>
                </c:pt>
                <c:pt idx="12">
                  <c:v>532.18676481101966</c:v>
                </c:pt>
                <c:pt idx="13">
                  <c:v>823.3344763643928</c:v>
                </c:pt>
                <c:pt idx="14">
                  <c:v>1082.5841747741952</c:v>
                </c:pt>
                <c:pt idx="15">
                  <c:v>1229.3067014235205</c:v>
                </c:pt>
                <c:pt idx="16">
                  <c:v>1170.1718246834864</c:v>
                </c:pt>
                <c:pt idx="17" formatCode="0">
                  <c:v>670</c:v>
                </c:pt>
                <c:pt idx="20" formatCode="0">
                  <c:v>730</c:v>
                </c:pt>
                <c:pt idx="21" formatCode="0">
                  <c:v>600</c:v>
                </c:pt>
                <c:pt idx="22" formatCode="0">
                  <c:v>500</c:v>
                </c:pt>
                <c:pt idx="23" formatCode="0">
                  <c:v>860</c:v>
                </c:pt>
                <c:pt idx="24" formatCode="0">
                  <c:v>790</c:v>
                </c:pt>
                <c:pt idx="25" formatCode="0">
                  <c:v>870</c:v>
                </c:pt>
                <c:pt idx="26" formatCode="0">
                  <c:v>750</c:v>
                </c:pt>
                <c:pt idx="27" formatCode="0">
                  <c:v>901.35081832831884</c:v>
                </c:pt>
                <c:pt idx="28" formatCode="0">
                  <c:v>858.08921832287842</c:v>
                </c:pt>
                <c:pt idx="29" formatCode="0">
                  <c:v>734.11356306993753</c:v>
                </c:pt>
                <c:pt idx="30" formatCode="0">
                  <c:v>615.23096995463698</c:v>
                </c:pt>
                <c:pt idx="31" formatCode="0">
                  <c:v>488.01342160225732</c:v>
                </c:pt>
                <c:pt idx="32" formatCode="0">
                  <c:v>317.18308083520594</c:v>
                </c:pt>
                <c:pt idx="33" formatCode="0">
                  <c:v>264</c:v>
                </c:pt>
                <c:pt idx="34" formatCode="0">
                  <c:v>192</c:v>
                </c:pt>
                <c:pt idx="35" formatCode="0">
                  <c:v>222</c:v>
                </c:pt>
                <c:pt idx="36" formatCode="0">
                  <c:v>570</c:v>
                </c:pt>
                <c:pt idx="37" formatCode="0">
                  <c:v>540</c:v>
                </c:pt>
                <c:pt idx="38" formatCode="0">
                  <c:v>314</c:v>
                </c:pt>
                <c:pt idx="39" formatCode="0">
                  <c:v>424</c:v>
                </c:pt>
                <c:pt idx="40" formatCode="0">
                  <c:v>470</c:v>
                </c:pt>
                <c:pt idx="41" formatCode="0">
                  <c:v>460</c:v>
                </c:pt>
                <c:pt idx="42" formatCode="0">
                  <c:v>451.99292296885073</c:v>
                </c:pt>
                <c:pt idx="43" formatCode="0">
                  <c:v>358.58757461342407</c:v>
                </c:pt>
                <c:pt idx="44" formatCode="0">
                  <c:v>430</c:v>
                </c:pt>
                <c:pt idx="45" formatCode="0">
                  <c:v>127.24761013737583</c:v>
                </c:pt>
                <c:pt idx="46" formatCode="0">
                  <c:v>113.99354936739608</c:v>
                </c:pt>
                <c:pt idx="47" formatCode="0">
                  <c:v>108.061183334117</c:v>
                </c:pt>
                <c:pt idx="48" formatCode="0">
                  <c:v>260</c:v>
                </c:pt>
                <c:pt idx="49" formatCode="0">
                  <c:v>395</c:v>
                </c:pt>
                <c:pt idx="50" formatCode="0">
                  <c:v>397</c:v>
                </c:pt>
                <c:pt idx="51" formatCode="0">
                  <c:v>355</c:v>
                </c:pt>
                <c:pt idx="52" formatCode="0">
                  <c:v>305</c:v>
                </c:pt>
                <c:pt idx="53" formatCode="0">
                  <c:v>310</c:v>
                </c:pt>
                <c:pt idx="54" formatCode="0">
                  <c:v>335</c:v>
                </c:pt>
                <c:pt idx="55" formatCode="0">
                  <c:v>275</c:v>
                </c:pt>
                <c:pt idx="56" formatCode="0">
                  <c:v>205</c:v>
                </c:pt>
                <c:pt idx="57" formatCode="0">
                  <c:v>110</c:v>
                </c:pt>
                <c:pt idx="58" formatCode="0">
                  <c:v>100</c:v>
                </c:pt>
                <c:pt idx="59" formatCode="0">
                  <c:v>120</c:v>
                </c:pt>
                <c:pt idx="60" formatCode="0">
                  <c:v>155.11285628362444</c:v>
                </c:pt>
                <c:pt idx="61" formatCode="0">
                  <c:v>240.12853349524619</c:v>
                </c:pt>
                <c:pt idx="62" formatCode="0">
                  <c:v>315.95789251823624</c:v>
                </c:pt>
                <c:pt idx="63" formatCode="0">
                  <c:v>359.02522322804668</c:v>
                </c:pt>
                <c:pt idx="64" formatCode="0">
                  <c:v>342.00196616045071</c:v>
                </c:pt>
                <c:pt idx="65" formatCode="0">
                  <c:v>292.77278626459304</c:v>
                </c:pt>
                <c:pt idx="66" formatCode="0">
                  <c:v>245.51287440698687</c:v>
                </c:pt>
                <c:pt idx="67" formatCode="0">
                  <c:v>194.87307505860051</c:v>
                </c:pt>
                <c:pt idx="68" formatCode="0">
                  <c:v>126.73928437597883</c:v>
                </c:pt>
                <c:pt idx="69" formatCode="0">
                  <c:v>69.22164121074843</c:v>
                </c:pt>
                <c:pt idx="70" formatCode="0">
                  <c:v>62.044254970506103</c:v>
                </c:pt>
                <c:pt idx="71" formatCode="0">
                  <c:v>58.844033952332332</c:v>
                </c:pt>
                <c:pt idx="72" formatCode="0">
                  <c:v>114.72908424737838</c:v>
                </c:pt>
                <c:pt idx="73" formatCode="0">
                  <c:v>177.6656633754433</c:v>
                </c:pt>
                <c:pt idx="74" formatCode="0">
                  <c:v>233.84629799215375</c:v>
                </c:pt>
                <c:pt idx="75" formatCode="0">
                  <c:v>265.80692457191708</c:v>
                </c:pt>
                <c:pt idx="76" formatCode="0">
                  <c:v>120</c:v>
                </c:pt>
                <c:pt idx="77" formatCode="0">
                  <c:v>190</c:v>
                </c:pt>
                <c:pt idx="79" formatCode="0">
                  <c:v>190</c:v>
                </c:pt>
                <c:pt idx="80" formatCode="0">
                  <c:v>140</c:v>
                </c:pt>
                <c:pt idx="81" formatCode="0">
                  <c:v>50</c:v>
                </c:pt>
                <c:pt idx="82">
                  <c:v>50</c:v>
                </c:pt>
                <c:pt idx="83" formatCode="0">
                  <c:v>96</c:v>
                </c:pt>
                <c:pt idx="84" formatCode="0">
                  <c:v>120</c:v>
                </c:pt>
                <c:pt idx="85" formatCode="0">
                  <c:v>180</c:v>
                </c:pt>
                <c:pt idx="86" formatCode="0">
                  <c:v>150</c:v>
                </c:pt>
                <c:pt idx="87" formatCode="0">
                  <c:v>150</c:v>
                </c:pt>
                <c:pt idx="88" formatCode="0">
                  <c:v>97</c:v>
                </c:pt>
                <c:pt idx="89" formatCode="0">
                  <c:v>140</c:v>
                </c:pt>
                <c:pt idx="91" formatCode="0">
                  <c:v>140</c:v>
                </c:pt>
                <c:pt idx="92" formatCode="0">
                  <c:v>130</c:v>
                </c:pt>
                <c:pt idx="93" formatCode="0">
                  <c:v>45</c:v>
                </c:pt>
                <c:pt idx="94" formatCode="0">
                  <c:v>57</c:v>
                </c:pt>
                <c:pt idx="95" formatCode="0">
                  <c:v>91</c:v>
                </c:pt>
              </c:numCache>
            </c:numRef>
          </c:val>
          <c:smooth val="0"/>
        </c:ser>
        <c:ser>
          <c:idx val="2"/>
          <c:order val="3"/>
          <c:tx>
            <c:strRef>
              <c:f>まとめ!$P$80</c:f>
              <c:strCache>
                <c:ptCount val="1"/>
                <c:pt idx="0">
                  <c:v>松森(焼却灰)両Cs(Bq/kg)</c:v>
                </c:pt>
              </c:strCache>
            </c:strRef>
          </c:tx>
          <c:spPr>
            <a:ln w="3175">
              <a:solidFill>
                <a:srgbClr val="00B050"/>
              </a:solidFill>
              <a:prstDash val="solid"/>
            </a:ln>
          </c:spPr>
          <c:marker>
            <c:symbol val="triangle"/>
            <c:size val="6"/>
            <c:spPr>
              <a:solidFill>
                <a:srgbClr val="00B050"/>
              </a:solidFill>
              <a:ln>
                <a:solidFill>
                  <a:srgbClr val="00B050"/>
                </a:solidFill>
                <a:prstDash val="solid"/>
              </a:ln>
            </c:spPr>
          </c:marker>
          <c:cat>
            <c:numRef>
              <c:f>まとめ!$Y$81:$Y$177</c:f>
              <c:numCache>
                <c:formatCode>[$-411]ge\.m</c:formatCode>
                <c:ptCount val="97"/>
                <c:pt idx="0" formatCode="[$-411]m\.d\.ge">
                  <c:v>40614</c:v>
                </c:pt>
                <c:pt idx="1">
                  <c:v>40648</c:v>
                </c:pt>
                <c:pt idx="2">
                  <c:v>40678</c:v>
                </c:pt>
                <c:pt idx="3">
                  <c:v>40709</c:v>
                </c:pt>
                <c:pt idx="4">
                  <c:v>40739</c:v>
                </c:pt>
                <c:pt idx="5">
                  <c:v>40770</c:v>
                </c:pt>
                <c:pt idx="6">
                  <c:v>40801</c:v>
                </c:pt>
                <c:pt idx="7">
                  <c:v>40831</c:v>
                </c:pt>
                <c:pt idx="8">
                  <c:v>40862</c:v>
                </c:pt>
                <c:pt idx="9">
                  <c:v>40892</c:v>
                </c:pt>
                <c:pt idx="10">
                  <c:v>40923</c:v>
                </c:pt>
                <c:pt idx="11">
                  <c:v>40954</c:v>
                </c:pt>
                <c:pt idx="12">
                  <c:v>40983</c:v>
                </c:pt>
                <c:pt idx="13">
                  <c:v>41014</c:v>
                </c:pt>
                <c:pt idx="14">
                  <c:v>41044</c:v>
                </c:pt>
                <c:pt idx="15">
                  <c:v>41075</c:v>
                </c:pt>
                <c:pt idx="16">
                  <c:v>41105</c:v>
                </c:pt>
                <c:pt idx="17">
                  <c:v>41136</c:v>
                </c:pt>
                <c:pt idx="18">
                  <c:v>41167</c:v>
                </c:pt>
                <c:pt idx="19">
                  <c:v>41197</c:v>
                </c:pt>
                <c:pt idx="20">
                  <c:v>41228</c:v>
                </c:pt>
                <c:pt idx="21">
                  <c:v>41258</c:v>
                </c:pt>
                <c:pt idx="22">
                  <c:v>41289</c:v>
                </c:pt>
                <c:pt idx="23">
                  <c:v>41320</c:v>
                </c:pt>
                <c:pt idx="24">
                  <c:v>41348</c:v>
                </c:pt>
                <c:pt idx="25">
                  <c:v>41379</c:v>
                </c:pt>
                <c:pt idx="26">
                  <c:v>41409</c:v>
                </c:pt>
                <c:pt idx="27">
                  <c:v>41440</c:v>
                </c:pt>
                <c:pt idx="28">
                  <c:v>41470</c:v>
                </c:pt>
                <c:pt idx="29">
                  <c:v>41501</c:v>
                </c:pt>
                <c:pt idx="30">
                  <c:v>41532</c:v>
                </c:pt>
                <c:pt idx="31">
                  <c:v>41562</c:v>
                </c:pt>
                <c:pt idx="32">
                  <c:v>41593</c:v>
                </c:pt>
                <c:pt idx="33">
                  <c:v>41623</c:v>
                </c:pt>
                <c:pt idx="34">
                  <c:v>41654</c:v>
                </c:pt>
                <c:pt idx="35">
                  <c:v>41685</c:v>
                </c:pt>
                <c:pt idx="36">
                  <c:v>41713</c:v>
                </c:pt>
                <c:pt idx="37">
                  <c:v>41744</c:v>
                </c:pt>
                <c:pt idx="38">
                  <c:v>41774</c:v>
                </c:pt>
                <c:pt idx="39">
                  <c:v>41805</c:v>
                </c:pt>
                <c:pt idx="40">
                  <c:v>41835</c:v>
                </c:pt>
                <c:pt idx="41">
                  <c:v>41866</c:v>
                </c:pt>
                <c:pt idx="42">
                  <c:v>41897</c:v>
                </c:pt>
                <c:pt idx="43">
                  <c:v>41927</c:v>
                </c:pt>
                <c:pt idx="44">
                  <c:v>41958</c:v>
                </c:pt>
                <c:pt idx="45">
                  <c:v>41988</c:v>
                </c:pt>
                <c:pt idx="46">
                  <c:v>42019</c:v>
                </c:pt>
                <c:pt idx="47">
                  <c:v>42050</c:v>
                </c:pt>
                <c:pt idx="48">
                  <c:v>42078</c:v>
                </c:pt>
                <c:pt idx="49">
                  <c:v>42109</c:v>
                </c:pt>
                <c:pt idx="50">
                  <c:v>42139</c:v>
                </c:pt>
                <c:pt idx="51">
                  <c:v>42170</c:v>
                </c:pt>
                <c:pt idx="52">
                  <c:v>42200</c:v>
                </c:pt>
                <c:pt idx="53">
                  <c:v>42231</c:v>
                </c:pt>
                <c:pt idx="54">
                  <c:v>42262</c:v>
                </c:pt>
                <c:pt idx="55">
                  <c:v>42292</c:v>
                </c:pt>
                <c:pt idx="56">
                  <c:v>42323</c:v>
                </c:pt>
                <c:pt idx="57">
                  <c:v>42353</c:v>
                </c:pt>
                <c:pt idx="58">
                  <c:v>42384</c:v>
                </c:pt>
                <c:pt idx="59">
                  <c:v>42415</c:v>
                </c:pt>
                <c:pt idx="60">
                  <c:v>42444</c:v>
                </c:pt>
                <c:pt idx="61">
                  <c:v>42475</c:v>
                </c:pt>
                <c:pt idx="62">
                  <c:v>42505</c:v>
                </c:pt>
                <c:pt idx="63">
                  <c:v>42536</c:v>
                </c:pt>
                <c:pt idx="64">
                  <c:v>42566</c:v>
                </c:pt>
                <c:pt idx="65">
                  <c:v>42597</c:v>
                </c:pt>
                <c:pt idx="66">
                  <c:v>42628</c:v>
                </c:pt>
                <c:pt idx="67">
                  <c:v>42658</c:v>
                </c:pt>
                <c:pt idx="68">
                  <c:v>42689</c:v>
                </c:pt>
                <c:pt idx="69">
                  <c:v>42719</c:v>
                </c:pt>
                <c:pt idx="70">
                  <c:v>42750</c:v>
                </c:pt>
                <c:pt idx="71">
                  <c:v>42781</c:v>
                </c:pt>
                <c:pt idx="72">
                  <c:v>42809</c:v>
                </c:pt>
                <c:pt idx="73">
                  <c:v>42840</c:v>
                </c:pt>
                <c:pt idx="74">
                  <c:v>42870</c:v>
                </c:pt>
                <c:pt idx="75">
                  <c:v>42901</c:v>
                </c:pt>
                <c:pt idx="76">
                  <c:v>42931</c:v>
                </c:pt>
                <c:pt idx="77">
                  <c:v>42962</c:v>
                </c:pt>
                <c:pt idx="78">
                  <c:v>42993</c:v>
                </c:pt>
                <c:pt idx="79">
                  <c:v>43023</c:v>
                </c:pt>
                <c:pt idx="80">
                  <c:v>43054</c:v>
                </c:pt>
                <c:pt idx="81">
                  <c:v>43084</c:v>
                </c:pt>
                <c:pt idx="82">
                  <c:v>43115</c:v>
                </c:pt>
                <c:pt idx="83">
                  <c:v>43146</c:v>
                </c:pt>
                <c:pt idx="84">
                  <c:v>43174</c:v>
                </c:pt>
                <c:pt idx="85">
                  <c:v>43205</c:v>
                </c:pt>
                <c:pt idx="86">
                  <c:v>43235</c:v>
                </c:pt>
                <c:pt idx="87">
                  <c:v>43266</c:v>
                </c:pt>
                <c:pt idx="88">
                  <c:v>43296</c:v>
                </c:pt>
                <c:pt idx="89">
                  <c:v>43327</c:v>
                </c:pt>
                <c:pt idx="90">
                  <c:v>43358</c:v>
                </c:pt>
                <c:pt idx="91">
                  <c:v>43388</c:v>
                </c:pt>
                <c:pt idx="92">
                  <c:v>43419</c:v>
                </c:pt>
                <c:pt idx="93">
                  <c:v>43449</c:v>
                </c:pt>
                <c:pt idx="94">
                  <c:v>43480</c:v>
                </c:pt>
                <c:pt idx="95">
                  <c:v>43511</c:v>
                </c:pt>
                <c:pt idx="96">
                  <c:v>43539</c:v>
                </c:pt>
              </c:numCache>
            </c:numRef>
          </c:cat>
          <c:val>
            <c:numRef>
              <c:f>まとめ!$P$82:$P$177</c:f>
              <c:numCache>
                <c:formatCode>General</c:formatCode>
                <c:ptCount val="96"/>
                <c:pt idx="0">
                  <c:v>343.29563212972988</c:v>
                </c:pt>
                <c:pt idx="1">
                  <c:v>495.53388039719772</c:v>
                </c:pt>
                <c:pt idx="2">
                  <c:v>618.78862063884503</c:v>
                </c:pt>
                <c:pt idx="3">
                  <c:v>674.33772763598915</c:v>
                </c:pt>
                <c:pt idx="4">
                  <c:v>619.88960143392035</c:v>
                </c:pt>
                <c:pt idx="5">
                  <c:v>514.51882285770648</c:v>
                </c:pt>
                <c:pt idx="6">
                  <c:v>419.66502814123987</c:v>
                </c:pt>
                <c:pt idx="7">
                  <c:v>325.11371561104556</c:v>
                </c:pt>
                <c:pt idx="8">
                  <c:v>210.63698284720897</c:v>
                </c:pt>
                <c:pt idx="9">
                  <c:v>118.94951024234432</c:v>
                </c:pt>
                <c:pt idx="10">
                  <c:v>104.28381144902356</c:v>
                </c:pt>
                <c:pt idx="11">
                  <c:v>96.10823047668049</c:v>
                </c:pt>
                <c:pt idx="12">
                  <c:v>165.89483188628054</c:v>
                </c:pt>
                <c:pt idx="13">
                  <c:v>240.103658800213</c:v>
                </c:pt>
                <c:pt idx="14">
                  <c:v>300.70123283514016</c:v>
                </c:pt>
                <c:pt idx="15">
                  <c:v>328.67428326049338</c:v>
                </c:pt>
                <c:pt idx="16">
                  <c:v>303.12065606296937</c:v>
                </c:pt>
                <c:pt idx="17" formatCode="0">
                  <c:v>145</c:v>
                </c:pt>
                <c:pt idx="20" formatCode="0">
                  <c:v>174</c:v>
                </c:pt>
                <c:pt idx="21" formatCode="0">
                  <c:v>235</c:v>
                </c:pt>
                <c:pt idx="22" formatCode="0">
                  <c:v>90</c:v>
                </c:pt>
                <c:pt idx="23" formatCode="0">
                  <c:v>113</c:v>
                </c:pt>
                <c:pt idx="24" formatCode="0">
                  <c:v>139</c:v>
                </c:pt>
                <c:pt idx="25" formatCode="0">
                  <c:v>205</c:v>
                </c:pt>
                <c:pt idx="26" formatCode="0">
                  <c:v>163</c:v>
                </c:pt>
                <c:pt idx="27" formatCode="0">
                  <c:v>168.98470956207694</c:v>
                </c:pt>
                <c:pt idx="28" formatCode="0">
                  <c:v>156.76664268518641</c:v>
                </c:pt>
                <c:pt idx="29" formatCode="0">
                  <c:v>131.3731310868146</c:v>
                </c:pt>
                <c:pt idx="30" formatCode="0">
                  <c:v>108.2012918099325</c:v>
                </c:pt>
                <c:pt idx="31" formatCode="0">
                  <c:v>84.710042866830335</c:v>
                </c:pt>
                <c:pt idx="32" formatCode="0">
                  <c:v>55.470224628459988</c:v>
                </c:pt>
                <c:pt idx="33" formatCode="0">
                  <c:v>45</c:v>
                </c:pt>
                <c:pt idx="34" formatCode="0">
                  <c:v>45</c:v>
                </c:pt>
                <c:pt idx="35" formatCode="0">
                  <c:v>45</c:v>
                </c:pt>
                <c:pt idx="36" formatCode="0">
                  <c:v>112</c:v>
                </c:pt>
                <c:pt idx="37" formatCode="0">
                  <c:v>146</c:v>
                </c:pt>
                <c:pt idx="38" formatCode="0">
                  <c:v>90</c:v>
                </c:pt>
                <c:pt idx="39" formatCode="0">
                  <c:v>118</c:v>
                </c:pt>
                <c:pt idx="40" formatCode="0">
                  <c:v>117</c:v>
                </c:pt>
                <c:pt idx="41" formatCode="0">
                  <c:v>86</c:v>
                </c:pt>
                <c:pt idx="42" formatCode="0">
                  <c:v>62.447074827680808</c:v>
                </c:pt>
                <c:pt idx="43" formatCode="0">
                  <c:v>49.383726253889265</c:v>
                </c:pt>
                <c:pt idx="44" formatCode="0">
                  <c:v>71</c:v>
                </c:pt>
                <c:pt idx="45" formatCode="0">
                  <c:v>18.855714442004899</c:v>
                </c:pt>
                <c:pt idx="46" formatCode="0">
                  <c:v>16.911891639234156</c:v>
                </c:pt>
                <c:pt idx="47" formatCode="0">
                  <c:v>15.951213413051168</c:v>
                </c:pt>
                <c:pt idx="48" formatCode="0">
                  <c:v>40</c:v>
                </c:pt>
                <c:pt idx="49" formatCode="0">
                  <c:v>45</c:v>
                </c:pt>
                <c:pt idx="50" formatCode="0">
                  <c:v>100</c:v>
                </c:pt>
                <c:pt idx="51" formatCode="0">
                  <c:v>65</c:v>
                </c:pt>
                <c:pt idx="52" formatCode="0">
                  <c:v>60</c:v>
                </c:pt>
                <c:pt idx="53" formatCode="0">
                  <c:v>55</c:v>
                </c:pt>
                <c:pt idx="54" formatCode="0">
                  <c:v>60</c:v>
                </c:pt>
                <c:pt idx="55" formatCode="0">
                  <c:v>60</c:v>
                </c:pt>
                <c:pt idx="60">
                  <c:v>19.899401657871717</c:v>
                </c:pt>
                <c:pt idx="61">
                  <c:v>29.842424781674467</c:v>
                </c:pt>
                <c:pt idx="62">
                  <c:v>38.794233144774523</c:v>
                </c:pt>
                <c:pt idx="63">
                  <c:v>43.984796573259302</c:v>
                </c:pt>
                <c:pt idx="64">
                  <c:v>42.151125463720597</c:v>
                </c:pt>
                <c:pt idx="65">
                  <c:v>36.496596696024582</c:v>
                </c:pt>
                <c:pt idx="66">
                  <c:v>31.029632465924283</c:v>
                </c:pt>
                <c:pt idx="67">
                  <c:v>25.106408226227224</c:v>
                </c:pt>
                <c:pt idx="68">
                  <c:v>16.973802554429149</c:v>
                </c:pt>
                <c:pt idx="69">
                  <c:v>10.021642814018294</c:v>
                </c:pt>
                <c:pt idx="70">
                  <c:v>9.1903389443072694</c:v>
                </c:pt>
                <c:pt idx="71">
                  <c:v>8.8416254381697996</c:v>
                </c:pt>
                <c:pt idx="72">
                  <c:v>15.97654942264105</c:v>
                </c:pt>
                <c:pt idx="73">
                  <c:v>24.17873329973559</c:v>
                </c:pt>
                <c:pt idx="74">
                  <c:v>31.720132216805226</c:v>
                </c:pt>
                <c:pt idx="75">
                  <c:v>36.273754910657615</c:v>
                </c:pt>
                <c:pt idx="76">
                  <c:v>36</c:v>
                </c:pt>
                <c:pt idx="77">
                  <c:v>59</c:v>
                </c:pt>
                <c:pt idx="79">
                  <c:v>58</c:v>
                </c:pt>
                <c:pt idx="80">
                  <c:v>47</c:v>
                </c:pt>
                <c:pt idx="81">
                  <c:v>8.6588237382364515</c:v>
                </c:pt>
                <c:pt idx="82">
                  <c:v>7.9950554566709773</c:v>
                </c:pt>
                <c:pt idx="83">
                  <c:v>7.7374634312175434</c:v>
                </c:pt>
                <c:pt idx="84">
                  <c:v>39</c:v>
                </c:pt>
                <c:pt idx="85">
                  <c:v>57</c:v>
                </c:pt>
                <c:pt idx="86">
                  <c:v>50</c:v>
                </c:pt>
                <c:pt idx="87">
                  <c:v>61</c:v>
                </c:pt>
                <c:pt idx="88">
                  <c:v>31.569309711958702</c:v>
                </c:pt>
                <c:pt idx="89">
                  <c:v>44</c:v>
                </c:pt>
                <c:pt idx="91">
                  <c:v>37</c:v>
                </c:pt>
                <c:pt idx="92">
                  <c:v>13.354269064017654</c:v>
                </c:pt>
                <c:pt idx="93">
                  <c:v>7.9736844847374728</c:v>
                </c:pt>
                <c:pt idx="94">
                  <c:v>7.3911986379791932</c:v>
                </c:pt>
                <c:pt idx="95">
                  <c:v>7.1770525978049786</c:v>
                </c:pt>
              </c:numCache>
            </c:numRef>
          </c:val>
          <c:smooth val="0"/>
        </c:ser>
        <c:ser>
          <c:idx val="3"/>
          <c:order val="4"/>
          <c:tx>
            <c:strRef>
              <c:f>まとめ!$AQ$80</c:f>
              <c:strCache>
                <c:ptCount val="1"/>
                <c:pt idx="0">
                  <c:v>Cs134当日1600から減衰</c:v>
                </c:pt>
              </c:strCache>
            </c:strRef>
          </c:tx>
          <c:spPr>
            <a:ln>
              <a:solidFill>
                <a:srgbClr val="FF0000"/>
              </a:solidFill>
              <a:prstDash val="sysDash"/>
            </a:ln>
          </c:spPr>
          <c:marker>
            <c:symbol val="none"/>
          </c:marker>
          <c:cat>
            <c:numRef>
              <c:f>まとめ!$Y$81:$Y$177</c:f>
              <c:numCache>
                <c:formatCode>[$-411]ge\.m</c:formatCode>
                <c:ptCount val="97"/>
                <c:pt idx="0" formatCode="[$-411]m\.d\.ge">
                  <c:v>40614</c:v>
                </c:pt>
                <c:pt idx="1">
                  <c:v>40648</c:v>
                </c:pt>
                <c:pt idx="2">
                  <c:v>40678</c:v>
                </c:pt>
                <c:pt idx="3">
                  <c:v>40709</c:v>
                </c:pt>
                <c:pt idx="4">
                  <c:v>40739</c:v>
                </c:pt>
                <c:pt idx="5">
                  <c:v>40770</c:v>
                </c:pt>
                <c:pt idx="6">
                  <c:v>40801</c:v>
                </c:pt>
                <c:pt idx="7">
                  <c:v>40831</c:v>
                </c:pt>
                <c:pt idx="8">
                  <c:v>40862</c:v>
                </c:pt>
                <c:pt idx="9">
                  <c:v>40892</c:v>
                </c:pt>
                <c:pt idx="10">
                  <c:v>40923</c:v>
                </c:pt>
                <c:pt idx="11">
                  <c:v>40954</c:v>
                </c:pt>
                <c:pt idx="12">
                  <c:v>40983</c:v>
                </c:pt>
                <c:pt idx="13">
                  <c:v>41014</c:v>
                </c:pt>
                <c:pt idx="14">
                  <c:v>41044</c:v>
                </c:pt>
                <c:pt idx="15">
                  <c:v>41075</c:v>
                </c:pt>
                <c:pt idx="16">
                  <c:v>41105</c:v>
                </c:pt>
                <c:pt idx="17">
                  <c:v>41136</c:v>
                </c:pt>
                <c:pt idx="18">
                  <c:v>41167</c:v>
                </c:pt>
                <c:pt idx="19">
                  <c:v>41197</c:v>
                </c:pt>
                <c:pt idx="20">
                  <c:v>41228</c:v>
                </c:pt>
                <c:pt idx="21">
                  <c:v>41258</c:v>
                </c:pt>
                <c:pt idx="22">
                  <c:v>41289</c:v>
                </c:pt>
                <c:pt idx="23">
                  <c:v>41320</c:v>
                </c:pt>
                <c:pt idx="24">
                  <c:v>41348</c:v>
                </c:pt>
                <c:pt idx="25">
                  <c:v>41379</c:v>
                </c:pt>
                <c:pt idx="26">
                  <c:v>41409</c:v>
                </c:pt>
                <c:pt idx="27">
                  <c:v>41440</c:v>
                </c:pt>
                <c:pt idx="28">
                  <c:v>41470</c:v>
                </c:pt>
                <c:pt idx="29">
                  <c:v>41501</c:v>
                </c:pt>
                <c:pt idx="30">
                  <c:v>41532</c:v>
                </c:pt>
                <c:pt idx="31">
                  <c:v>41562</c:v>
                </c:pt>
                <c:pt idx="32">
                  <c:v>41593</c:v>
                </c:pt>
                <c:pt idx="33">
                  <c:v>41623</c:v>
                </c:pt>
                <c:pt idx="34">
                  <c:v>41654</c:v>
                </c:pt>
                <c:pt idx="35">
                  <c:v>41685</c:v>
                </c:pt>
                <c:pt idx="36">
                  <c:v>41713</c:v>
                </c:pt>
                <c:pt idx="37">
                  <c:v>41744</c:v>
                </c:pt>
                <c:pt idx="38">
                  <c:v>41774</c:v>
                </c:pt>
                <c:pt idx="39">
                  <c:v>41805</c:v>
                </c:pt>
                <c:pt idx="40">
                  <c:v>41835</c:v>
                </c:pt>
                <c:pt idx="41">
                  <c:v>41866</c:v>
                </c:pt>
                <c:pt idx="42">
                  <c:v>41897</c:v>
                </c:pt>
                <c:pt idx="43">
                  <c:v>41927</c:v>
                </c:pt>
                <c:pt idx="44">
                  <c:v>41958</c:v>
                </c:pt>
                <c:pt idx="45">
                  <c:v>41988</c:v>
                </c:pt>
                <c:pt idx="46">
                  <c:v>42019</c:v>
                </c:pt>
                <c:pt idx="47">
                  <c:v>42050</c:v>
                </c:pt>
                <c:pt idx="48">
                  <c:v>42078</c:v>
                </c:pt>
                <c:pt idx="49">
                  <c:v>42109</c:v>
                </c:pt>
                <c:pt idx="50">
                  <c:v>42139</c:v>
                </c:pt>
                <c:pt idx="51">
                  <c:v>42170</c:v>
                </c:pt>
                <c:pt idx="52">
                  <c:v>42200</c:v>
                </c:pt>
                <c:pt idx="53">
                  <c:v>42231</c:v>
                </c:pt>
                <c:pt idx="54">
                  <c:v>42262</c:v>
                </c:pt>
                <c:pt idx="55">
                  <c:v>42292</c:v>
                </c:pt>
                <c:pt idx="56">
                  <c:v>42323</c:v>
                </c:pt>
                <c:pt idx="57">
                  <c:v>42353</c:v>
                </c:pt>
                <c:pt idx="58">
                  <c:v>42384</c:v>
                </c:pt>
                <c:pt idx="59">
                  <c:v>42415</c:v>
                </c:pt>
                <c:pt idx="60">
                  <c:v>42444</c:v>
                </c:pt>
                <c:pt idx="61">
                  <c:v>42475</c:v>
                </c:pt>
                <c:pt idx="62">
                  <c:v>42505</c:v>
                </c:pt>
                <c:pt idx="63">
                  <c:v>42536</c:v>
                </c:pt>
                <c:pt idx="64">
                  <c:v>42566</c:v>
                </c:pt>
                <c:pt idx="65">
                  <c:v>42597</c:v>
                </c:pt>
                <c:pt idx="66">
                  <c:v>42628</c:v>
                </c:pt>
                <c:pt idx="67">
                  <c:v>42658</c:v>
                </c:pt>
                <c:pt idx="68">
                  <c:v>42689</c:v>
                </c:pt>
                <c:pt idx="69">
                  <c:v>42719</c:v>
                </c:pt>
                <c:pt idx="70">
                  <c:v>42750</c:v>
                </c:pt>
                <c:pt idx="71">
                  <c:v>42781</c:v>
                </c:pt>
                <c:pt idx="72">
                  <c:v>42809</c:v>
                </c:pt>
                <c:pt idx="73">
                  <c:v>42840</c:v>
                </c:pt>
                <c:pt idx="74">
                  <c:v>42870</c:v>
                </c:pt>
                <c:pt idx="75">
                  <c:v>42901</c:v>
                </c:pt>
                <c:pt idx="76">
                  <c:v>42931</c:v>
                </c:pt>
                <c:pt idx="77">
                  <c:v>42962</c:v>
                </c:pt>
                <c:pt idx="78">
                  <c:v>42993</c:v>
                </c:pt>
                <c:pt idx="79">
                  <c:v>43023</c:v>
                </c:pt>
                <c:pt idx="80">
                  <c:v>43054</c:v>
                </c:pt>
                <c:pt idx="81">
                  <c:v>43084</c:v>
                </c:pt>
                <c:pt idx="82">
                  <c:v>43115</c:v>
                </c:pt>
                <c:pt idx="83">
                  <c:v>43146</c:v>
                </c:pt>
                <c:pt idx="84">
                  <c:v>43174</c:v>
                </c:pt>
                <c:pt idx="85">
                  <c:v>43205</c:v>
                </c:pt>
                <c:pt idx="86">
                  <c:v>43235</c:v>
                </c:pt>
                <c:pt idx="87">
                  <c:v>43266</c:v>
                </c:pt>
                <c:pt idx="88">
                  <c:v>43296</c:v>
                </c:pt>
                <c:pt idx="89">
                  <c:v>43327</c:v>
                </c:pt>
                <c:pt idx="90">
                  <c:v>43358</c:v>
                </c:pt>
                <c:pt idx="91">
                  <c:v>43388</c:v>
                </c:pt>
                <c:pt idx="92">
                  <c:v>43419</c:v>
                </c:pt>
                <c:pt idx="93">
                  <c:v>43449</c:v>
                </c:pt>
                <c:pt idx="94">
                  <c:v>43480</c:v>
                </c:pt>
                <c:pt idx="95">
                  <c:v>43511</c:v>
                </c:pt>
                <c:pt idx="96">
                  <c:v>43539</c:v>
                </c:pt>
              </c:numCache>
            </c:numRef>
          </c:cat>
          <c:val>
            <c:numRef>
              <c:f>まとめ!$AQ$82:$AQ$177</c:f>
              <c:numCache>
                <c:formatCode>0</c:formatCode>
                <c:ptCount val="96"/>
                <c:pt idx="0">
                  <c:v>1550.708754070648</c:v>
                </c:pt>
                <c:pt idx="1">
                  <c:v>1508.4790670765642</c:v>
                </c:pt>
                <c:pt idx="2">
                  <c:v>1466.0495160070893</c:v>
                </c:pt>
                <c:pt idx="3">
                  <c:v>1426.125312305853</c:v>
                </c:pt>
                <c:pt idx="4">
                  <c:v>1386.0121558884953</c:v>
                </c:pt>
                <c:pt idx="5">
                  <c:v>1347.0272771223927</c:v>
                </c:pt>
                <c:pt idx="6">
                  <c:v>1310.3443473742707</c:v>
                </c:pt>
                <c:pt idx="7">
                  <c:v>1273.4878051663222</c:v>
                </c:pt>
                <c:pt idx="8">
                  <c:v>1238.8075396027307</c:v>
                </c:pt>
                <c:pt idx="9">
                  <c:v>1203.9631397605176</c:v>
                </c:pt>
                <c:pt idx="10">
                  <c:v>1170.0988212962025</c:v>
                </c:pt>
                <c:pt idx="11">
                  <c:v>1139.2821409340556</c:v>
                </c:pt>
                <c:pt idx="12">
                  <c:v>1107.2371289505725</c:v>
                </c:pt>
                <c:pt idx="13">
                  <c:v>1077.0842860901262</c:v>
                </c:pt>
                <c:pt idx="14">
                  <c:v>1046.7887362742731</c:v>
                </c:pt>
                <c:pt idx="15">
                  <c:v>1018.282054690285</c:v>
                </c:pt>
                <c:pt idx="16">
                  <c:v>989.64045708008882</c:v>
                </c:pt>
                <c:pt idx="17">
                  <c:v>961.8044723252757</c:v>
                </c:pt>
                <c:pt idx="18">
                  <c:v>935.61212530383386</c:v>
                </c:pt>
                <c:pt idx="19">
                  <c:v>909.2958155066201</c:v>
                </c:pt>
                <c:pt idx="20">
                  <c:v>884.5334108493463</c:v>
                </c:pt>
                <c:pt idx="21">
                  <c:v>859.65381102763774</c:v>
                </c:pt>
                <c:pt idx="22">
                  <c:v>835.47400895205863</c:v>
                </c:pt>
                <c:pt idx="23">
                  <c:v>814.21929499265673</c:v>
                </c:pt>
                <c:pt idx="24">
                  <c:v>791.31744642700528</c:v>
                </c:pt>
                <c:pt idx="25">
                  <c:v>769.76788853107587</c:v>
                </c:pt>
                <c:pt idx="26">
                  <c:v>748.1163411871886</c:v>
                </c:pt>
                <c:pt idx="27">
                  <c:v>727.74325769194024</c:v>
                </c:pt>
                <c:pt idx="28">
                  <c:v>707.27375275041823</c:v>
                </c:pt>
                <c:pt idx="29">
                  <c:v>687.38000117812692</c:v>
                </c:pt>
                <c:pt idx="30">
                  <c:v>668.66092048709038</c:v>
                </c:pt>
                <c:pt idx="31">
                  <c:v>649.85324639125304</c:v>
                </c:pt>
                <c:pt idx="32">
                  <c:v>632.15611331248965</c:v>
                </c:pt>
                <c:pt idx="33">
                  <c:v>614.3752234883741</c:v>
                </c:pt>
                <c:pt idx="34">
                  <c:v>597.09446335735072</c:v>
                </c:pt>
                <c:pt idx="35">
                  <c:v>581.90419784409858</c:v>
                </c:pt>
                <c:pt idx="36">
                  <c:v>565.53676231327813</c:v>
                </c:pt>
                <c:pt idx="37">
                  <c:v>550.13577847705142</c:v>
                </c:pt>
                <c:pt idx="38">
                  <c:v>534.66190507867941</c:v>
                </c:pt>
                <c:pt idx="39">
                  <c:v>520.10172100809632</c:v>
                </c:pt>
                <c:pt idx="40">
                  <c:v>505.47262670080715</c:v>
                </c:pt>
                <c:pt idx="41">
                  <c:v>491.25501036332099</c:v>
                </c:pt>
                <c:pt idx="42">
                  <c:v>477.87690485675142</c:v>
                </c:pt>
                <c:pt idx="43">
                  <c:v>464.43548363846611</c:v>
                </c:pt>
                <c:pt idx="44">
                  <c:v>451.78774108106222</c:v>
                </c:pt>
                <c:pt idx="45">
                  <c:v>439.0801394635526</c:v>
                </c:pt>
                <c:pt idx="46">
                  <c:v>426.72996927719009</c:v>
                </c:pt>
                <c:pt idx="47">
                  <c:v>415.87382852630344</c:v>
                </c:pt>
                <c:pt idx="48">
                  <c:v>404.17639086804576</c:v>
                </c:pt>
                <c:pt idx="49">
                  <c:v>393.16965447608874</c:v>
                </c:pt>
                <c:pt idx="50">
                  <c:v>382.11082555518703</c:v>
                </c:pt>
                <c:pt idx="51">
                  <c:v>371.70498982498435</c:v>
                </c:pt>
                <c:pt idx="52">
                  <c:v>361.24990550013354</c:v>
                </c:pt>
                <c:pt idx="53">
                  <c:v>351.08889521580403</c:v>
                </c:pt>
                <c:pt idx="54">
                  <c:v>341.5278644206</c:v>
                </c:pt>
                <c:pt idx="55">
                  <c:v>331.92158331179684</c:v>
                </c:pt>
                <c:pt idx="56">
                  <c:v>322.88252647211442</c:v>
                </c:pt>
                <c:pt idx="57">
                  <c:v>313.80068970991135</c:v>
                </c:pt>
                <c:pt idx="58">
                  <c:v>304.97430114391926</c:v>
                </c:pt>
                <c:pt idx="59">
                  <c:v>296.9422483070399</c:v>
                </c:pt>
                <c:pt idx="60">
                  <c:v>288.59004338473687</c:v>
                </c:pt>
                <c:pt idx="61">
                  <c:v>280.73101300926817</c:v>
                </c:pt>
                <c:pt idx="62">
                  <c:v>272.8347875241202</c:v>
                </c:pt>
                <c:pt idx="63">
                  <c:v>265.40481226410049</c:v>
                </c:pt>
                <c:pt idx="64">
                  <c:v>257.93967252048577</c:v>
                </c:pt>
                <c:pt idx="65">
                  <c:v>250.68450753549106</c:v>
                </c:pt>
                <c:pt idx="66">
                  <c:v>243.85773993022636</c:v>
                </c:pt>
                <c:pt idx="67">
                  <c:v>236.99866269416754</c:v>
                </c:pt>
                <c:pt idx="68">
                  <c:v>230.54459495429126</c:v>
                </c:pt>
                <c:pt idx="69">
                  <c:v>224.05998149236112</c:v>
                </c:pt>
                <c:pt idx="70">
                  <c:v>217.757763162093</c:v>
                </c:pt>
                <c:pt idx="71">
                  <c:v>212.21793915936325</c:v>
                </c:pt>
                <c:pt idx="72">
                  <c:v>206.24880635272027</c:v>
                </c:pt>
                <c:pt idx="73">
                  <c:v>200.63213429079042</c:v>
                </c:pt>
                <c:pt idx="74">
                  <c:v>194.988879721427</c:v>
                </c:pt>
                <c:pt idx="75">
                  <c:v>189.67884369025899</c:v>
                </c:pt>
                <c:pt idx="76">
                  <c:v>184.34367639439998</c:v>
                </c:pt>
                <c:pt idx="77">
                  <c:v>179.15857333090887</c:v>
                </c:pt>
                <c:pt idx="78">
                  <c:v>174.27963622927035</c:v>
                </c:pt>
                <c:pt idx="79">
                  <c:v>169.37760816196015</c:v>
                </c:pt>
                <c:pt idx="80">
                  <c:v>164.76503126271331</c:v>
                </c:pt>
                <c:pt idx="81">
                  <c:v>160.13062402365676</c:v>
                </c:pt>
                <c:pt idx="82">
                  <c:v>155.62657047854128</c:v>
                </c:pt>
                <c:pt idx="83">
                  <c:v>151.66738299387845</c:v>
                </c:pt>
                <c:pt idx="84">
                  <c:v>147.40137817302028</c:v>
                </c:pt>
                <c:pt idx="85">
                  <c:v>143.38726911069426</c:v>
                </c:pt>
                <c:pt idx="86">
                  <c:v>139.35416212881535</c:v>
                </c:pt>
                <c:pt idx="87">
                  <c:v>135.55919893371205</c:v>
                </c:pt>
                <c:pt idx="88">
                  <c:v>131.7462749895688</c:v>
                </c:pt>
                <c:pt idx="89">
                  <c:v>128.040598573577</c:v>
                </c:pt>
                <c:pt idx="90">
                  <c:v>124.55373207714209</c:v>
                </c:pt>
                <c:pt idx="91">
                  <c:v>121.0503629874386</c:v>
                </c:pt>
                <c:pt idx="92">
                  <c:v>117.75385813050734</c:v>
                </c:pt>
                <c:pt idx="93">
                  <c:v>114.44175162122792</c:v>
                </c:pt>
                <c:pt idx="94">
                  <c:v>111.22280596207244</c:v>
                </c:pt>
                <c:pt idx="95">
                  <c:v>108.39326380856956</c:v>
                </c:pt>
              </c:numCache>
            </c:numRef>
          </c:val>
          <c:smooth val="0"/>
        </c:ser>
        <c:ser>
          <c:idx val="4"/>
          <c:order val="5"/>
          <c:tx>
            <c:strRef>
              <c:f>まとめ!$AR$80</c:f>
              <c:strCache>
                <c:ptCount val="1"/>
                <c:pt idx="0">
                  <c:v>Cs137当日1600から減衰</c:v>
                </c:pt>
              </c:strCache>
            </c:strRef>
          </c:tx>
          <c:spPr>
            <a:ln>
              <a:solidFill>
                <a:srgbClr val="FF0000"/>
              </a:solidFill>
              <a:prstDash val="sysDot"/>
            </a:ln>
          </c:spPr>
          <c:marker>
            <c:symbol val="none"/>
          </c:marker>
          <c:val>
            <c:numRef>
              <c:f>まとめ!$AR$82:$AR$177</c:f>
              <c:numCache>
                <c:formatCode>0</c:formatCode>
                <c:ptCount val="96"/>
                <c:pt idx="0">
                  <c:v>1596.5704564764685</c:v>
                </c:pt>
                <c:pt idx="1">
                  <c:v>1593.5504938993229</c:v>
                </c:pt>
                <c:pt idx="2">
                  <c:v>1590.4358669208891</c:v>
                </c:pt>
                <c:pt idx="3">
                  <c:v>1587.4275081103101</c:v>
                </c:pt>
                <c:pt idx="4">
                  <c:v>1584.3248486326243</c:v>
                </c:pt>
                <c:pt idx="5">
                  <c:v>1581.2282533662394</c:v>
                </c:pt>
                <c:pt idx="6">
                  <c:v>1578.2373110425101</c:v>
                </c:pt>
                <c:pt idx="7">
                  <c:v>1575.1526139926439</c:v>
                </c:pt>
                <c:pt idx="8">
                  <c:v>1572.1731639293823</c:v>
                </c:pt>
                <c:pt idx="9">
                  <c:v>1569.1003193788702</c:v>
                </c:pt>
                <c:pt idx="10">
                  <c:v>1566.0334807657757</c:v>
                </c:pt>
                <c:pt idx="11">
                  <c:v>1563.1699295264427</c:v>
                </c:pt>
                <c:pt idx="12">
                  <c:v>1560.1146819814051</c:v>
                </c:pt>
                <c:pt idx="13">
                  <c:v>1557.1636766333311</c:v>
                </c:pt>
                <c:pt idx="14">
                  <c:v>1554.1201684322123</c:v>
                </c:pt>
                <c:pt idx="15">
                  <c:v>1551.1805018925909</c:v>
                </c:pt>
                <c:pt idx="16">
                  <c:v>1548.1486879286711</c:v>
                </c:pt>
                <c:pt idx="17">
                  <c:v>1545.1227997070494</c:v>
                </c:pt>
                <c:pt idx="18">
                  <c:v>1542.2001519696562</c:v>
                </c:pt>
                <c:pt idx="19">
                  <c:v>1539.1858902830274</c:v>
                </c:pt>
                <c:pt idx="20">
                  <c:v>1536.2744723940957</c:v>
                </c:pt>
                <c:pt idx="21">
                  <c:v>1533.2717925691916</c:v>
                </c:pt>
                <c:pt idx="22">
                  <c:v>1530.2749815433158</c:v>
                </c:pt>
                <c:pt idx="23">
                  <c:v>1527.5732193039339</c:v>
                </c:pt>
                <c:pt idx="24">
                  <c:v>1524.587546255862</c:v>
                </c:pt>
                <c:pt idx="25">
                  <c:v>1521.703741587801</c:v>
                </c:pt>
                <c:pt idx="26">
                  <c:v>1518.729540553772</c:v>
                </c:pt>
                <c:pt idx="27">
                  <c:v>1515.8568164853334</c:v>
                </c:pt>
                <c:pt idx="28">
                  <c:v>1512.8940433858033</c:v>
                </c:pt>
                <c:pt idx="29">
                  <c:v>1509.937061086792</c:v>
                </c:pt>
                <c:pt idx="30">
                  <c:v>1507.0809682661904</c:v>
                </c:pt>
                <c:pt idx="31">
                  <c:v>1504.1353477411953</c:v>
                </c:pt>
                <c:pt idx="32">
                  <c:v>1501.2902290414763</c:v>
                </c:pt>
                <c:pt idx="33">
                  <c:v>1498.3559266345349</c:v>
                </c:pt>
                <c:pt idx="34">
                  <c:v>1495.4273593815619</c:v>
                </c:pt>
                <c:pt idx="35">
                  <c:v>1492.7871220255013</c:v>
                </c:pt>
                <c:pt idx="36">
                  <c:v>1489.8694391148442</c:v>
                </c:pt>
                <c:pt idx="37">
                  <c:v>1487.0513048241162</c:v>
                </c:pt>
                <c:pt idx="38">
                  <c:v>1484.1448326852969</c:v>
                </c:pt>
                <c:pt idx="39">
                  <c:v>1481.3375266653263</c:v>
                </c:pt>
                <c:pt idx="40">
                  <c:v>1478.4422222225858</c:v>
                </c:pt>
                <c:pt idx="41">
                  <c:v>1475.5525767114968</c:v>
                </c:pt>
                <c:pt idx="42">
                  <c:v>1472.7615232104108</c:v>
                </c:pt>
                <c:pt idx="43">
                  <c:v>1469.8829807415329</c:v>
                </c:pt>
                <c:pt idx="44">
                  <c:v>1467.1026514572125</c:v>
                </c:pt>
                <c:pt idx="45">
                  <c:v>1464.2351693687228</c:v>
                </c:pt>
                <c:pt idx="46">
                  <c:v>1461.373291832525</c:v>
                </c:pt>
                <c:pt idx="47">
                  <c:v>1458.7931783070899</c:v>
                </c:pt>
                <c:pt idx="48">
                  <c:v>1455.9419372535401</c:v>
                </c:pt>
                <c:pt idx="49">
                  <c:v>1453.1879778857174</c:v>
                </c:pt>
                <c:pt idx="50">
                  <c:v>1450.3476923108415</c:v>
                </c:pt>
                <c:pt idx="51">
                  <c:v>1447.6043146309773</c:v>
                </c:pt>
                <c:pt idx="52">
                  <c:v>1444.774942439944</c:v>
                </c:pt>
                <c:pt idx="53">
                  <c:v>1441.9511003146295</c:v>
                </c:pt>
                <c:pt idx="54">
                  <c:v>1439.2236050491624</c:v>
                </c:pt>
                <c:pt idx="55">
                  <c:v>1436.410613126129</c:v>
                </c:pt>
                <c:pt idx="56">
                  <c:v>1433.6935978641598</c:v>
                </c:pt>
                <c:pt idx="57">
                  <c:v>1430.891414453085</c:v>
                </c:pt>
                <c:pt idx="58">
                  <c:v>1428.0947079667033</c:v>
                </c:pt>
                <c:pt idx="59">
                  <c:v>1425.4833829719889</c:v>
                </c:pt>
                <c:pt idx="60">
                  <c:v>1422.6972465935617</c:v>
                </c:pt>
                <c:pt idx="61">
                  <c:v>1420.0061705900619</c:v>
                </c:pt>
                <c:pt idx="62">
                  <c:v>1417.2307395350722</c:v>
                </c:pt>
                <c:pt idx="63">
                  <c:v>1414.5500035993582</c:v>
                </c:pt>
                <c:pt idx="64">
                  <c:v>1411.7852367341595</c:v>
                </c:pt>
                <c:pt idx="65">
                  <c:v>1409.0258736622513</c:v>
                </c:pt>
                <c:pt idx="66">
                  <c:v>1406.3606574850205</c:v>
                </c:pt>
                <c:pt idx="67">
                  <c:v>1403.6118968640174</c:v>
                </c:pt>
                <c:pt idx="68">
                  <c:v>1400.9569213919542</c:v>
                </c:pt>
                <c:pt idx="69">
                  <c:v>1398.218722483482</c:v>
                </c:pt>
                <c:pt idx="70">
                  <c:v>1395.4858754406862</c:v>
                </c:pt>
                <c:pt idx="71">
                  <c:v>1393.0220888080025</c:v>
                </c:pt>
                <c:pt idx="72">
                  <c:v>1390.2993986918339</c:v>
                </c:pt>
                <c:pt idx="73">
                  <c:v>1387.6696042232932</c:v>
                </c:pt>
                <c:pt idx="74">
                  <c:v>1384.9573756475356</c:v>
                </c:pt>
                <c:pt idx="75">
                  <c:v>1382.3376857814035</c:v>
                </c:pt>
                <c:pt idx="76">
                  <c:v>1379.6358785491111</c:v>
                </c:pt>
                <c:pt idx="77">
                  <c:v>1376.9393520542214</c:v>
                </c:pt>
                <c:pt idx="78">
                  <c:v>1374.3348285286015</c:v>
                </c:pt>
                <c:pt idx="79">
                  <c:v>1371.6486630442168</c:v>
                </c:pt>
                <c:pt idx="80">
                  <c:v>1369.0541470210865</c:v>
                </c:pt>
                <c:pt idx="81">
                  <c:v>1366.3783027365323</c:v>
                </c:pt>
                <c:pt idx="82">
                  <c:v>1363.7076884442699</c:v>
                </c:pt>
                <c:pt idx="83">
                  <c:v>1361.3000074832455</c:v>
                </c:pt>
                <c:pt idx="84">
                  <c:v>1358.6393188227473</c:v>
                </c:pt>
                <c:pt idx="85">
                  <c:v>1356.0694103780313</c:v>
                </c:pt>
                <c:pt idx="86">
                  <c:v>1353.4189450263766</c:v>
                </c:pt>
                <c:pt idx="87">
                  <c:v>1350.8589110807404</c:v>
                </c:pt>
                <c:pt idx="88">
                  <c:v>1348.2186297563539</c:v>
                </c:pt>
                <c:pt idx="89">
                  <c:v>1345.5835089157263</c:v>
                </c:pt>
                <c:pt idx="90">
                  <c:v>1343.0382959407114</c:v>
                </c:pt>
                <c:pt idx="91">
                  <c:v>1340.4133001683022</c:v>
                </c:pt>
                <c:pt idx="92">
                  <c:v>1337.87786680362</c:v>
                </c:pt>
                <c:pt idx="93">
                  <c:v>1335.2629571953278</c:v>
                </c:pt>
                <c:pt idx="94">
                  <c:v>1332.6531584812581</c:v>
                </c:pt>
                <c:pt idx="95">
                  <c:v>1330.3003055461947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489920"/>
        <c:axId val="297491456"/>
      </c:lineChart>
      <c:dateAx>
        <c:axId val="297489920"/>
        <c:scaling>
          <c:orientation val="minMax"/>
        </c:scaling>
        <c:delete val="0"/>
        <c:axPos val="b"/>
        <c:maj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ajorGridlines>
        <c:numFmt formatCode="[$-411]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97491456"/>
        <c:crosses val="autoZero"/>
        <c:auto val="1"/>
        <c:lblOffset val="100"/>
        <c:baseTimeUnit val="months"/>
      </c:dateAx>
      <c:valAx>
        <c:axId val="297491456"/>
        <c:scaling>
          <c:orientation val="minMax"/>
        </c:scaling>
        <c:delete val="0"/>
        <c:axPos val="l"/>
        <c:majorGridlines>
          <c:spPr>
            <a:ln w="0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97489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5801806608286116"/>
          <c:y val="0.27458985348350445"/>
          <c:w val="0.48919401721981015"/>
          <c:h val="0.3290321937605901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200" verticalDpi="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4950267453824992E-2"/>
          <c:y val="2.4159908511762869E-2"/>
          <c:w val="0.85724971357264312"/>
          <c:h val="0.8594483715454852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まとめ!$AD$80</c:f>
              <c:strCache>
                <c:ptCount val="1"/>
                <c:pt idx="0">
                  <c:v>農林産系両Cs(内数･MBq)</c:v>
                </c:pt>
              </c:strCache>
            </c:strRef>
          </c:tx>
          <c:spPr>
            <a:pattFill prst="narHorz">
              <a:fgClr>
                <a:srgbClr val="00B0F0"/>
              </a:fgClr>
              <a:bgClr>
                <a:schemeClr val="bg1"/>
              </a:bgClr>
            </a:pattFill>
            <a:ln>
              <a:solidFill>
                <a:srgbClr val="0066FF"/>
              </a:solidFill>
            </a:ln>
          </c:spPr>
          <c:invertIfNegative val="0"/>
          <c:cat>
            <c:numRef>
              <c:f>まとめ!$Y$82:$Y$177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まとめ!$AD$82:$AD$177</c:f>
              <c:numCache>
                <c:formatCode>General</c:formatCode>
                <c:ptCount val="96"/>
                <c:pt idx="51" formatCode="0.0">
                  <c:v>15.500109999999999</c:v>
                </c:pt>
                <c:pt idx="52" formatCode="0.0">
                  <c:v>7.0869648000000014</c:v>
                </c:pt>
                <c:pt idx="53" formatCode="0.0">
                  <c:v>46.056850000000004</c:v>
                </c:pt>
                <c:pt idx="54" formatCode="0.0">
                  <c:v>61.772509999999997</c:v>
                </c:pt>
                <c:pt idx="55" formatCode="0.0">
                  <c:v>26.418089999999999</c:v>
                </c:pt>
                <c:pt idx="56" formatCode="0.0">
                  <c:v>5.14581</c:v>
                </c:pt>
              </c:numCache>
            </c:numRef>
          </c:val>
        </c:ser>
        <c:ser>
          <c:idx val="1"/>
          <c:order val="1"/>
          <c:tx>
            <c:strRef>
              <c:f>まとめ!$W$80</c:f>
              <c:strCache>
                <c:ptCount val="1"/>
                <c:pt idx="0">
                  <c:v>焼却残灰中の両Cs集積量(MBq)</c:v>
                </c:pt>
              </c:strCache>
            </c:strRef>
          </c:tx>
          <c:spPr>
            <a:solidFill>
              <a:srgbClr val="FFFFCC"/>
            </a:solidFill>
            <a:ln>
              <a:solidFill>
                <a:schemeClr val="bg2">
                  <a:lumMod val="50000"/>
                </a:schemeClr>
              </a:solidFill>
            </a:ln>
          </c:spPr>
          <c:invertIfNegative val="0"/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まとめ!$W$82:$W$177</c:f>
              <c:numCache>
                <c:formatCode>0</c:formatCode>
                <c:ptCount val="96"/>
                <c:pt idx="0">
                  <c:v>3236.7160459070287</c:v>
                </c:pt>
                <c:pt idx="1">
                  <c:v>5019.2334308234367</c:v>
                </c:pt>
                <c:pt idx="2">
                  <c:v>5377.2073161653761</c:v>
                </c:pt>
                <c:pt idx="3">
                  <c:v>5151.2851898665995</c:v>
                </c:pt>
                <c:pt idx="4">
                  <c:v>4491.0370428445731</c:v>
                </c:pt>
                <c:pt idx="5">
                  <c:v>3418.5219360122014</c:v>
                </c:pt>
                <c:pt idx="6">
                  <c:v>2380.1730065331817</c:v>
                </c:pt>
                <c:pt idx="7">
                  <c:v>2352.2778514989086</c:v>
                </c:pt>
                <c:pt idx="8">
                  <c:v>1609.9821373622217</c:v>
                </c:pt>
                <c:pt idx="9">
                  <c:v>780.22350244855079</c:v>
                </c:pt>
                <c:pt idx="10">
                  <c:v>735.90997375930999</c:v>
                </c:pt>
                <c:pt idx="11">
                  <c:v>737.53019565969976</c:v>
                </c:pt>
                <c:pt idx="12">
                  <c:v>1216.7855339687521</c:v>
                </c:pt>
                <c:pt idx="13">
                  <c:v>2150.230970076198</c:v>
                </c:pt>
                <c:pt idx="14">
                  <c:v>2115.9089488449013</c:v>
                </c:pt>
                <c:pt idx="15">
                  <c:v>2396.5479537231022</c:v>
                </c:pt>
                <c:pt idx="16">
                  <c:v>2361.5789319106375</c:v>
                </c:pt>
                <c:pt idx="17">
                  <c:v>1023.4616741758961</c:v>
                </c:pt>
                <c:pt idx="18">
                  <c:v>1144.686916569779</c:v>
                </c:pt>
                <c:pt idx="19">
                  <c:v>856.16308543479136</c:v>
                </c:pt>
                <c:pt idx="20">
                  <c:v>1145.2796543546719</c:v>
                </c:pt>
                <c:pt idx="21">
                  <c:v>979.90460670164612</c:v>
                </c:pt>
                <c:pt idx="22">
                  <c:v>532.4136707839026</c:v>
                </c:pt>
                <c:pt idx="23">
                  <c:v>974.47121405480698</c:v>
                </c:pt>
                <c:pt idx="24">
                  <c:v>1246.7083261722839</c:v>
                </c:pt>
                <c:pt idx="25">
                  <c:v>1909.5070970149379</c:v>
                </c:pt>
                <c:pt idx="26">
                  <c:v>1234.70826403245</c:v>
                </c:pt>
                <c:pt idx="27">
                  <c:v>1652.7961515159593</c:v>
                </c:pt>
                <c:pt idx="28">
                  <c:v>1719.3298456224052</c:v>
                </c:pt>
                <c:pt idx="29">
                  <c:v>1253.423526918358</c:v>
                </c:pt>
                <c:pt idx="30">
                  <c:v>1334.7421781738442</c:v>
                </c:pt>
                <c:pt idx="31">
                  <c:v>941.35025124783488</c:v>
                </c:pt>
                <c:pt idx="32">
                  <c:v>664.13785831805887</c:v>
                </c:pt>
                <c:pt idx="33">
                  <c:v>393.71894839758323</c:v>
                </c:pt>
                <c:pt idx="34">
                  <c:v>264.34537742072541</c:v>
                </c:pt>
                <c:pt idx="35">
                  <c:v>682.81937969532714</c:v>
                </c:pt>
                <c:pt idx="36">
                  <c:v>879.47658988484295</c:v>
                </c:pt>
                <c:pt idx="37">
                  <c:v>954.54041508814612</c:v>
                </c:pt>
                <c:pt idx="38">
                  <c:v>658.99197002130097</c:v>
                </c:pt>
                <c:pt idx="39">
                  <c:v>988.56243712424066</c:v>
                </c:pt>
                <c:pt idx="40">
                  <c:v>869.45891361793645</c:v>
                </c:pt>
                <c:pt idx="41">
                  <c:v>846.57857874936849</c:v>
                </c:pt>
                <c:pt idx="42">
                  <c:v>666.07776043701199</c:v>
                </c:pt>
                <c:pt idx="43">
                  <c:v>486.56322280209247</c:v>
                </c:pt>
                <c:pt idx="44">
                  <c:v>644.86271953189362</c:v>
                </c:pt>
                <c:pt idx="45">
                  <c:v>201.63533782081316</c:v>
                </c:pt>
                <c:pt idx="46">
                  <c:v>128.56066808701308</c:v>
                </c:pt>
                <c:pt idx="47">
                  <c:v>198.68359667270792</c:v>
                </c:pt>
                <c:pt idx="48">
                  <c:v>267.21771916682684</c:v>
                </c:pt>
                <c:pt idx="49">
                  <c:v>477.19821123763489</c:v>
                </c:pt>
                <c:pt idx="50">
                  <c:v>467.43353257041173</c:v>
                </c:pt>
                <c:pt idx="51">
                  <c:v>425.67496996226936</c:v>
                </c:pt>
                <c:pt idx="52">
                  <c:v>408.8488686746627</c:v>
                </c:pt>
                <c:pt idx="53">
                  <c:v>501.87480772197551</c:v>
                </c:pt>
                <c:pt idx="54">
                  <c:v>479.47697441506585</c:v>
                </c:pt>
                <c:pt idx="55">
                  <c:v>369.34292462972036</c:v>
                </c:pt>
                <c:pt idx="56">
                  <c:v>210.21135190842494</c:v>
                </c:pt>
                <c:pt idx="57">
                  <c:v>51.801532829406675</c:v>
                </c:pt>
                <c:pt idx="58">
                  <c:v>61.145801430539208</c:v>
                </c:pt>
                <c:pt idx="59">
                  <c:v>171.24520430026445</c:v>
                </c:pt>
                <c:pt idx="60">
                  <c:v>181.81541133994091</c:v>
                </c:pt>
                <c:pt idx="61">
                  <c:v>273.81206807743024</c:v>
                </c:pt>
                <c:pt idx="62">
                  <c:v>348.31514784171446</c:v>
                </c:pt>
                <c:pt idx="63">
                  <c:v>402.70538354967272</c:v>
                </c:pt>
                <c:pt idx="64">
                  <c:v>431.72608363879152</c:v>
                </c:pt>
                <c:pt idx="65">
                  <c:v>341.44569766759304</c:v>
                </c:pt>
                <c:pt idx="66">
                  <c:v>213.42397409323036</c:v>
                </c:pt>
                <c:pt idx="67">
                  <c:v>226.73400873482143</c:v>
                </c:pt>
                <c:pt idx="68">
                  <c:v>207.93346117393486</c:v>
                </c:pt>
                <c:pt idx="69">
                  <c:v>96.858838921532922</c:v>
                </c:pt>
                <c:pt idx="70">
                  <c:v>71.647424405304221</c:v>
                </c:pt>
                <c:pt idx="71">
                  <c:v>93.785283058769195</c:v>
                </c:pt>
                <c:pt idx="72">
                  <c:v>160.57268450275677</c:v>
                </c:pt>
                <c:pt idx="73">
                  <c:v>256.49521918158723</c:v>
                </c:pt>
                <c:pt idx="74">
                  <c:v>319.06180824259582</c:v>
                </c:pt>
                <c:pt idx="75">
                  <c:v>380.9376831917948</c:v>
                </c:pt>
                <c:pt idx="76">
                  <c:v>288.51722638102001</c:v>
                </c:pt>
                <c:pt idx="77">
                  <c:v>336.41151487710698</c:v>
                </c:pt>
                <c:pt idx="78">
                  <c:v>185.28445916712451</c:v>
                </c:pt>
                <c:pt idx="79">
                  <c:v>271.48169106294387</c:v>
                </c:pt>
                <c:pt idx="80">
                  <c:v>250.96056746459857</c:v>
                </c:pt>
                <c:pt idx="81">
                  <c:v>83.89869220517933</c:v>
                </c:pt>
                <c:pt idx="82">
                  <c:v>54.334189358409638</c:v>
                </c:pt>
                <c:pt idx="83">
                  <c:v>135.01218210163753</c:v>
                </c:pt>
                <c:pt idx="84">
                  <c:v>245.84810971085474</c:v>
                </c:pt>
                <c:pt idx="85">
                  <c:v>285.92367649728754</c:v>
                </c:pt>
                <c:pt idx="86">
                  <c:v>286.65070622355876</c:v>
                </c:pt>
                <c:pt idx="87">
                  <c:v>395.67503152068008</c:v>
                </c:pt>
                <c:pt idx="88">
                  <c:v>261.18419495209935</c:v>
                </c:pt>
                <c:pt idx="89">
                  <c:v>288.38368997943394</c:v>
                </c:pt>
                <c:pt idx="90">
                  <c:v>152.8238844834222</c:v>
                </c:pt>
                <c:pt idx="91">
                  <c:v>194.68306403422278</c:v>
                </c:pt>
                <c:pt idx="92">
                  <c:v>174.94319278364887</c:v>
                </c:pt>
                <c:pt idx="93">
                  <c:v>100.76742257533262</c:v>
                </c:pt>
                <c:pt idx="94">
                  <c:v>45.337679655404635</c:v>
                </c:pt>
                <c:pt idx="95">
                  <c:v>67.545363582004896</c:v>
                </c:pt>
              </c:numCache>
            </c:numRef>
          </c:val>
        </c:ser>
        <c:ser>
          <c:idx val="4"/>
          <c:order val="4"/>
          <c:tx>
            <c:strRef>
              <c:f>まとめ!$AG$80</c:f>
              <c:strCache>
                <c:ptCount val="1"/>
                <c:pt idx="0">
                  <c:v>震災瓦礫灰(3仮設炉計)の両Cs(MBq)</c:v>
                </c:pt>
              </c:strCache>
            </c:strRef>
          </c:tx>
          <c:spPr>
            <a:pattFill prst="ltUpDiag">
              <a:fgClr>
                <a:schemeClr val="bg1">
                  <a:lumMod val="65000"/>
                </a:schemeClr>
              </a:fgClr>
              <a:bgClr>
                <a:schemeClr val="bg1"/>
              </a:bgClr>
            </a:patt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numRef>
              <c:f>まとめ!$B$82:$B$177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まとめ!$AG$82:$AG$177</c:f>
              <c:numCache>
                <c:formatCode>General</c:formatCode>
                <c:ptCount val="96"/>
                <c:pt idx="13" formatCode="0">
                  <c:v>394.62705453635135</c:v>
                </c:pt>
                <c:pt idx="14" formatCode="0">
                  <c:v>1072.8023822053649</c:v>
                </c:pt>
                <c:pt idx="15" formatCode="0">
                  <c:v>785.00380766287969</c:v>
                </c:pt>
                <c:pt idx="16" formatCode="0">
                  <c:v>400.77899519239872</c:v>
                </c:pt>
                <c:pt idx="17" formatCode="0">
                  <c:v>466.02670723604058</c:v>
                </c:pt>
                <c:pt idx="18" formatCode="0">
                  <c:v>530.38455175405386</c:v>
                </c:pt>
                <c:pt idx="19" formatCode="0">
                  <c:v>458.63022860051558</c:v>
                </c:pt>
                <c:pt idx="20" formatCode="0">
                  <c:v>423.5724628104839</c:v>
                </c:pt>
                <c:pt idx="21" formatCode="0">
                  <c:v>449.94273349217036</c:v>
                </c:pt>
                <c:pt idx="22" formatCode="0">
                  <c:v>664.01765734245896</c:v>
                </c:pt>
                <c:pt idx="23" formatCode="0">
                  <c:v>436.04515927043576</c:v>
                </c:pt>
                <c:pt idx="24" formatCode="0">
                  <c:v>436.5071001078889</c:v>
                </c:pt>
                <c:pt idx="25" formatCode="0">
                  <c:v>537.31043637399557</c:v>
                </c:pt>
                <c:pt idx="26" formatCode="0">
                  <c:v>355.31221605172709</c:v>
                </c:pt>
                <c:pt idx="27" formatCode="0">
                  <c:v>327.63676883778959</c:v>
                </c:pt>
                <c:pt idx="28" formatCode="0">
                  <c:v>336.3212378980889</c:v>
                </c:pt>
                <c:pt idx="29" formatCode="0">
                  <c:v>247.62745466222691</c:v>
                </c:pt>
                <c:pt idx="30" formatCode="0">
                  <c:v>184.34614254368066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97586048"/>
        <c:axId val="297584512"/>
      </c:barChart>
      <c:barChart>
        <c:barDir val="col"/>
        <c:grouping val="stacked"/>
        <c:varyColors val="0"/>
        <c:ser>
          <c:idx val="5"/>
          <c:order val="5"/>
          <c:tx>
            <c:strRef>
              <c:f>まとめ!$AI$80</c:f>
              <c:strCache>
                <c:ptCount val="1"/>
                <c:pt idx="0">
                  <c:v>最終処分場での両Cs現在ストック量(MBq)</c:v>
                </c:pt>
              </c:strCache>
            </c:strRef>
          </c:tx>
          <c:spPr>
            <a:pattFill prst="pct25">
              <a:fgClr>
                <a:schemeClr val="accent6">
                  <a:lumMod val="60000"/>
                  <a:lumOff val="40000"/>
                </a:schemeClr>
              </a:fgClr>
              <a:bgClr>
                <a:schemeClr val="bg1"/>
              </a:bgClr>
            </a:pattFill>
            <a:ln w="0">
              <a:solidFill>
                <a:schemeClr val="accent6">
                  <a:lumMod val="75000"/>
                </a:schemeClr>
              </a:solidFill>
            </a:ln>
          </c:spPr>
          <c:invertIfNegative val="0"/>
          <c:cat>
            <c:numRef>
              <c:f>まとめ!$Y$82:$Y$177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まとめ!$AI$82:$AI$177</c:f>
              <c:numCache>
                <c:formatCode>0</c:formatCode>
                <c:ptCount val="96"/>
                <c:pt idx="0">
                  <c:v>1430.5596091470127</c:v>
                </c:pt>
                <c:pt idx="1">
                  <c:v>2250.7543228733907</c:v>
                </c:pt>
                <c:pt idx="2">
                  <c:v>2447.2091553081841</c:v>
                </c:pt>
                <c:pt idx="3">
                  <c:v>2377.7895681261093</c:v>
                </c:pt>
                <c:pt idx="4">
                  <c:v>2103.1853238067547</c:v>
                </c:pt>
                <c:pt idx="5">
                  <c:v>1623.925232456824</c:v>
                </c:pt>
                <c:pt idx="6">
                  <c:v>1146.2002724370757</c:v>
                </c:pt>
                <c:pt idx="7">
                  <c:v>1148.6497391137025</c:v>
                </c:pt>
                <c:pt idx="8">
                  <c:v>796.70918555143476</c:v>
                </c:pt>
                <c:pt idx="9">
                  <c:v>391.37749680425935</c:v>
                </c:pt>
                <c:pt idx="10">
                  <c:v>374.13145827089392</c:v>
                </c:pt>
                <c:pt idx="11">
                  <c:v>379.62817449214566</c:v>
                </c:pt>
                <c:pt idx="12">
                  <c:v>634.55660373440378</c:v>
                </c:pt>
                <c:pt idx="13">
                  <c:v>1343.8275385058778</c:v>
                </c:pt>
                <c:pt idx="14">
                  <c:v>1705.4017117166111</c:v>
                </c:pt>
                <c:pt idx="15">
                  <c:v>1722.3972801195703</c:v>
                </c:pt>
                <c:pt idx="16">
                  <c:v>1514.1226158548479</c:v>
                </c:pt>
                <c:pt idx="17">
                  <c:v>826.47936727910781</c:v>
                </c:pt>
                <c:pt idx="18">
                  <c:v>940.37607626838962</c:v>
                </c:pt>
                <c:pt idx="19">
                  <c:v>746.95984305759657</c:v>
                </c:pt>
                <c:pt idx="20">
                  <c:v>901.48460449247557</c:v>
                </c:pt>
                <c:pt idx="21">
                  <c:v>831.1838693713994</c:v>
                </c:pt>
                <c:pt idx="22">
                  <c:v>703.48646160880946</c:v>
                </c:pt>
                <c:pt idx="23">
                  <c:v>837.85014562843048</c:v>
                </c:pt>
                <c:pt idx="24">
                  <c:v>1011.0103340932548</c:v>
                </c:pt>
                <c:pt idx="25">
                  <c:v>1485.3326587303529</c:v>
                </c:pt>
                <c:pt idx="26">
                  <c:v>975.70235894483153</c:v>
                </c:pt>
                <c:pt idx="27">
                  <c:v>1227.8669853228018</c:v>
                </c:pt>
                <c:pt idx="28">
                  <c:v>1287.9536484933572</c:v>
                </c:pt>
                <c:pt idx="29">
                  <c:v>950.25321113706434</c:v>
                </c:pt>
                <c:pt idx="30">
                  <c:v>971.20807061971459</c:v>
                </c:pt>
                <c:pt idx="31">
                  <c:v>607.91726082473917</c:v>
                </c:pt>
                <c:pt idx="32">
                  <c:v>433.0251730053061</c:v>
                </c:pt>
                <c:pt idx="33">
                  <c:v>259.22609157656325</c:v>
                </c:pt>
                <c:pt idx="34">
                  <c:v>175.72694361821911</c:v>
                </c:pt>
                <c:pt idx="35">
                  <c:v>457.81390568199151</c:v>
                </c:pt>
                <c:pt idx="36">
                  <c:v>595.20045200367679</c:v>
                </c:pt>
                <c:pt idx="37">
                  <c:v>651.77851173920442</c:v>
                </c:pt>
                <c:pt idx="38">
                  <c:v>454.06916230814596</c:v>
                </c:pt>
                <c:pt idx="39">
                  <c:v>687.06578771914599</c:v>
                </c:pt>
                <c:pt idx="40">
                  <c:v>609.62485777017037</c:v>
                </c:pt>
                <c:pt idx="41">
                  <c:v>598.74518141049975</c:v>
                </c:pt>
                <c:pt idx="42">
                  <c:v>474.99035241228177</c:v>
                </c:pt>
                <c:pt idx="43">
                  <c:v>349.90321507555632</c:v>
                </c:pt>
                <c:pt idx="44">
                  <c:v>467.46998701150937</c:v>
                </c:pt>
                <c:pt idx="45">
                  <c:v>147.36438551804443</c:v>
                </c:pt>
                <c:pt idx="46">
                  <c:v>94.715053599090041</c:v>
                </c:pt>
                <c:pt idx="47">
                  <c:v>147.42614457043032</c:v>
                </c:pt>
                <c:pt idx="48">
                  <c:v>199.83028688158973</c:v>
                </c:pt>
                <c:pt idx="49">
                  <c:v>359.51714985025774</c:v>
                </c:pt>
                <c:pt idx="50">
                  <c:v>354.83164397645669</c:v>
                </c:pt>
                <c:pt idx="51">
                  <c:v>325.46793203757994</c:v>
                </c:pt>
                <c:pt idx="52">
                  <c:v>314.90221121573978</c:v>
                </c:pt>
                <c:pt idx="53">
                  <c:v>389.35167758762748</c:v>
                </c:pt>
                <c:pt idx="54">
                  <c:v>374.54247487725149</c:v>
                </c:pt>
                <c:pt idx="55">
                  <c:v>290.53774442283736</c:v>
                </c:pt>
                <c:pt idx="56">
                  <c:v>166.46610611238026</c:v>
                </c:pt>
                <c:pt idx="57">
                  <c:v>41.30098851337987</c:v>
                </c:pt>
                <c:pt idx="58">
                  <c:v>49.078063301955353</c:v>
                </c:pt>
                <c:pt idx="59">
                  <c:v>138.29757643473619</c:v>
                </c:pt>
                <c:pt idx="60">
                  <c:v>147.78977880180705</c:v>
                </c:pt>
                <c:pt idx="61">
                  <c:v>223.95048619175409</c:v>
                </c:pt>
                <c:pt idx="62">
                  <c:v>286.68531638051502</c:v>
                </c:pt>
                <c:pt idx="63">
                  <c:v>333.44673206339496</c:v>
                </c:pt>
                <c:pt idx="64">
                  <c:v>359.66650374363479</c:v>
                </c:pt>
                <c:pt idx="65">
                  <c:v>286.17122690257622</c:v>
                </c:pt>
                <c:pt idx="66">
                  <c:v>179.90300144305618</c:v>
                </c:pt>
                <c:pt idx="67">
                  <c:v>192.24178713352256</c:v>
                </c:pt>
                <c:pt idx="68">
                  <c:v>177.28562877781073</c:v>
                </c:pt>
                <c:pt idx="69">
                  <c:v>83.052062601530793</c:v>
                </c:pt>
                <c:pt idx="70">
                  <c:v>61.778484840633837</c:v>
                </c:pt>
                <c:pt idx="71">
                  <c:v>81.270202878964895</c:v>
                </c:pt>
                <c:pt idx="72">
                  <c:v>139.90275387381598</c:v>
                </c:pt>
                <c:pt idx="73">
                  <c:v>224.63782964627768</c:v>
                </c:pt>
                <c:pt idx="74">
                  <c:v>280.91125455767224</c:v>
                </c:pt>
                <c:pt idx="75">
                  <c:v>337.08036767578403</c:v>
                </c:pt>
                <c:pt idx="76">
                  <c:v>256.61220479526077</c:v>
                </c:pt>
                <c:pt idx="77">
                  <c:v>300.72571076541669</c:v>
                </c:pt>
                <c:pt idx="78">
                  <c:v>166.43026848374649</c:v>
                </c:pt>
                <c:pt idx="79">
                  <c:v>245.05701224181075</c:v>
                </c:pt>
                <c:pt idx="80">
                  <c:v>227.59774511938724</c:v>
                </c:pt>
                <c:pt idx="81">
                  <c:v>76.452637752293384</c:v>
                </c:pt>
                <c:pt idx="82">
                  <c:v>49.745808345601731</c:v>
                </c:pt>
                <c:pt idx="83">
                  <c:v>124.13093307957213</c:v>
                </c:pt>
                <c:pt idx="84">
                  <c:v>227.07367919491134</c:v>
                </c:pt>
                <c:pt idx="85">
                  <c:v>265.24843329987158</c:v>
                </c:pt>
                <c:pt idx="86">
                  <c:v>267.11350412052764</c:v>
                </c:pt>
                <c:pt idx="87">
                  <c:v>370.28343912160574</c:v>
                </c:pt>
                <c:pt idx="88">
                  <c:v>245.48903976474557</c:v>
                </c:pt>
                <c:pt idx="89">
                  <c:v>272.22036244638798</c:v>
                </c:pt>
                <c:pt idx="90">
                  <c:v>144.85134144005647</c:v>
                </c:pt>
                <c:pt idx="91">
                  <c:v>185.30058143529504</c:v>
                </c:pt>
                <c:pt idx="92">
                  <c:v>167.17917089979483</c:v>
                </c:pt>
                <c:pt idx="93">
                  <c:v>96.689036348550431</c:v>
                </c:pt>
                <c:pt idx="94">
                  <c:v>43.678330852523509</c:v>
                </c:pt>
                <c:pt idx="95">
                  <c:v>65.307622301792918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97210624"/>
        <c:axId val="297208448"/>
      </c:barChart>
      <c:lineChart>
        <c:grouping val="standard"/>
        <c:varyColors val="0"/>
        <c:ser>
          <c:idx val="2"/>
          <c:order val="2"/>
          <c:tx>
            <c:strRef>
              <c:f>まとめ!$U$80</c:f>
              <c:strCache>
                <c:ptCount val="1"/>
                <c:pt idx="0">
                  <c:v>ごみ焼却量合計 (x10t)</c:v>
                </c:pt>
              </c:strCache>
            </c:strRef>
          </c:tx>
          <c:spPr>
            <a:ln w="0">
              <a:solidFill>
                <a:srgbClr val="00B050"/>
              </a:solidFill>
            </a:ln>
          </c:spPr>
          <c:marker>
            <c:symbol val="circle"/>
            <c:size val="4"/>
            <c:spPr>
              <a:solidFill>
                <a:srgbClr val="92D050"/>
              </a:solidFill>
              <a:ln>
                <a:solidFill>
                  <a:srgbClr val="00B050"/>
                </a:solidFill>
              </a:ln>
            </c:spPr>
          </c:marker>
          <c:cat>
            <c:numRef>
              <c:f>まとめ!$Y$82:$Y$177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まとめ!$U$82:$U$177</c:f>
              <c:numCache>
                <c:formatCode>0</c:formatCode>
                <c:ptCount val="96"/>
                <c:pt idx="0">
                  <c:v>3099.2193734428342</c:v>
                </c:pt>
                <c:pt idx="1">
                  <c:v>3127.7273046045952</c:v>
                </c:pt>
                <c:pt idx="2">
                  <c:v>3189.8599750853559</c:v>
                </c:pt>
                <c:pt idx="3">
                  <c:v>3193.8281120236229</c:v>
                </c:pt>
                <c:pt idx="4">
                  <c:v>3390.1464658115715</c:v>
                </c:pt>
                <c:pt idx="5">
                  <c:v>3166.5732767371046</c:v>
                </c:pt>
                <c:pt idx="6">
                  <c:v>3080.7362092830117</c:v>
                </c:pt>
                <c:pt idx="7">
                  <c:v>2967.4354572298607</c:v>
                </c:pt>
                <c:pt idx="8">
                  <c:v>3012.0247854572299</c:v>
                </c:pt>
                <c:pt idx="9">
                  <c:v>2616.0464888806864</c:v>
                </c:pt>
                <c:pt idx="10">
                  <c:v>2457.1121620374643</c:v>
                </c:pt>
                <c:pt idx="11">
                  <c:v>2912.0903894066623</c:v>
                </c:pt>
                <c:pt idx="12">
                  <c:v>2698.9</c:v>
                </c:pt>
                <c:pt idx="13">
                  <c:v>3115.1</c:v>
                </c:pt>
                <c:pt idx="14">
                  <c:v>2981.2</c:v>
                </c:pt>
                <c:pt idx="15">
                  <c:v>3151.4</c:v>
                </c:pt>
                <c:pt idx="16">
                  <c:v>3085.2</c:v>
                </c:pt>
                <c:pt idx="17">
                  <c:v>2807.9</c:v>
                </c:pt>
                <c:pt idx="18">
                  <c:v>3200.7</c:v>
                </c:pt>
                <c:pt idx="19">
                  <c:v>2790.6</c:v>
                </c:pt>
                <c:pt idx="20">
                  <c:v>2742.6</c:v>
                </c:pt>
                <c:pt idx="21">
                  <c:v>2553.6</c:v>
                </c:pt>
                <c:pt idx="22">
                  <c:v>2191.5</c:v>
                </c:pt>
                <c:pt idx="23">
                  <c:v>2713.2</c:v>
                </c:pt>
                <c:pt idx="24">
                  <c:v>2900.5073669400435</c:v>
                </c:pt>
                <c:pt idx="25">
                  <c:v>3057.2972065646177</c:v>
                </c:pt>
                <c:pt idx="26">
                  <c:v>2984.2402585953569</c:v>
                </c:pt>
                <c:pt idx="27">
                  <c:v>3401.9627218408</c:v>
                </c:pt>
                <c:pt idx="28">
                  <c:v>3256.6861548188322</c:v>
                </c:pt>
                <c:pt idx="29">
                  <c:v>3017.3147507992057</c:v>
                </c:pt>
                <c:pt idx="30">
                  <c:v>3135.901458606043</c:v>
                </c:pt>
                <c:pt idx="31">
                  <c:v>2846.499651822367</c:v>
                </c:pt>
                <c:pt idx="32">
                  <c:v>2937.2451731538126</c:v>
                </c:pt>
                <c:pt idx="33">
                  <c:v>2697.3504385613405</c:v>
                </c:pt>
                <c:pt idx="34">
                  <c:v>2226.1435907710666</c:v>
                </c:pt>
                <c:pt idx="35">
                  <c:v>2800.5512275265141</c:v>
                </c:pt>
                <c:pt idx="36">
                  <c:v>2920.4565838092039</c:v>
                </c:pt>
                <c:pt idx="37">
                  <c:v>3010.5617951917075</c:v>
                </c:pt>
                <c:pt idx="38">
                  <c:v>2949.7931642593217</c:v>
                </c:pt>
                <c:pt idx="39">
                  <c:v>3266.9425536254139</c:v>
                </c:pt>
                <c:pt idx="40">
                  <c:v>3113.2398267671192</c:v>
                </c:pt>
                <c:pt idx="41">
                  <c:v>3129.2701725130764</c:v>
                </c:pt>
                <c:pt idx="42">
                  <c:v>3063.8915075099576</c:v>
                </c:pt>
                <c:pt idx="43">
                  <c:v>2747.7898531599408</c:v>
                </c:pt>
                <c:pt idx="44">
                  <c:v>3003.856291088824</c:v>
                </c:pt>
                <c:pt idx="45">
                  <c:v>2611.060433562071</c:v>
                </c:pt>
                <c:pt idx="46">
                  <c:v>2264.3649167426461</c:v>
                </c:pt>
                <c:pt idx="47">
                  <c:v>2852.7729017707184</c:v>
                </c:pt>
                <c:pt idx="48">
                  <c:v>2839.2124678858409</c:v>
                </c:pt>
                <c:pt idx="49">
                  <c:v>2890.1071735288219</c:v>
                </c:pt>
                <c:pt idx="50">
                  <c:v>2959.0139972182915</c:v>
                </c:pt>
                <c:pt idx="51">
                  <c:v>3170.1327761817711</c:v>
                </c:pt>
                <c:pt idx="52">
                  <c:v>3048.8651442176292</c:v>
                </c:pt>
                <c:pt idx="53">
                  <c:v>3079.5485778665875</c:v>
                </c:pt>
                <c:pt idx="54">
                  <c:v>2953.8826380073733</c:v>
                </c:pt>
                <c:pt idx="55">
                  <c:v>2797.7427077323</c:v>
                </c:pt>
                <c:pt idx="56">
                  <c:v>3035.7749421489611</c:v>
                </c:pt>
                <c:pt idx="57">
                  <c:v>2493.316968423354</c:v>
                </c:pt>
                <c:pt idx="58">
                  <c:v>2377.5995821363276</c:v>
                </c:pt>
                <c:pt idx="59">
                  <c:v>2839.0030246527417</c:v>
                </c:pt>
                <c:pt idx="60">
                  <c:v>2723.2268472520964</c:v>
                </c:pt>
                <c:pt idx="61">
                  <c:v>3003.6962507249091</c:v>
                </c:pt>
                <c:pt idx="62">
                  <c:v>2971.4029511848616</c:v>
                </c:pt>
                <c:pt idx="63">
                  <c:v>3056.539831790441</c:v>
                </c:pt>
                <c:pt idx="64">
                  <c:v>3204.6905858491637</c:v>
                </c:pt>
                <c:pt idx="65">
                  <c:v>3028.3356188804646</c:v>
                </c:pt>
                <c:pt idx="66">
                  <c:v>2945.7150992780057</c:v>
                </c:pt>
                <c:pt idx="67">
                  <c:v>2796.6207098431128</c:v>
                </c:pt>
                <c:pt idx="68">
                  <c:v>2875.6763846911504</c:v>
                </c:pt>
                <c:pt idx="69">
                  <c:v>2535.1288622688344</c:v>
                </c:pt>
                <c:pt idx="70">
                  <c:v>2273.4273179442962</c:v>
                </c:pt>
                <c:pt idx="71">
                  <c:v>2755.9395402926639</c:v>
                </c:pt>
                <c:pt idx="72">
                  <c:v>2730.7928349187396</c:v>
                </c:pt>
                <c:pt idx="73">
                  <c:v>3068.3961623829719</c:v>
                </c:pt>
                <c:pt idx="74">
                  <c:v>3011.1714100206095</c:v>
                </c:pt>
                <c:pt idx="75">
                  <c:v>3203.6426104835209</c:v>
                </c:pt>
                <c:pt idx="76">
                  <c:v>3248.6403274158133</c:v>
                </c:pt>
                <c:pt idx="77">
                  <c:v>3012.2845759524816</c:v>
                </c:pt>
                <c:pt idx="78">
                  <c:v>3099.4501402330543</c:v>
                </c:pt>
                <c:pt idx="79">
                  <c:v>2803.6337966372594</c:v>
                </c:pt>
                <c:pt idx="80">
                  <c:v>2813.8656281044509</c:v>
                </c:pt>
                <c:pt idx="81">
                  <c:v>2578.208786454562</c:v>
                </c:pt>
                <c:pt idx="82">
                  <c:v>2206.1205188344452</c:v>
                </c:pt>
                <c:pt idx="83">
                  <c:v>2674.5528118946027</c:v>
                </c:pt>
                <c:pt idx="84">
                  <c:v>2905.9</c:v>
                </c:pt>
                <c:pt idx="85">
                  <c:v>2608.9</c:v>
                </c:pt>
                <c:pt idx="86">
                  <c:v>2350.5</c:v>
                </c:pt>
                <c:pt idx="87">
                  <c:v>2331.1999999999998</c:v>
                </c:pt>
                <c:pt idx="88">
                  <c:v>3057.7</c:v>
                </c:pt>
                <c:pt idx="89">
                  <c:v>3444.8</c:v>
                </c:pt>
                <c:pt idx="90">
                  <c:v>2236.3000000000002</c:v>
                </c:pt>
                <c:pt idx="91">
                  <c:v>2657.5</c:v>
                </c:pt>
                <c:pt idx="92">
                  <c:v>2677.5</c:v>
                </c:pt>
                <c:pt idx="93">
                  <c:v>2249.8000000000002</c:v>
                </c:pt>
                <c:pt idx="94">
                  <c:v>2658.6</c:v>
                </c:pt>
                <c:pt idx="95">
                  <c:v>3080.4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まとめ!$AP$80</c:f>
              <c:strCache>
                <c:ptCount val="1"/>
                <c:pt idx="0">
                  <c:v>両Cs 4千から理論減衰</c:v>
                </c:pt>
              </c:strCache>
            </c:strRef>
          </c:tx>
          <c:spPr>
            <a:ln w="28575">
              <a:solidFill>
                <a:srgbClr val="FF0000"/>
              </a:solidFill>
              <a:prstDash val="sysDash"/>
            </a:ln>
          </c:spPr>
          <c:marker>
            <c:symbol val="none"/>
          </c:marker>
          <c:cat>
            <c:numRef>
              <c:f>まとめ!$Y$82:$Y$177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まとめ!$AP$82:$AP$177</c:f>
              <c:numCache>
                <c:formatCode>0</c:formatCode>
                <c:ptCount val="96"/>
                <c:pt idx="0">
                  <c:v>3934.0990131838953</c:v>
                </c:pt>
                <c:pt idx="1">
                  <c:v>3877.5369512198586</c:v>
                </c:pt>
                <c:pt idx="2">
                  <c:v>3820.6067286599728</c:v>
                </c:pt>
                <c:pt idx="3">
                  <c:v>3766.9410255202038</c:v>
                </c:pt>
                <c:pt idx="4">
                  <c:v>3712.9212556513994</c:v>
                </c:pt>
                <c:pt idx="5">
                  <c:v>3660.3194131107903</c:v>
                </c:pt>
                <c:pt idx="6">
                  <c:v>3610.7270730209757</c:v>
                </c:pt>
                <c:pt idx="7">
                  <c:v>3560.8005239487075</c:v>
                </c:pt>
                <c:pt idx="8">
                  <c:v>3513.7258794151412</c:v>
                </c:pt>
                <c:pt idx="9">
                  <c:v>3466.3293239242348</c:v>
                </c:pt>
                <c:pt idx="10">
                  <c:v>3420.1653775774726</c:v>
                </c:pt>
                <c:pt idx="11">
                  <c:v>3378.065088075623</c:v>
                </c:pt>
                <c:pt idx="12">
                  <c:v>3334.1897636649719</c:v>
                </c:pt>
                <c:pt idx="13">
                  <c:v>3292.8099534043213</c:v>
                </c:pt>
                <c:pt idx="14">
                  <c:v>3251.1361308831065</c:v>
                </c:pt>
                <c:pt idx="15">
                  <c:v>3211.8281957285944</c:v>
                </c:pt>
                <c:pt idx="16">
                  <c:v>3172.2364312609498</c:v>
                </c:pt>
                <c:pt idx="17">
                  <c:v>3133.6590900404062</c:v>
                </c:pt>
                <c:pt idx="18">
                  <c:v>3097.2653465918629</c:v>
                </c:pt>
                <c:pt idx="19">
                  <c:v>3060.6021322370598</c:v>
                </c:pt>
                <c:pt idx="20">
                  <c:v>3026.0098540543022</c:v>
                </c:pt>
                <c:pt idx="21">
                  <c:v>2991.1570044960367</c:v>
                </c:pt>
                <c:pt idx="22">
                  <c:v>2957.1862381192177</c:v>
                </c:pt>
                <c:pt idx="23">
                  <c:v>2927.2406428707382</c:v>
                </c:pt>
                <c:pt idx="24">
                  <c:v>2894.8812408535841</c:v>
                </c:pt>
                <c:pt idx="25">
                  <c:v>2864.339537648596</c:v>
                </c:pt>
                <c:pt idx="26">
                  <c:v>2833.5573521762008</c:v>
                </c:pt>
                <c:pt idx="27">
                  <c:v>2804.500092721592</c:v>
                </c:pt>
                <c:pt idx="28">
                  <c:v>2775.2097451702771</c:v>
                </c:pt>
                <c:pt idx="29">
                  <c:v>2746.6463278311485</c:v>
                </c:pt>
                <c:pt idx="30">
                  <c:v>2719.6773609416009</c:v>
                </c:pt>
                <c:pt idx="31">
                  <c:v>2692.4857426655603</c:v>
                </c:pt>
                <c:pt idx="32">
                  <c:v>2666.8079279424574</c:v>
                </c:pt>
                <c:pt idx="33">
                  <c:v>2640.9139376536359</c:v>
                </c:pt>
                <c:pt idx="34">
                  <c:v>2615.6522784236408</c:v>
                </c:pt>
                <c:pt idx="35">
                  <c:v>2593.3641498369998</c:v>
                </c:pt>
                <c:pt idx="36">
                  <c:v>2569.2577517851532</c:v>
                </c:pt>
                <c:pt idx="37">
                  <c:v>2546.4838541264594</c:v>
                </c:pt>
                <c:pt idx="38">
                  <c:v>2523.5084222049704</c:v>
                </c:pt>
                <c:pt idx="39">
                  <c:v>2501.7990595917781</c:v>
                </c:pt>
                <c:pt idx="40">
                  <c:v>2479.8935611542411</c:v>
                </c:pt>
                <c:pt idx="41">
                  <c:v>2458.5094838435225</c:v>
                </c:pt>
                <c:pt idx="42">
                  <c:v>2438.2980350839525</c:v>
                </c:pt>
                <c:pt idx="43">
                  <c:v>2417.898080474999</c:v>
                </c:pt>
                <c:pt idx="44">
                  <c:v>2398.6129906728434</c:v>
                </c:pt>
                <c:pt idx="45">
                  <c:v>2379.1441360403442</c:v>
                </c:pt>
                <c:pt idx="46">
                  <c:v>2360.1290763871439</c:v>
                </c:pt>
                <c:pt idx="47">
                  <c:v>2343.3337585417421</c:v>
                </c:pt>
                <c:pt idx="48">
                  <c:v>2325.1479101519826</c:v>
                </c:pt>
                <c:pt idx="49">
                  <c:v>2307.9470404522576</c:v>
                </c:pt>
                <c:pt idx="50">
                  <c:v>2290.5731473325359</c:v>
                </c:pt>
                <c:pt idx="51">
                  <c:v>2274.1366305699521</c:v>
                </c:pt>
                <c:pt idx="52">
                  <c:v>2257.531059925097</c:v>
                </c:pt>
                <c:pt idx="53">
                  <c:v>2241.2999944130415</c:v>
                </c:pt>
                <c:pt idx="54">
                  <c:v>2225.939336837203</c:v>
                </c:pt>
                <c:pt idx="55">
                  <c:v>2210.4152455474073</c:v>
                </c:pt>
                <c:pt idx="56">
                  <c:v>2195.720155420343</c:v>
                </c:pt>
                <c:pt idx="57">
                  <c:v>2180.8651302037451</c:v>
                </c:pt>
                <c:pt idx="58">
                  <c:v>2166.3362613882782</c:v>
                </c:pt>
                <c:pt idx="59">
                  <c:v>2153.0320390987863</c:v>
                </c:pt>
                <c:pt idx="60">
                  <c:v>2139.1091124728732</c:v>
                </c:pt>
                <c:pt idx="61">
                  <c:v>2125.9214794991626</c:v>
                </c:pt>
                <c:pt idx="62">
                  <c:v>2112.5819088239905</c:v>
                </c:pt>
                <c:pt idx="63">
                  <c:v>2099.9435198293231</c:v>
                </c:pt>
                <c:pt idx="64">
                  <c:v>2087.1561365683065</c:v>
                </c:pt>
                <c:pt idx="65">
                  <c:v>2074.637976497178</c:v>
                </c:pt>
                <c:pt idx="66">
                  <c:v>2062.7729967690584</c:v>
                </c:pt>
                <c:pt idx="67">
                  <c:v>2050.763199447731</c:v>
                </c:pt>
                <c:pt idx="68">
                  <c:v>2039.3768954328068</c:v>
                </c:pt>
                <c:pt idx="69">
                  <c:v>2027.8483799698038</c:v>
                </c:pt>
                <c:pt idx="70">
                  <c:v>2016.554548253474</c:v>
                </c:pt>
                <c:pt idx="71">
                  <c:v>2006.5500349592073</c:v>
                </c:pt>
                <c:pt idx="72">
                  <c:v>1995.6852563056927</c:v>
                </c:pt>
                <c:pt idx="73">
                  <c:v>1985.3771731426045</c:v>
                </c:pt>
                <c:pt idx="74">
                  <c:v>1974.9328192112032</c:v>
                </c:pt>
                <c:pt idx="75">
                  <c:v>1965.0206618395782</c:v>
                </c:pt>
                <c:pt idx="76">
                  <c:v>1954.974443679389</c:v>
                </c:pt>
                <c:pt idx="77">
                  <c:v>1945.1224067314129</c:v>
                </c:pt>
                <c:pt idx="78">
                  <c:v>1935.76808094734</c:v>
                </c:pt>
                <c:pt idx="79">
                  <c:v>1926.2828390077211</c:v>
                </c:pt>
                <c:pt idx="80">
                  <c:v>1917.2739728547494</c:v>
                </c:pt>
                <c:pt idx="81">
                  <c:v>1908.1361584502365</c:v>
                </c:pt>
                <c:pt idx="82">
                  <c:v>1899.167823653514</c:v>
                </c:pt>
                <c:pt idx="83">
                  <c:v>1891.209238096405</c:v>
                </c:pt>
                <c:pt idx="84">
                  <c:v>1882.5508712447095</c:v>
                </c:pt>
                <c:pt idx="85">
                  <c:v>1874.3208493609068</c:v>
                </c:pt>
                <c:pt idx="86">
                  <c:v>1865.9663839439902</c:v>
                </c:pt>
                <c:pt idx="87">
                  <c:v>1858.0226375180657</c:v>
                </c:pt>
                <c:pt idx="88">
                  <c:v>1849.9561309324035</c:v>
                </c:pt>
                <c:pt idx="89">
                  <c:v>1842.0301343616291</c:v>
                </c:pt>
                <c:pt idx="90">
                  <c:v>1834.4900350223168</c:v>
                </c:pt>
                <c:pt idx="91">
                  <c:v>1826.8295789446759</c:v>
                </c:pt>
                <c:pt idx="92">
                  <c:v>1819.5396561676589</c:v>
                </c:pt>
                <c:pt idx="93">
                  <c:v>1812.1308860206946</c:v>
                </c:pt>
                <c:pt idx="94">
                  <c:v>1804.8449555541629</c:v>
                </c:pt>
                <c:pt idx="95">
                  <c:v>1798.3669616934553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まとめ!$AF$80</c:f>
              <c:strCache>
                <c:ptCount val="1"/>
                <c:pt idx="0">
                  <c:v>震災瓦礫焼却量(t/月)</c:v>
                </c:pt>
              </c:strCache>
            </c:strRef>
          </c:tx>
          <c:spPr>
            <a:ln w="0"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5"/>
            <c:spPr>
              <a:solidFill>
                <a:srgbClr val="CC6600"/>
              </a:solidFill>
              <a:ln w="0">
                <a:solidFill>
                  <a:schemeClr val="tx1"/>
                </a:solidFill>
              </a:ln>
            </c:spPr>
          </c:marker>
          <c:cat>
            <c:numRef>
              <c:f>まとめ!$Y$82:$Y$177</c:f>
              <c:numCache>
                <c:formatCode>[$-411]ge\.m</c:formatCode>
                <c:ptCount val="96"/>
                <c:pt idx="0">
                  <c:v>40648</c:v>
                </c:pt>
                <c:pt idx="1">
                  <c:v>40678</c:v>
                </c:pt>
                <c:pt idx="2">
                  <c:v>40709</c:v>
                </c:pt>
                <c:pt idx="3">
                  <c:v>40739</c:v>
                </c:pt>
                <c:pt idx="4">
                  <c:v>40770</c:v>
                </c:pt>
                <c:pt idx="5">
                  <c:v>40801</c:v>
                </c:pt>
                <c:pt idx="6">
                  <c:v>40831</c:v>
                </c:pt>
                <c:pt idx="7">
                  <c:v>40862</c:v>
                </c:pt>
                <c:pt idx="8">
                  <c:v>40892</c:v>
                </c:pt>
                <c:pt idx="9">
                  <c:v>40923</c:v>
                </c:pt>
                <c:pt idx="10">
                  <c:v>40954</c:v>
                </c:pt>
                <c:pt idx="11">
                  <c:v>40983</c:v>
                </c:pt>
                <c:pt idx="12">
                  <c:v>41014</c:v>
                </c:pt>
                <c:pt idx="13">
                  <c:v>41044</c:v>
                </c:pt>
                <c:pt idx="14">
                  <c:v>41075</c:v>
                </c:pt>
                <c:pt idx="15">
                  <c:v>41105</c:v>
                </c:pt>
                <c:pt idx="16">
                  <c:v>41136</c:v>
                </c:pt>
                <c:pt idx="17">
                  <c:v>41167</c:v>
                </c:pt>
                <c:pt idx="18">
                  <c:v>41197</c:v>
                </c:pt>
                <c:pt idx="19">
                  <c:v>41228</c:v>
                </c:pt>
                <c:pt idx="20">
                  <c:v>41258</c:v>
                </c:pt>
                <c:pt idx="21">
                  <c:v>41289</c:v>
                </c:pt>
                <c:pt idx="22">
                  <c:v>41320</c:v>
                </c:pt>
                <c:pt idx="23">
                  <c:v>41348</c:v>
                </c:pt>
                <c:pt idx="24">
                  <c:v>41379</c:v>
                </c:pt>
                <c:pt idx="25">
                  <c:v>41409</c:v>
                </c:pt>
                <c:pt idx="26">
                  <c:v>41440</c:v>
                </c:pt>
                <c:pt idx="27">
                  <c:v>41470</c:v>
                </c:pt>
                <c:pt idx="28">
                  <c:v>41501</c:v>
                </c:pt>
                <c:pt idx="29">
                  <c:v>41532</c:v>
                </c:pt>
                <c:pt idx="30">
                  <c:v>41562</c:v>
                </c:pt>
                <c:pt idx="31">
                  <c:v>41593</c:v>
                </c:pt>
                <c:pt idx="32">
                  <c:v>41623</c:v>
                </c:pt>
                <c:pt idx="33">
                  <c:v>41654</c:v>
                </c:pt>
                <c:pt idx="34">
                  <c:v>41685</c:v>
                </c:pt>
                <c:pt idx="35">
                  <c:v>41713</c:v>
                </c:pt>
                <c:pt idx="36">
                  <c:v>41744</c:v>
                </c:pt>
                <c:pt idx="37">
                  <c:v>41774</c:v>
                </c:pt>
                <c:pt idx="38">
                  <c:v>41805</c:v>
                </c:pt>
                <c:pt idx="39">
                  <c:v>41835</c:v>
                </c:pt>
                <c:pt idx="40">
                  <c:v>41866</c:v>
                </c:pt>
                <c:pt idx="41">
                  <c:v>41897</c:v>
                </c:pt>
                <c:pt idx="42">
                  <c:v>41927</c:v>
                </c:pt>
                <c:pt idx="43">
                  <c:v>41958</c:v>
                </c:pt>
                <c:pt idx="44">
                  <c:v>41988</c:v>
                </c:pt>
                <c:pt idx="45">
                  <c:v>42019</c:v>
                </c:pt>
                <c:pt idx="46">
                  <c:v>42050</c:v>
                </c:pt>
                <c:pt idx="47">
                  <c:v>42078</c:v>
                </c:pt>
                <c:pt idx="48">
                  <c:v>42109</c:v>
                </c:pt>
                <c:pt idx="49">
                  <c:v>42139</c:v>
                </c:pt>
                <c:pt idx="50">
                  <c:v>42170</c:v>
                </c:pt>
                <c:pt idx="51">
                  <c:v>42200</c:v>
                </c:pt>
                <c:pt idx="52">
                  <c:v>42231</c:v>
                </c:pt>
                <c:pt idx="53">
                  <c:v>42262</c:v>
                </c:pt>
                <c:pt idx="54">
                  <c:v>42292</c:v>
                </c:pt>
                <c:pt idx="55">
                  <c:v>42323</c:v>
                </c:pt>
                <c:pt idx="56">
                  <c:v>42353</c:v>
                </c:pt>
                <c:pt idx="57">
                  <c:v>42384</c:v>
                </c:pt>
                <c:pt idx="58">
                  <c:v>42415</c:v>
                </c:pt>
                <c:pt idx="59">
                  <c:v>42444</c:v>
                </c:pt>
                <c:pt idx="60">
                  <c:v>42475</c:v>
                </c:pt>
                <c:pt idx="61">
                  <c:v>42505</c:v>
                </c:pt>
                <c:pt idx="62">
                  <c:v>42536</c:v>
                </c:pt>
                <c:pt idx="63">
                  <c:v>42566</c:v>
                </c:pt>
                <c:pt idx="64">
                  <c:v>42597</c:v>
                </c:pt>
                <c:pt idx="65">
                  <c:v>42628</c:v>
                </c:pt>
                <c:pt idx="66">
                  <c:v>42658</c:v>
                </c:pt>
                <c:pt idx="67">
                  <c:v>42689</c:v>
                </c:pt>
                <c:pt idx="68">
                  <c:v>42719</c:v>
                </c:pt>
                <c:pt idx="69">
                  <c:v>42750</c:v>
                </c:pt>
                <c:pt idx="70">
                  <c:v>42781</c:v>
                </c:pt>
                <c:pt idx="71">
                  <c:v>42809</c:v>
                </c:pt>
                <c:pt idx="72">
                  <c:v>42840</c:v>
                </c:pt>
                <c:pt idx="73">
                  <c:v>42870</c:v>
                </c:pt>
                <c:pt idx="74">
                  <c:v>42901</c:v>
                </c:pt>
                <c:pt idx="75">
                  <c:v>42931</c:v>
                </c:pt>
                <c:pt idx="76">
                  <c:v>42962</c:v>
                </c:pt>
                <c:pt idx="77">
                  <c:v>42993</c:v>
                </c:pt>
                <c:pt idx="78">
                  <c:v>43023</c:v>
                </c:pt>
                <c:pt idx="79">
                  <c:v>43054</c:v>
                </c:pt>
                <c:pt idx="80">
                  <c:v>43084</c:v>
                </c:pt>
                <c:pt idx="81">
                  <c:v>43115</c:v>
                </c:pt>
                <c:pt idx="82">
                  <c:v>43146</c:v>
                </c:pt>
                <c:pt idx="83">
                  <c:v>43174</c:v>
                </c:pt>
                <c:pt idx="84">
                  <c:v>43205</c:v>
                </c:pt>
                <c:pt idx="85">
                  <c:v>43235</c:v>
                </c:pt>
                <c:pt idx="86">
                  <c:v>43266</c:v>
                </c:pt>
                <c:pt idx="87">
                  <c:v>43296</c:v>
                </c:pt>
                <c:pt idx="88">
                  <c:v>43327</c:v>
                </c:pt>
                <c:pt idx="89">
                  <c:v>43358</c:v>
                </c:pt>
                <c:pt idx="90">
                  <c:v>43388</c:v>
                </c:pt>
                <c:pt idx="91">
                  <c:v>43419</c:v>
                </c:pt>
                <c:pt idx="92">
                  <c:v>43449</c:v>
                </c:pt>
                <c:pt idx="93">
                  <c:v>43480</c:v>
                </c:pt>
                <c:pt idx="94">
                  <c:v>43511</c:v>
                </c:pt>
                <c:pt idx="95">
                  <c:v>43539</c:v>
                </c:pt>
              </c:numCache>
            </c:numRef>
          </c:cat>
          <c:val>
            <c:numRef>
              <c:f>まとめ!$AG$82:$AG$177</c:f>
              <c:numCache>
                <c:formatCode>General</c:formatCode>
                <c:ptCount val="96"/>
                <c:pt idx="13" formatCode="0">
                  <c:v>394.62705453635135</c:v>
                </c:pt>
                <c:pt idx="14" formatCode="0">
                  <c:v>1072.8023822053649</c:v>
                </c:pt>
                <c:pt idx="15" formatCode="0">
                  <c:v>785.00380766287969</c:v>
                </c:pt>
                <c:pt idx="16" formatCode="0">
                  <c:v>400.77899519239872</c:v>
                </c:pt>
                <c:pt idx="17" formatCode="0">
                  <c:v>466.02670723604058</c:v>
                </c:pt>
                <c:pt idx="18" formatCode="0">
                  <c:v>530.38455175405386</c:v>
                </c:pt>
                <c:pt idx="19" formatCode="0">
                  <c:v>458.63022860051558</c:v>
                </c:pt>
                <c:pt idx="20" formatCode="0">
                  <c:v>423.5724628104839</c:v>
                </c:pt>
                <c:pt idx="21" formatCode="0">
                  <c:v>449.94273349217036</c:v>
                </c:pt>
                <c:pt idx="22" formatCode="0">
                  <c:v>664.01765734245896</c:v>
                </c:pt>
                <c:pt idx="23" formatCode="0">
                  <c:v>436.04515927043576</c:v>
                </c:pt>
                <c:pt idx="24" formatCode="0">
                  <c:v>436.5071001078889</c:v>
                </c:pt>
                <c:pt idx="25" formatCode="0">
                  <c:v>537.31043637399557</c:v>
                </c:pt>
                <c:pt idx="26" formatCode="0">
                  <c:v>355.31221605172709</c:v>
                </c:pt>
                <c:pt idx="27" formatCode="0">
                  <c:v>327.63676883778959</c:v>
                </c:pt>
                <c:pt idx="28" formatCode="0">
                  <c:v>336.3212378980889</c:v>
                </c:pt>
                <c:pt idx="29" formatCode="0">
                  <c:v>247.62745466222691</c:v>
                </c:pt>
                <c:pt idx="30" formatCode="0">
                  <c:v>184.34614254368066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586048"/>
        <c:axId val="297584512"/>
      </c:lineChart>
      <c:dateAx>
        <c:axId val="297586048"/>
        <c:scaling>
          <c:orientation val="minMax"/>
        </c:scaling>
        <c:delete val="0"/>
        <c:axPos val="b"/>
        <c:majorGridlines>
          <c:spPr>
            <a:ln w="0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ot"/>
            </a:ln>
          </c:spPr>
        </c:majorGridlines>
        <c:numFmt formatCode="[$-411]ge\.m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>
                <a:latin typeface="Meiryo UI" panose="020B0604030504040204" pitchFamily="50" charset="-128"/>
                <a:ea typeface="Meiryo UI" panose="020B0604030504040204" pitchFamily="50" charset="-128"/>
              </a:defRPr>
            </a:pPr>
            <a:endParaRPr lang="ja-JP"/>
          </a:p>
        </c:txPr>
        <c:crossAx val="297584512"/>
        <c:crosses val="autoZero"/>
        <c:auto val="1"/>
        <c:lblOffset val="100"/>
        <c:baseTimeUnit val="months"/>
        <c:majorUnit val="6"/>
        <c:majorTimeUnit val="months"/>
      </c:dateAx>
      <c:valAx>
        <c:axId val="297584512"/>
        <c:scaling>
          <c:orientation val="minMax"/>
          <c:max val="8000"/>
        </c:scaling>
        <c:delete val="0"/>
        <c:axPos val="l"/>
        <c:majorGridlines>
          <c:spPr>
            <a:ln w="0"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000">
                    <a:latin typeface="Meiryo UI" panose="020B0604030504040204" pitchFamily="50" charset="-128"/>
                    <a:ea typeface="Meiryo UI" panose="020B0604030504040204" pitchFamily="50" charset="-128"/>
                  </a:defRPr>
                </a:pPr>
                <a:r>
                  <a:rPr lang="ja-JP" altLang="en-US" sz="10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ｘ</a:t>
                </a:r>
                <a:r>
                  <a:rPr lang="en-US" altLang="ja-JP" sz="10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10</a:t>
                </a:r>
                <a:r>
                  <a:rPr lang="ja-JP" altLang="en-US" sz="10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ｔ</a:t>
                </a:r>
                <a:endParaRPr lang="en-US" altLang="ja-JP" sz="1000" b="0">
                  <a:latin typeface="Meiryo UI" panose="020B0604030504040204" pitchFamily="50" charset="-128"/>
                  <a:ea typeface="Meiryo UI" panose="020B0604030504040204" pitchFamily="50" charset="-128"/>
                </a:endParaRPr>
              </a:p>
              <a:p>
                <a:pPr>
                  <a:defRPr sz="1000">
                    <a:latin typeface="Meiryo UI" panose="020B0604030504040204" pitchFamily="50" charset="-128"/>
                    <a:ea typeface="Meiryo UI" panose="020B0604030504040204" pitchFamily="50" charset="-128"/>
                  </a:defRPr>
                </a:pPr>
                <a:r>
                  <a:rPr lang="ja-JP" altLang="en-US" sz="10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又は</a:t>
                </a:r>
                <a:endParaRPr lang="en-US" altLang="ja-JP" sz="1000" b="0">
                  <a:latin typeface="Meiryo UI" panose="020B0604030504040204" pitchFamily="50" charset="-128"/>
                  <a:ea typeface="Meiryo UI" panose="020B0604030504040204" pitchFamily="50" charset="-128"/>
                </a:endParaRPr>
              </a:p>
              <a:p>
                <a:pPr>
                  <a:defRPr sz="1000">
                    <a:latin typeface="Meiryo UI" panose="020B0604030504040204" pitchFamily="50" charset="-128"/>
                    <a:ea typeface="Meiryo UI" panose="020B0604030504040204" pitchFamily="50" charset="-128"/>
                  </a:defRPr>
                </a:pPr>
                <a:r>
                  <a:rPr lang="en-US" altLang="ja-JP" sz="10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MBq</a:t>
                </a:r>
                <a:endParaRPr lang="ja-JP" altLang="en-US" sz="1000" b="0">
                  <a:latin typeface="Meiryo UI" panose="020B0604030504040204" pitchFamily="50" charset="-128"/>
                  <a:ea typeface="Meiryo UI" panose="020B0604030504040204" pitchFamily="50" charset="-128"/>
                </a:endParaRPr>
              </a:p>
            </c:rich>
          </c:tx>
          <c:layout>
            <c:manualLayout>
              <c:xMode val="edge"/>
              <c:yMode val="edge"/>
              <c:x val="0.12795535542082798"/>
              <c:y val="0.29153742743671168"/>
            </c:manualLayout>
          </c:layout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900">
                <a:latin typeface="Meiryo UI" panose="020B0604030504040204" pitchFamily="50" charset="-128"/>
                <a:ea typeface="Meiryo UI" panose="020B0604030504040204" pitchFamily="50" charset="-128"/>
              </a:defRPr>
            </a:pPr>
            <a:endParaRPr lang="ja-JP"/>
          </a:p>
        </c:txPr>
        <c:crossAx val="297586048"/>
        <c:crosses val="autoZero"/>
        <c:crossBetween val="between"/>
      </c:valAx>
      <c:valAx>
        <c:axId val="297208448"/>
        <c:scaling>
          <c:orientation val="maxMin"/>
          <c:max val="8000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 sz="1000" b="0"/>
                </a:pPr>
                <a:r>
                  <a:rPr lang="en-US" altLang="ja-JP" sz="1000" b="0">
                    <a:latin typeface="Meiryo UI" panose="020B0604030504040204" pitchFamily="50" charset="-128"/>
                    <a:ea typeface="Meiryo UI" panose="020B0604030504040204" pitchFamily="50" charset="-128"/>
                  </a:rPr>
                  <a:t>MBq</a:t>
                </a:r>
                <a:endParaRPr lang="ja-JP" altLang="en-US" sz="1000" b="0">
                  <a:latin typeface="Meiryo UI" panose="020B0604030504040204" pitchFamily="50" charset="-128"/>
                  <a:ea typeface="Meiryo UI" panose="020B0604030504040204" pitchFamily="50" charset="-128"/>
                </a:endParaRPr>
              </a:p>
            </c:rich>
          </c:tx>
          <c:layout>
            <c:manualLayout>
              <c:xMode val="edge"/>
              <c:yMode val="edge"/>
              <c:x val="0.89776072719344591"/>
              <c:y val="0.15662588149749429"/>
            </c:manualLayout>
          </c:layout>
          <c:overlay val="0"/>
        </c:title>
        <c:numFmt formatCode="0" sourceLinked="0"/>
        <c:majorTickMark val="in"/>
        <c:minorTickMark val="none"/>
        <c:tickLblPos val="nextTo"/>
        <c:txPr>
          <a:bodyPr rot="0" vert="horz" anchor="ctr" anchorCtr="0"/>
          <a:lstStyle/>
          <a:p>
            <a:pPr>
              <a:defRPr sz="900">
                <a:latin typeface="Meiryo UI" panose="020B0604030504040204" pitchFamily="50" charset="-128"/>
                <a:ea typeface="Meiryo UI" panose="020B0604030504040204" pitchFamily="50" charset="-128"/>
                <a:cs typeface="Ebrima" panose="02000000000000000000" pitchFamily="2" charset="0"/>
              </a:defRPr>
            </a:pPr>
            <a:endParaRPr lang="ja-JP"/>
          </a:p>
        </c:txPr>
        <c:crossAx val="297210624"/>
        <c:crosses val="max"/>
        <c:crossBetween val="between"/>
      </c:valAx>
      <c:dateAx>
        <c:axId val="297210624"/>
        <c:scaling>
          <c:orientation val="minMax"/>
        </c:scaling>
        <c:delete val="1"/>
        <c:axPos val="t"/>
        <c:numFmt formatCode="[$-411]ge\.m" sourceLinked="1"/>
        <c:majorTickMark val="out"/>
        <c:minorTickMark val="none"/>
        <c:tickLblPos val="nextTo"/>
        <c:crossAx val="297208448"/>
        <c:crosses val="autoZero"/>
        <c:auto val="1"/>
        <c:lblOffset val="100"/>
        <c:baseTimeUnit val="months"/>
        <c:majorUnit val="1"/>
        <c:minorUnit val="1"/>
      </c:dateAx>
    </c:plotArea>
    <c:legend>
      <c:legendPos val="r"/>
      <c:layout>
        <c:manualLayout>
          <c:xMode val="edge"/>
          <c:yMode val="edge"/>
          <c:x val="0.37951833496851234"/>
          <c:y val="0.17878886404548389"/>
          <c:w val="0.46301074186812913"/>
          <c:h val="0.27611415938836725"/>
        </c:manualLayout>
      </c:layout>
      <c:overlay val="0"/>
      <c:txPr>
        <a:bodyPr/>
        <a:lstStyle/>
        <a:p>
          <a:pPr>
            <a:defRPr sz="1000" baseline="0">
              <a:latin typeface="Meiryo UI" panose="020B0604030504040204" pitchFamily="50" charset="-128"/>
              <a:ea typeface="Meiryo UI" panose="020B0604030504040204" pitchFamily="50" charset="-128"/>
            </a:defRPr>
          </a:pPr>
          <a:endParaRPr lang="ja-JP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153265795212199"/>
          <c:y val="3.6627296587926503E-2"/>
          <c:w val="0.86220106225006055"/>
          <c:h val="0.86880658785576337"/>
        </c:manualLayout>
      </c:layout>
      <c:lineChart>
        <c:grouping val="standard"/>
        <c:varyColors val="0"/>
        <c:ser>
          <c:idx val="1"/>
          <c:order val="0"/>
          <c:tx>
            <c:strRef>
              <c:f>濃度回帰式!$I$46</c:f>
              <c:strCache>
                <c:ptCount val="1"/>
                <c:pt idx="0">
                  <c:v>今泉(混合灰)両Cs(Bq/kg)</c:v>
                </c:pt>
              </c:strCache>
            </c:strRef>
          </c:tx>
          <c:spPr>
            <a:ln w="9525">
              <a:solidFill>
                <a:srgbClr val="009900"/>
              </a:solidFill>
            </a:ln>
          </c:spPr>
          <c:marker>
            <c:symbol val="triangle"/>
            <c:size val="6"/>
            <c:spPr>
              <a:solidFill>
                <a:srgbClr val="92D050"/>
              </a:solidFill>
              <a:ln>
                <a:solidFill>
                  <a:srgbClr val="009900"/>
                </a:solidFill>
              </a:ln>
            </c:spPr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濃度回帰式!$I$53:$I$149</c:f>
              <c:numCache>
                <c:formatCode>0</c:formatCode>
                <c:ptCount val="97"/>
                <c:pt idx="1">
                  <c:v>486.87799553003185</c:v>
                </c:pt>
                <c:pt idx="2">
                  <c:v>713.59417740315598</c:v>
                </c:pt>
                <c:pt idx="3">
                  <c:v>905.1839618862906</c:v>
                </c:pt>
                <c:pt idx="4">
                  <c:v>1001.4677083906205</c:v>
                </c:pt>
                <c:pt idx="5">
                  <c:v>935.02284031464683</c:v>
                </c:pt>
                <c:pt idx="6">
                  <c:v>788.16779553235642</c:v>
                </c:pt>
                <c:pt idx="7">
                  <c:v>652.48943574486759</c:v>
                </c:pt>
                <c:pt idx="8">
                  <c:v>513.25136023665902</c:v>
                </c:pt>
                <c:pt idx="9">
                  <c:v>337.43789310484567</c:v>
                </c:pt>
                <c:pt idx="10">
                  <c:v>193.44049003071083</c:v>
                </c:pt>
                <c:pt idx="11">
                  <c:v>172.13590967855953</c:v>
                </c:pt>
                <c:pt idx="12">
                  <c:v>160.84727341616815</c:v>
                </c:pt>
                <c:pt idx="13">
                  <c:v>281.73228020320306</c:v>
                </c:pt>
                <c:pt idx="14">
                  <c:v>413.50773772004248</c:v>
                </c:pt>
                <c:pt idx="15">
                  <c:v>525.33045244767129</c:v>
                </c:pt>
                <c:pt idx="16">
                  <c:v>582.10548900413039</c:v>
                </c:pt>
                <c:pt idx="17">
                  <c:v>544.38632508836474</c:v>
                </c:pt>
                <c:pt idx="18">
                  <c:v>370</c:v>
                </c:pt>
                <c:pt idx="19">
                  <c:v>440</c:v>
                </c:pt>
                <c:pt idx="20">
                  <c:v>280</c:v>
                </c:pt>
                <c:pt idx="21">
                  <c:v>340</c:v>
                </c:pt>
                <c:pt idx="22">
                  <c:v>350</c:v>
                </c:pt>
                <c:pt idx="23">
                  <c:v>213</c:v>
                </c:pt>
                <c:pt idx="24">
                  <c:v>229</c:v>
                </c:pt>
                <c:pt idx="25">
                  <c:v>380</c:v>
                </c:pt>
                <c:pt idx="26">
                  <c:v>410</c:v>
                </c:pt>
                <c:pt idx="27">
                  <c:v>410</c:v>
                </c:pt>
                <c:pt idx="28">
                  <c:v>347.24045041011942</c:v>
                </c:pt>
                <c:pt idx="29">
                  <c:v>325.59704907673211</c:v>
                </c:pt>
                <c:pt idx="30">
                  <c:v>275.68640283518539</c:v>
                </c:pt>
                <c:pt idx="31">
                  <c:v>229.25458537849403</c:v>
                </c:pt>
                <c:pt idx="32">
                  <c:v>181.20237826462528</c:v>
                </c:pt>
                <c:pt idx="33">
                  <c:v>119.70860306021356</c:v>
                </c:pt>
                <c:pt idx="34">
                  <c:v>108</c:v>
                </c:pt>
                <c:pt idx="35">
                  <c:v>54</c:v>
                </c:pt>
                <c:pt idx="36">
                  <c:v>207</c:v>
                </c:pt>
                <c:pt idx="37">
                  <c:v>235</c:v>
                </c:pt>
                <c:pt idx="38">
                  <c:v>238</c:v>
                </c:pt>
                <c:pt idx="39">
                  <c:v>251</c:v>
                </c:pt>
                <c:pt idx="40">
                  <c:v>321</c:v>
                </c:pt>
                <c:pt idx="41">
                  <c:v>298</c:v>
                </c:pt>
                <c:pt idx="42">
                  <c:v>207</c:v>
                </c:pt>
                <c:pt idx="43">
                  <c:v>143.74402720822511</c:v>
                </c:pt>
                <c:pt idx="44">
                  <c:v>114.10465705895108</c:v>
                </c:pt>
                <c:pt idx="45">
                  <c:v>167</c:v>
                </c:pt>
                <c:pt idx="46">
                  <c:v>43.822521519478947</c:v>
                </c:pt>
                <c:pt idx="47">
                  <c:v>39.389386269936956</c:v>
                </c:pt>
                <c:pt idx="48">
                  <c:v>37.206352109261459</c:v>
                </c:pt>
                <c:pt idx="49">
                  <c:v>50</c:v>
                </c:pt>
                <c:pt idx="50">
                  <c:v>150</c:v>
                </c:pt>
                <c:pt idx="51">
                  <c:v>195</c:v>
                </c:pt>
                <c:pt idx="52">
                  <c:v>80</c:v>
                </c:pt>
                <c:pt idx="53">
                  <c:v>150</c:v>
                </c:pt>
                <c:pt idx="54">
                  <c:v>205</c:v>
                </c:pt>
                <c:pt idx="55">
                  <c:v>175</c:v>
                </c:pt>
                <c:pt idx="56">
                  <c:v>100</c:v>
                </c:pt>
                <c:pt idx="57">
                  <c:v>90</c:v>
                </c:pt>
                <c:pt idx="58">
                  <c:v>50</c:v>
                </c:pt>
                <c:pt idx="59">
                  <c:v>55</c:v>
                </c:pt>
                <c:pt idx="60">
                  <c:v>90</c:v>
                </c:pt>
                <c:pt idx="61">
                  <c:v>45.2864358343639</c:v>
                </c:pt>
                <c:pt idx="62">
                  <c:v>67.584805134180144</c:v>
                </c:pt>
                <c:pt idx="63">
                  <c:v>87.386800043950885</c:v>
                </c:pt>
                <c:pt idx="64">
                  <c:v>98.533028902606375</c:v>
                </c:pt>
                <c:pt idx="65">
                  <c:v>93.85897790339574</c:v>
                </c:pt>
                <c:pt idx="66">
                  <c:v>80.75720209206375</c:v>
                </c:pt>
                <c:pt idx="67">
                  <c:v>68.225507007765103</c:v>
                </c:pt>
                <c:pt idx="68">
                  <c:v>54.82785506530012</c:v>
                </c:pt>
                <c:pt idx="69">
                  <c:v>36.816960529480731</c:v>
                </c:pt>
                <c:pt idx="70">
                  <c:v>21.581369530524292</c:v>
                </c:pt>
                <c:pt idx="71">
                  <c:v>19.645774409282129</c:v>
                </c:pt>
                <c:pt idx="72">
                  <c:v>18.772503827059744</c:v>
                </c:pt>
                <c:pt idx="73">
                  <c:v>33.66339752440669</c:v>
                </c:pt>
                <c:pt idx="74">
                  <c:v>50.565844483994148</c:v>
                </c:pt>
                <c:pt idx="75">
                  <c:v>65.820881493710445</c:v>
                </c:pt>
                <c:pt idx="76">
                  <c:v>74.698150546982035</c:v>
                </c:pt>
                <c:pt idx="77">
                  <c:v>91</c:v>
                </c:pt>
                <c:pt idx="78">
                  <c:v>86</c:v>
                </c:pt>
                <c:pt idx="79">
                  <c:v>80</c:v>
                </c:pt>
                <c:pt idx="80">
                  <c:v>59</c:v>
                </c:pt>
                <c:pt idx="81">
                  <c:v>96</c:v>
                </c:pt>
                <c:pt idx="82">
                  <c:v>17.01177722383656</c:v>
                </c:pt>
                <c:pt idx="84">
                  <c:v>48</c:v>
                </c:pt>
                <c:pt idx="85">
                  <c:v>100</c:v>
                </c:pt>
                <c:pt idx="86">
                  <c:v>62</c:v>
                </c:pt>
                <c:pt idx="87">
                  <c:v>80</c:v>
                </c:pt>
                <c:pt idx="88">
                  <c:v>100</c:v>
                </c:pt>
                <c:pt idx="89">
                  <c:v>87</c:v>
                </c:pt>
                <c:pt idx="90">
                  <c:v>120</c:v>
                </c:pt>
                <c:pt idx="91">
                  <c:v>65</c:v>
                </c:pt>
                <c:pt idx="92">
                  <c:v>61</c:v>
                </c:pt>
                <c:pt idx="93">
                  <c:v>64</c:v>
                </c:pt>
                <c:pt idx="94">
                  <c:v>49</c:v>
                </c:pt>
                <c:pt idx="96">
                  <c:v>12.787497500006799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濃度回帰式!$S$46</c:f>
              <c:strCache>
                <c:ptCount val="1"/>
                <c:pt idx="0">
                  <c:v>回帰式_今泉</c:v>
                </c:pt>
              </c:strCache>
            </c:strRef>
          </c:tx>
          <c:spPr>
            <a:ln w="2540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濃度回帰式!$S$53:$S$137</c:f>
              <c:numCache>
                <c:formatCode>0</c:formatCode>
                <c:ptCount val="85"/>
                <c:pt idx="1">
                  <c:v>486.87799553003185</c:v>
                </c:pt>
                <c:pt idx="2">
                  <c:v>713.59417740315598</c:v>
                </c:pt>
                <c:pt idx="3">
                  <c:v>905.1839618862906</c:v>
                </c:pt>
                <c:pt idx="4">
                  <c:v>1001.4677083906205</c:v>
                </c:pt>
                <c:pt idx="5">
                  <c:v>935.02284031464683</c:v>
                </c:pt>
                <c:pt idx="6">
                  <c:v>788.16779553235642</c:v>
                </c:pt>
                <c:pt idx="7">
                  <c:v>652.48943574486759</c:v>
                </c:pt>
                <c:pt idx="8">
                  <c:v>513.25136023665902</c:v>
                </c:pt>
                <c:pt idx="9">
                  <c:v>337.43789310484567</c:v>
                </c:pt>
                <c:pt idx="10">
                  <c:v>193.44049003071083</c:v>
                </c:pt>
                <c:pt idx="11">
                  <c:v>172.13590967855953</c:v>
                </c:pt>
                <c:pt idx="12">
                  <c:v>160.84727341616815</c:v>
                </c:pt>
                <c:pt idx="13">
                  <c:v>281.73228020320306</c:v>
                </c:pt>
                <c:pt idx="14">
                  <c:v>413.50773772004248</c:v>
                </c:pt>
                <c:pt idx="15">
                  <c:v>525.33045244767129</c:v>
                </c:pt>
                <c:pt idx="16">
                  <c:v>582.10548900413039</c:v>
                </c:pt>
                <c:pt idx="17">
                  <c:v>544.38632508836474</c:v>
                </c:pt>
                <c:pt idx="18">
                  <c:v>459.6786563547779</c:v>
                </c:pt>
                <c:pt idx="19">
                  <c:v>381.21110682123788</c:v>
                </c:pt>
                <c:pt idx="20">
                  <c:v>300.42480193667018</c:v>
                </c:pt>
                <c:pt idx="21">
                  <c:v>197.88772615094791</c:v>
                </c:pt>
                <c:pt idx="22">
                  <c:v>113.67190173734774</c:v>
                </c:pt>
                <c:pt idx="23">
                  <c:v>101.36632247321106</c:v>
                </c:pt>
                <c:pt idx="24">
                  <c:v>95.046410198244544</c:v>
                </c:pt>
                <c:pt idx="25">
                  <c:v>166.85685005978223</c:v>
                </c:pt>
                <c:pt idx="26">
                  <c:v>245.46053755767778</c:v>
                </c:pt>
                <c:pt idx="27">
                  <c:v>312.60328094323518</c:v>
                </c:pt>
                <c:pt idx="28">
                  <c:v>347.24045041011942</c:v>
                </c:pt>
                <c:pt idx="29">
                  <c:v>325.59704907673211</c:v>
                </c:pt>
                <c:pt idx="30">
                  <c:v>275.68640283518539</c:v>
                </c:pt>
                <c:pt idx="31">
                  <c:v>229.25458537849403</c:v>
                </c:pt>
                <c:pt idx="32">
                  <c:v>181.20237826462528</c:v>
                </c:pt>
                <c:pt idx="33">
                  <c:v>119.70860306021356</c:v>
                </c:pt>
                <c:pt idx="34">
                  <c:v>68.980597127910585</c:v>
                </c:pt>
                <c:pt idx="35">
                  <c:v>61.713873523449415</c:v>
                </c:pt>
                <c:pt idx="36">
                  <c:v>58.042367093624122</c:v>
                </c:pt>
                <c:pt idx="37">
                  <c:v>102.24977833949852</c:v>
                </c:pt>
                <c:pt idx="38">
                  <c:v>150.94133554627774</c:v>
                </c:pt>
                <c:pt idx="39">
                  <c:v>192.94283854291967</c:v>
                </c:pt>
                <c:pt idx="40">
                  <c:v>215.11530524216295</c:v>
                </c:pt>
                <c:pt idx="41">
                  <c:v>202.50332334109788</c:v>
                </c:pt>
                <c:pt idx="42">
                  <c:v>172.15923349016904</c:v>
                </c:pt>
                <c:pt idx="43">
                  <c:v>143.74402720822511</c:v>
                </c:pt>
                <c:pt idx="44">
                  <c:v>114.10465705895108</c:v>
                </c:pt>
                <c:pt idx="45">
                  <c:v>75.704741069442974</c:v>
                </c:pt>
                <c:pt idx="46">
                  <c:v>43.822521519478947</c:v>
                </c:pt>
                <c:pt idx="47">
                  <c:v>39.389386269936956</c:v>
                </c:pt>
                <c:pt idx="48">
                  <c:v>37.206352109261459</c:v>
                </c:pt>
                <c:pt idx="49">
                  <c:v>65.865969790172201</c:v>
                </c:pt>
                <c:pt idx="50">
                  <c:v>97.704564617671821</c:v>
                </c:pt>
                <c:pt idx="51">
                  <c:v>125.53488399700827</c:v>
                </c:pt>
                <c:pt idx="52">
                  <c:v>140.67366399752188</c:v>
                </c:pt>
                <c:pt idx="53">
                  <c:v>133.13804198780457</c:v>
                </c:pt>
                <c:pt idx="54">
                  <c:v>113.80933505613278</c:v>
                </c:pt>
                <c:pt idx="55">
                  <c:v>95.539678488863572</c:v>
                </c:pt>
                <c:pt idx="56">
                  <c:v>76.272446834019647</c:v>
                </c:pt>
                <c:pt idx="57">
                  <c:v>50.888642877151824</c:v>
                </c:pt>
                <c:pt idx="58">
                  <c:v>29.63141360140683</c:v>
                </c:pt>
                <c:pt idx="59">
                  <c:v>26.793715283963778</c:v>
                </c:pt>
                <c:pt idx="60">
                  <c:v>25.424020474556983</c:v>
                </c:pt>
                <c:pt idx="61">
                  <c:v>45.2864358343639</c:v>
                </c:pt>
                <c:pt idx="62">
                  <c:v>67.584805134180144</c:v>
                </c:pt>
                <c:pt idx="63">
                  <c:v>87.386800043950885</c:v>
                </c:pt>
                <c:pt idx="64">
                  <c:v>98.533028902606375</c:v>
                </c:pt>
                <c:pt idx="65">
                  <c:v>93.85897790339574</c:v>
                </c:pt>
                <c:pt idx="66">
                  <c:v>80.75720209206375</c:v>
                </c:pt>
                <c:pt idx="67">
                  <c:v>68.225507007765103</c:v>
                </c:pt>
                <c:pt idx="68">
                  <c:v>54.82785506530012</c:v>
                </c:pt>
                <c:pt idx="69">
                  <c:v>36.816960529480731</c:v>
                </c:pt>
                <c:pt idx="70">
                  <c:v>21.581369530524292</c:v>
                </c:pt>
                <c:pt idx="71">
                  <c:v>19.645774409282129</c:v>
                </c:pt>
                <c:pt idx="72">
                  <c:v>18.772503827059744</c:v>
                </c:pt>
                <c:pt idx="73">
                  <c:v>33.66339752440669</c:v>
                </c:pt>
                <c:pt idx="74">
                  <c:v>50.565844483994148</c:v>
                </c:pt>
                <c:pt idx="75">
                  <c:v>65.820881493710445</c:v>
                </c:pt>
                <c:pt idx="76">
                  <c:v>74.698150546982035</c:v>
                </c:pt>
                <c:pt idx="77">
                  <c:v>71.630615431928987</c:v>
                </c:pt>
                <c:pt idx="78">
                  <c:v>62.042126119648657</c:v>
                </c:pt>
                <c:pt idx="79">
                  <c:v>52.750558681276807</c:v>
                </c:pt>
                <c:pt idx="80">
                  <c:v>42.670797601498798</c:v>
                </c:pt>
                <c:pt idx="81">
                  <c:v>28.834628437997207</c:v>
                </c:pt>
                <c:pt idx="82">
                  <c:v>17.01177722383656</c:v>
                </c:pt>
                <c:pt idx="83">
                  <c:v>15.585366792481041</c:v>
                </c:pt>
                <c:pt idx="84">
                  <c:v>14.977971178204299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濃度回帰式!$Q$46</c:f>
              <c:strCache>
                <c:ptCount val="1"/>
                <c:pt idx="0">
                  <c:v>Cs-134:事故日700から減衰</c:v>
                </c:pt>
              </c:strCache>
            </c:strRef>
          </c:tx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濃度回帰式!$Q$53:$Q$137</c:f>
              <c:numCache>
                <c:formatCode>0</c:formatCode>
                <c:ptCount val="85"/>
                <c:pt idx="1">
                  <c:v>678.20617531640994</c:v>
                </c:pt>
                <c:pt idx="2">
                  <c:v>646.78105387747064</c:v>
                </c:pt>
                <c:pt idx="3">
                  <c:v>615.83734926950763</c:v>
                </c:pt>
                <c:pt idx="4">
                  <c:v>587.30212769267678</c:v>
                </c:pt>
                <c:pt idx="5">
                  <c:v>559.20405115502774</c:v>
                </c:pt>
                <c:pt idx="6">
                  <c:v>532.45026040809637</c:v>
                </c:pt>
                <c:pt idx="7">
                  <c:v>507.77883348439889</c:v>
                </c:pt>
                <c:pt idx="8">
                  <c:v>483.48536023665889</c:v>
                </c:pt>
                <c:pt idx="9">
                  <c:v>461.08275360704829</c:v>
                </c:pt>
                <c:pt idx="10">
                  <c:v>439.02334348378002</c:v>
                </c:pt>
                <c:pt idx="11">
                  <c:v>418.01931348735394</c:v>
                </c:pt>
                <c:pt idx="12">
                  <c:v>399.28106244311505</c:v>
                </c:pt>
                <c:pt idx="13">
                  <c:v>380.17840756829537</c:v>
                </c:pt>
                <c:pt idx="14">
                  <c:v>362.56259535496304</c:v>
                </c:pt>
                <c:pt idx="15">
                  <c:v>345.21664839918554</c:v>
                </c:pt>
                <c:pt idx="16">
                  <c:v>329.22081189175958</c:v>
                </c:pt>
                <c:pt idx="17">
                  <c:v>313.47002344039845</c:v>
                </c:pt>
                <c:pt idx="18">
                  <c:v>298.47279408335459</c:v>
                </c:pt>
                <c:pt idx="19">
                  <c:v>284.64286427489628</c:v>
                </c:pt>
                <c:pt idx="20">
                  <c:v>271.02480193667014</c:v>
                </c:pt>
                <c:pt idx="21">
                  <c:v>258.46669258319696</c:v>
                </c:pt>
                <c:pt idx="22">
                  <c:v>246.10096705932159</c:v>
                </c:pt>
                <c:pt idx="23">
                  <c:v>234.3268503272931</c:v>
                </c:pt>
                <c:pt idx="24">
                  <c:v>224.17709386198544</c:v>
                </c:pt>
                <c:pt idx="25">
                  <c:v>213.45187281422872</c:v>
                </c:pt>
                <c:pt idx="26">
                  <c:v>203.56144233941521</c:v>
                </c:pt>
                <c:pt idx="27">
                  <c:v>193.82252821452019</c:v>
                </c:pt>
                <c:pt idx="28">
                  <c:v>184.84163610762971</c:v>
                </c:pt>
                <c:pt idx="29">
                  <c:v>175.99832668680261</c:v>
                </c:pt>
                <c:pt idx="30">
                  <c:v>167.5781044186285</c:v>
                </c:pt>
                <c:pt idx="31">
                  <c:v>159.81326464935663</c:v>
                </c:pt>
                <c:pt idx="32">
                  <c:v>152.16737826462526</c:v>
                </c:pt>
                <c:pt idx="33">
                  <c:v>145.11660445121973</c:v>
                </c:pt>
                <c:pt idx="34">
                  <c:v>138.17384489614491</c:v>
                </c:pt>
                <c:pt idx="35">
                  <c:v>131.56324519570467</c:v>
                </c:pt>
                <c:pt idx="36">
                  <c:v>125.86464558299767</c:v>
                </c:pt>
                <c:pt idx="37">
                  <c:v>119.84295031199785</c:v>
                </c:pt>
                <c:pt idx="38">
                  <c:v>114.28994975814965</c:v>
                </c:pt>
                <c:pt idx="39">
                  <c:v>108.82201834028669</c:v>
                </c:pt>
                <c:pt idx="40">
                  <c:v>103.77967979186735</c:v>
                </c:pt>
                <c:pt idx="41">
                  <c:v>98.814587297990855</c:v>
                </c:pt>
                <c:pt idx="42">
                  <c:v>94.087037871525908</c:v>
                </c:pt>
                <c:pt idx="43">
                  <c:v>89.727454165931746</c:v>
                </c:pt>
                <c:pt idx="44">
                  <c:v>85.434657058951046</c:v>
                </c:pt>
                <c:pt idx="45">
                  <c:v>81.475987010098862</c:v>
                </c:pt>
                <c:pt idx="46">
                  <c:v>77.577961767138717</c:v>
                </c:pt>
                <c:pt idx="47">
                  <c:v>73.866428291291143</c:v>
                </c:pt>
                <c:pt idx="48">
                  <c:v>70.66693895803057</c:v>
                </c:pt>
                <c:pt idx="49">
                  <c:v>67.286046967523191</c:v>
                </c:pt>
                <c:pt idx="50">
                  <c:v>64.16830449619566</c:v>
                </c:pt>
                <c:pt idx="51">
                  <c:v>61.098324249216624</c:v>
                </c:pt>
                <c:pt idx="52">
                  <c:v>58.267293908993693</c:v>
                </c:pt>
                <c:pt idx="53">
                  <c:v>55.479633509518159</c:v>
                </c:pt>
                <c:pt idx="54">
                  <c:v>52.825342106291885</c:v>
                </c:pt>
                <c:pt idx="55">
                  <c:v>50.377645740257989</c:v>
                </c:pt>
                <c:pt idx="56">
                  <c:v>47.96744683401964</c:v>
                </c:pt>
                <c:pt idx="57">
                  <c:v>45.744844184948114</c:v>
                </c:pt>
                <c:pt idx="58">
                  <c:v>43.556290674745114</c:v>
                </c:pt>
                <c:pt idx="59">
                  <c:v>41.472443313450533</c:v>
                </c:pt>
                <c:pt idx="60">
                  <c:v>39.613387932151944</c:v>
                </c:pt>
                <c:pt idx="61">
                  <c:v>37.718179395438405</c:v>
                </c:pt>
                <c:pt idx="62">
                  <c:v>35.970483176947994</c:v>
                </c:pt>
                <c:pt idx="63">
                  <c:v>34.249560773052004</c:v>
                </c:pt>
                <c:pt idx="64">
                  <c:v>32.662585240100888</c:v>
                </c:pt>
                <c:pt idx="65">
                  <c:v>31.099921362822919</c:v>
                </c:pt>
                <c:pt idx="66">
                  <c:v>29.612019430302226</c:v>
                </c:pt>
                <c:pt idx="67">
                  <c:v>28.239927372580475</c:v>
                </c:pt>
                <c:pt idx="68">
                  <c:v>26.888855065300106</c:v>
                </c:pt>
                <c:pt idx="69">
                  <c:v>25.642942588335615</c:v>
                </c:pt>
                <c:pt idx="70">
                  <c:v>24.416116854997515</c:v>
                </c:pt>
                <c:pt idx="71">
                  <c:v>23.247985687417437</c:v>
                </c:pt>
                <c:pt idx="72">
                  <c:v>22.241010205492653</c:v>
                </c:pt>
                <c:pt idx="73">
                  <c:v>21.176941853682461</c:v>
                </c:pt>
                <c:pt idx="74">
                  <c:v>20.195694566827768</c:v>
                </c:pt>
                <c:pt idx="75">
                  <c:v>19.229479487888618</c:v>
                </c:pt>
                <c:pt idx="76">
                  <c:v>18.338469128343359</c:v>
                </c:pt>
                <c:pt idx="77">
                  <c:v>17.461108593015727</c:v>
                </c:pt>
                <c:pt idx="78">
                  <c:v>16.62572329038408</c:v>
                </c:pt>
                <c:pt idx="79">
                  <c:v>15.855359656984882</c:v>
                </c:pt>
                <c:pt idx="80">
                  <c:v>15.096797601498793</c:v>
                </c:pt>
                <c:pt idx="81">
                  <c:v>14.397277727995942</c:v>
                </c:pt>
                <c:pt idx="82">
                  <c:v>13.708474142140885</c:v>
                </c:pt>
                <c:pt idx="83">
                  <c:v>13.052624729210075</c:v>
                </c:pt>
                <c:pt idx="84">
                  <c:v>12.487256475211465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754560"/>
        <c:axId val="296760448"/>
      </c:lineChart>
      <c:dateAx>
        <c:axId val="296754560"/>
        <c:scaling>
          <c:orientation val="minMax"/>
        </c:scaling>
        <c:delete val="0"/>
        <c:axPos val="b"/>
        <c:maj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ajorGridlines>
        <c:numFmt formatCode="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ja-JP"/>
          </a:p>
        </c:txPr>
        <c:crossAx val="296760448"/>
        <c:crosses val="autoZero"/>
        <c:auto val="0"/>
        <c:lblOffset val="100"/>
        <c:baseTimeUnit val="days"/>
        <c:majorUnit val="6"/>
        <c:majorTimeUnit val="months"/>
      </c:dateAx>
      <c:valAx>
        <c:axId val="296760448"/>
        <c:scaling>
          <c:orientation val="minMax"/>
        </c:scaling>
        <c:delete val="0"/>
        <c:axPos val="l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min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in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ja-JP"/>
          </a:p>
        </c:txPr>
        <c:crossAx val="296754560"/>
        <c:crosses val="autoZero"/>
        <c:crossBetween val="between"/>
        <c:majorUnit val="5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26206132749129929"/>
          <c:y val="5.7577241086361648E-2"/>
          <c:w val="0.65957170547749677"/>
          <c:h val="0.11200288643164888"/>
        </c:manualLayout>
      </c:layout>
      <c:overlay val="0"/>
      <c:spPr>
        <a:solidFill>
          <a:sysClr val="window" lastClr="FFFFFF"/>
        </a:solidFill>
        <a:ln>
          <a:solidFill>
            <a:sysClr val="windowText" lastClr="000000">
              <a:lumMod val="50000"/>
              <a:lumOff val="50000"/>
            </a:sysClr>
          </a:solidFill>
        </a:ln>
      </c:spPr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iryo UI" panose="020B0604030504040204" pitchFamily="50" charset="-128"/>
          <a:ea typeface="Meiryo UI" panose="020B0604030504040204" pitchFamily="50" charset="-128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ＭＳ Ｐ明朝"/>
                <a:ea typeface="ＭＳ Ｐ明朝"/>
                <a:cs typeface="ＭＳ Ｐ明朝"/>
              </a:defRPr>
            </a:pPr>
            <a:r>
              <a:rPr lang="ja-JP" altLang="en-US">
                <a:latin typeface="Meiryo UI" panose="020B0604030504040204" pitchFamily="50" charset="-128"/>
                <a:ea typeface="Meiryo UI" panose="020B0604030504040204" pitchFamily="50" charset="-128"/>
              </a:rPr>
              <a:t>角度間隔調整</a:t>
            </a:r>
            <a:endParaRPr lang="en-US" altLang="ja-JP">
              <a:latin typeface="Meiryo UI" panose="020B0604030504040204" pitchFamily="50" charset="-128"/>
              <a:ea typeface="Meiryo UI" panose="020B0604030504040204" pitchFamily="50" charset="-128"/>
            </a:endParaRPr>
          </a:p>
        </c:rich>
      </c:tx>
      <c:layout>
        <c:manualLayout>
          <c:xMode val="edge"/>
          <c:yMode val="edge"/>
          <c:x val="0.20703968295353808"/>
          <c:y val="6.3686979885808126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046150481189847E-2"/>
          <c:y val="4.7416251223034993E-2"/>
          <c:w val="0.88012926509186351"/>
          <c:h val="0.82178154271000481"/>
        </c:manualLayout>
      </c:layout>
      <c:lineChart>
        <c:grouping val="standard"/>
        <c:varyColors val="0"/>
        <c:ser>
          <c:idx val="2"/>
          <c:order val="0"/>
          <c:tx>
            <c:strRef>
              <c:f>濃度回帰式!$AF$46</c:f>
              <c:strCache>
                <c:ptCount val="1"/>
                <c:pt idx="0">
                  <c:v>角度間隔ゆらぎCOS()</c:v>
                </c:pt>
              </c:strCache>
            </c:strRef>
          </c:tx>
          <c:spPr>
            <a:ln w="25400">
              <a:solidFill>
                <a:srgbClr val="0066FF"/>
              </a:solidFill>
              <a:prstDash val="solid"/>
            </a:ln>
          </c:spPr>
          <c:marker>
            <c:symbol val="none"/>
          </c:marker>
          <c:cat>
            <c:numRef>
              <c:f>濃度回帰式!$H$54:$H$137</c:f>
              <c:numCache>
                <c:formatCode>[$-411]m\.d\.ge</c:formatCode>
                <c:ptCount val="84"/>
                <c:pt idx="0">
                  <c:v>40634</c:v>
                </c:pt>
                <c:pt idx="1">
                  <c:v>40664</c:v>
                </c:pt>
                <c:pt idx="2">
                  <c:v>40695</c:v>
                </c:pt>
                <c:pt idx="3">
                  <c:v>40725</c:v>
                </c:pt>
                <c:pt idx="4">
                  <c:v>40756</c:v>
                </c:pt>
                <c:pt idx="5">
                  <c:v>40787</c:v>
                </c:pt>
                <c:pt idx="6">
                  <c:v>40817</c:v>
                </c:pt>
                <c:pt idx="7">
                  <c:v>40848</c:v>
                </c:pt>
                <c:pt idx="8">
                  <c:v>40878</c:v>
                </c:pt>
                <c:pt idx="9">
                  <c:v>40909</c:v>
                </c:pt>
                <c:pt idx="10">
                  <c:v>40940</c:v>
                </c:pt>
                <c:pt idx="11">
                  <c:v>40969</c:v>
                </c:pt>
                <c:pt idx="12">
                  <c:v>41000</c:v>
                </c:pt>
                <c:pt idx="13">
                  <c:v>41030</c:v>
                </c:pt>
                <c:pt idx="14">
                  <c:v>41061</c:v>
                </c:pt>
                <c:pt idx="15">
                  <c:v>41091</c:v>
                </c:pt>
                <c:pt idx="16">
                  <c:v>41122</c:v>
                </c:pt>
                <c:pt idx="17">
                  <c:v>41153</c:v>
                </c:pt>
                <c:pt idx="18">
                  <c:v>41183</c:v>
                </c:pt>
                <c:pt idx="19">
                  <c:v>41214</c:v>
                </c:pt>
                <c:pt idx="20">
                  <c:v>41244</c:v>
                </c:pt>
                <c:pt idx="21">
                  <c:v>41275</c:v>
                </c:pt>
                <c:pt idx="22">
                  <c:v>41306</c:v>
                </c:pt>
                <c:pt idx="23">
                  <c:v>41334</c:v>
                </c:pt>
                <c:pt idx="24">
                  <c:v>41365</c:v>
                </c:pt>
                <c:pt idx="25">
                  <c:v>41395</c:v>
                </c:pt>
                <c:pt idx="26">
                  <c:v>41426</c:v>
                </c:pt>
                <c:pt idx="27">
                  <c:v>41456</c:v>
                </c:pt>
                <c:pt idx="28">
                  <c:v>41487</c:v>
                </c:pt>
                <c:pt idx="29">
                  <c:v>41518</c:v>
                </c:pt>
                <c:pt idx="30">
                  <c:v>41548</c:v>
                </c:pt>
                <c:pt idx="31">
                  <c:v>41579</c:v>
                </c:pt>
                <c:pt idx="32">
                  <c:v>41609</c:v>
                </c:pt>
                <c:pt idx="33">
                  <c:v>41640</c:v>
                </c:pt>
                <c:pt idx="34">
                  <c:v>41671</c:v>
                </c:pt>
                <c:pt idx="35">
                  <c:v>41699</c:v>
                </c:pt>
                <c:pt idx="36">
                  <c:v>41730</c:v>
                </c:pt>
                <c:pt idx="37">
                  <c:v>41760</c:v>
                </c:pt>
                <c:pt idx="38">
                  <c:v>41791</c:v>
                </c:pt>
                <c:pt idx="39">
                  <c:v>41821</c:v>
                </c:pt>
                <c:pt idx="40">
                  <c:v>41852</c:v>
                </c:pt>
                <c:pt idx="41">
                  <c:v>41883</c:v>
                </c:pt>
                <c:pt idx="42">
                  <c:v>41913</c:v>
                </c:pt>
                <c:pt idx="43">
                  <c:v>41944</c:v>
                </c:pt>
                <c:pt idx="44">
                  <c:v>41974</c:v>
                </c:pt>
                <c:pt idx="45">
                  <c:v>42005</c:v>
                </c:pt>
                <c:pt idx="46">
                  <c:v>42036</c:v>
                </c:pt>
                <c:pt idx="47">
                  <c:v>42064</c:v>
                </c:pt>
                <c:pt idx="48">
                  <c:v>42095</c:v>
                </c:pt>
                <c:pt idx="49">
                  <c:v>42125</c:v>
                </c:pt>
                <c:pt idx="50">
                  <c:v>42156</c:v>
                </c:pt>
                <c:pt idx="51">
                  <c:v>42186</c:v>
                </c:pt>
                <c:pt idx="52">
                  <c:v>42217</c:v>
                </c:pt>
                <c:pt idx="53">
                  <c:v>42248</c:v>
                </c:pt>
                <c:pt idx="54">
                  <c:v>42278</c:v>
                </c:pt>
                <c:pt idx="55">
                  <c:v>42309</c:v>
                </c:pt>
                <c:pt idx="56">
                  <c:v>42339</c:v>
                </c:pt>
                <c:pt idx="57">
                  <c:v>42370</c:v>
                </c:pt>
                <c:pt idx="58">
                  <c:v>42401</c:v>
                </c:pt>
                <c:pt idx="59">
                  <c:v>42430</c:v>
                </c:pt>
                <c:pt idx="60">
                  <c:v>42461</c:v>
                </c:pt>
                <c:pt idx="61">
                  <c:v>42491</c:v>
                </c:pt>
                <c:pt idx="62">
                  <c:v>42522</c:v>
                </c:pt>
                <c:pt idx="63">
                  <c:v>42552</c:v>
                </c:pt>
                <c:pt idx="64">
                  <c:v>42583</c:v>
                </c:pt>
                <c:pt idx="65">
                  <c:v>42614</c:v>
                </c:pt>
                <c:pt idx="66">
                  <c:v>42644</c:v>
                </c:pt>
                <c:pt idx="67">
                  <c:v>42675</c:v>
                </c:pt>
                <c:pt idx="68">
                  <c:v>42705</c:v>
                </c:pt>
                <c:pt idx="69">
                  <c:v>42736</c:v>
                </c:pt>
                <c:pt idx="70">
                  <c:v>42767</c:v>
                </c:pt>
                <c:pt idx="71">
                  <c:v>42795</c:v>
                </c:pt>
                <c:pt idx="72">
                  <c:v>42826</c:v>
                </c:pt>
                <c:pt idx="73">
                  <c:v>42856</c:v>
                </c:pt>
                <c:pt idx="74">
                  <c:v>42887</c:v>
                </c:pt>
                <c:pt idx="75">
                  <c:v>42917</c:v>
                </c:pt>
                <c:pt idx="76">
                  <c:v>42948</c:v>
                </c:pt>
                <c:pt idx="77">
                  <c:v>42979</c:v>
                </c:pt>
                <c:pt idx="78">
                  <c:v>43009</c:v>
                </c:pt>
                <c:pt idx="79">
                  <c:v>43040</c:v>
                </c:pt>
                <c:pt idx="80">
                  <c:v>43070</c:v>
                </c:pt>
                <c:pt idx="81">
                  <c:v>43101</c:v>
                </c:pt>
                <c:pt idx="82">
                  <c:v>43132</c:v>
                </c:pt>
                <c:pt idx="83">
                  <c:v>43160</c:v>
                </c:pt>
              </c:numCache>
            </c:numRef>
          </c:cat>
          <c:val>
            <c:numRef>
              <c:f>濃度回帰式!$AF$54:$AF$137</c:f>
              <c:numCache>
                <c:formatCode>0.00</c:formatCode>
                <c:ptCount val="84"/>
                <c:pt idx="0">
                  <c:v>0.50000000000000011</c:v>
                </c:pt>
                <c:pt idx="1">
                  <c:v>-8.7155742747658235E-2</c:v>
                </c:pt>
                <c:pt idx="2">
                  <c:v>-0.64278760968653936</c:v>
                </c:pt>
                <c:pt idx="3">
                  <c:v>-0.99619469809174555</c:v>
                </c:pt>
                <c:pt idx="4">
                  <c:v>-0.93969262078590843</c:v>
                </c:pt>
                <c:pt idx="5">
                  <c:v>-0.64278760968653947</c:v>
                </c:pt>
                <c:pt idx="6">
                  <c:v>-0.34202014332566855</c:v>
                </c:pt>
                <c:pt idx="7">
                  <c:v>-1.83772268236293E-16</c:v>
                </c:pt>
                <c:pt idx="8">
                  <c:v>0.50000000000000011</c:v>
                </c:pt>
                <c:pt idx="9">
                  <c:v>0.93969262078590843</c:v>
                </c:pt>
                <c:pt idx="10">
                  <c:v>0.98480775301220802</c:v>
                </c:pt>
                <c:pt idx="11">
                  <c:v>1</c:v>
                </c:pt>
                <c:pt idx="12">
                  <c:v>0.50000000000000011</c:v>
                </c:pt>
                <c:pt idx="13">
                  <c:v>-8.7155742747658235E-2</c:v>
                </c:pt>
                <c:pt idx="14">
                  <c:v>-0.64278760968653936</c:v>
                </c:pt>
                <c:pt idx="15">
                  <c:v>-0.99619469809174555</c:v>
                </c:pt>
                <c:pt idx="16">
                  <c:v>-0.93969262078590843</c:v>
                </c:pt>
                <c:pt idx="17">
                  <c:v>-0.64278760968653947</c:v>
                </c:pt>
                <c:pt idx="18">
                  <c:v>-0.34202014332566855</c:v>
                </c:pt>
                <c:pt idx="19">
                  <c:v>-1.83772268236293E-16</c:v>
                </c:pt>
                <c:pt idx="20">
                  <c:v>0.50000000000000011</c:v>
                </c:pt>
                <c:pt idx="21">
                  <c:v>0.93969262078590843</c:v>
                </c:pt>
                <c:pt idx="22">
                  <c:v>0.98480775301220802</c:v>
                </c:pt>
                <c:pt idx="23">
                  <c:v>1</c:v>
                </c:pt>
                <c:pt idx="24">
                  <c:v>0.50000000000000011</c:v>
                </c:pt>
                <c:pt idx="25">
                  <c:v>-8.7155742747658235E-2</c:v>
                </c:pt>
                <c:pt idx="26">
                  <c:v>-0.64278760968653936</c:v>
                </c:pt>
                <c:pt idx="27">
                  <c:v>-0.99619469809174555</c:v>
                </c:pt>
                <c:pt idx="28">
                  <c:v>-0.93969262078590843</c:v>
                </c:pt>
                <c:pt idx="29">
                  <c:v>-0.64278760968653947</c:v>
                </c:pt>
                <c:pt idx="30">
                  <c:v>-0.34202014332566855</c:v>
                </c:pt>
                <c:pt idx="31">
                  <c:v>-1.83772268236293E-16</c:v>
                </c:pt>
                <c:pt idx="32">
                  <c:v>0.50000000000000011</c:v>
                </c:pt>
                <c:pt idx="33">
                  <c:v>0.93969262078590843</c:v>
                </c:pt>
                <c:pt idx="34">
                  <c:v>0.98480775301220802</c:v>
                </c:pt>
                <c:pt idx="35">
                  <c:v>1</c:v>
                </c:pt>
                <c:pt idx="36">
                  <c:v>0.50000000000000011</c:v>
                </c:pt>
                <c:pt idx="37">
                  <c:v>-8.7155742747658235E-2</c:v>
                </c:pt>
                <c:pt idx="38">
                  <c:v>-0.64278760968653936</c:v>
                </c:pt>
                <c:pt idx="39">
                  <c:v>-0.99619469809174555</c:v>
                </c:pt>
                <c:pt idx="40">
                  <c:v>-0.93969262078590843</c:v>
                </c:pt>
                <c:pt idx="41">
                  <c:v>-0.64278760968653947</c:v>
                </c:pt>
                <c:pt idx="42">
                  <c:v>-0.34202014332566855</c:v>
                </c:pt>
                <c:pt idx="43">
                  <c:v>-1.83772268236293E-16</c:v>
                </c:pt>
                <c:pt idx="44">
                  <c:v>0.50000000000000011</c:v>
                </c:pt>
                <c:pt idx="45">
                  <c:v>0.93969262078590843</c:v>
                </c:pt>
                <c:pt idx="46">
                  <c:v>0.98480775301220802</c:v>
                </c:pt>
                <c:pt idx="47">
                  <c:v>1</c:v>
                </c:pt>
                <c:pt idx="48">
                  <c:v>0.50000000000000011</c:v>
                </c:pt>
                <c:pt idx="49">
                  <c:v>-8.7155742747658235E-2</c:v>
                </c:pt>
                <c:pt idx="50">
                  <c:v>-0.64278760968653936</c:v>
                </c:pt>
                <c:pt idx="51">
                  <c:v>-0.99619469809174555</c:v>
                </c:pt>
                <c:pt idx="52">
                  <c:v>-0.93969262078590843</c:v>
                </c:pt>
                <c:pt idx="53">
                  <c:v>-0.64278760968653947</c:v>
                </c:pt>
                <c:pt idx="54">
                  <c:v>-0.34202014332566855</c:v>
                </c:pt>
                <c:pt idx="55">
                  <c:v>-1.83772268236293E-16</c:v>
                </c:pt>
                <c:pt idx="56">
                  <c:v>0.50000000000000011</c:v>
                </c:pt>
                <c:pt idx="57">
                  <c:v>0.93969262078590843</c:v>
                </c:pt>
                <c:pt idx="58">
                  <c:v>0.98480775301220802</c:v>
                </c:pt>
                <c:pt idx="59">
                  <c:v>1</c:v>
                </c:pt>
                <c:pt idx="60">
                  <c:v>0.50000000000000011</c:v>
                </c:pt>
                <c:pt idx="61">
                  <c:v>-8.7155742747658235E-2</c:v>
                </c:pt>
                <c:pt idx="62">
                  <c:v>-0.64278760968653936</c:v>
                </c:pt>
                <c:pt idx="63">
                  <c:v>-0.99619469809174555</c:v>
                </c:pt>
                <c:pt idx="64">
                  <c:v>-0.93969262078590843</c:v>
                </c:pt>
                <c:pt idx="65">
                  <c:v>-0.64278760968653947</c:v>
                </c:pt>
                <c:pt idx="66">
                  <c:v>-0.34202014332566855</c:v>
                </c:pt>
                <c:pt idx="67">
                  <c:v>-1.83772268236293E-16</c:v>
                </c:pt>
                <c:pt idx="68">
                  <c:v>0.50000000000000011</c:v>
                </c:pt>
                <c:pt idx="69">
                  <c:v>0.93969262078590843</c:v>
                </c:pt>
                <c:pt idx="70">
                  <c:v>0.98480775301220802</c:v>
                </c:pt>
                <c:pt idx="71">
                  <c:v>1</c:v>
                </c:pt>
                <c:pt idx="72">
                  <c:v>0.50000000000000011</c:v>
                </c:pt>
                <c:pt idx="73">
                  <c:v>-8.7155742747658235E-2</c:v>
                </c:pt>
                <c:pt idx="74">
                  <c:v>-0.64278760968653936</c:v>
                </c:pt>
                <c:pt idx="75">
                  <c:v>-0.99619469809174555</c:v>
                </c:pt>
                <c:pt idx="76">
                  <c:v>-0.93969262078590843</c:v>
                </c:pt>
                <c:pt idx="77">
                  <c:v>-0.64278760968653947</c:v>
                </c:pt>
                <c:pt idx="78">
                  <c:v>-0.34202014332566855</c:v>
                </c:pt>
                <c:pt idx="79">
                  <c:v>-1.83772268236293E-16</c:v>
                </c:pt>
                <c:pt idx="80">
                  <c:v>0.50000000000000011</c:v>
                </c:pt>
                <c:pt idx="81">
                  <c:v>0.93969262078590843</c:v>
                </c:pt>
                <c:pt idx="82">
                  <c:v>0.98480775301220802</c:v>
                </c:pt>
                <c:pt idx="83">
                  <c:v>1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濃度回帰式!$AI$46</c:f>
              <c:strCache>
                <c:ptCount val="1"/>
                <c:pt idx="0">
                  <c:v>30°等間隔COS()</c:v>
                </c:pt>
              </c:strCache>
            </c:strRef>
          </c:tx>
          <c:spPr>
            <a:ln w="38100">
              <a:solidFill>
                <a:srgbClr val="0066FF"/>
              </a:solidFill>
              <a:prstDash val="sysDot"/>
            </a:ln>
          </c:spPr>
          <c:marker>
            <c:symbol val="none"/>
          </c:marker>
          <c:cat>
            <c:numRef>
              <c:f>濃度回帰式!$H$54:$H$137</c:f>
              <c:numCache>
                <c:formatCode>[$-411]m\.d\.ge</c:formatCode>
                <c:ptCount val="84"/>
                <c:pt idx="0">
                  <c:v>40634</c:v>
                </c:pt>
                <c:pt idx="1">
                  <c:v>40664</c:v>
                </c:pt>
                <c:pt idx="2">
                  <c:v>40695</c:v>
                </c:pt>
                <c:pt idx="3">
                  <c:v>40725</c:v>
                </c:pt>
                <c:pt idx="4">
                  <c:v>40756</c:v>
                </c:pt>
                <c:pt idx="5">
                  <c:v>40787</c:v>
                </c:pt>
                <c:pt idx="6">
                  <c:v>40817</c:v>
                </c:pt>
                <c:pt idx="7">
                  <c:v>40848</c:v>
                </c:pt>
                <c:pt idx="8">
                  <c:v>40878</c:v>
                </c:pt>
                <c:pt idx="9">
                  <c:v>40909</c:v>
                </c:pt>
                <c:pt idx="10">
                  <c:v>40940</c:v>
                </c:pt>
                <c:pt idx="11">
                  <c:v>40969</c:v>
                </c:pt>
                <c:pt idx="12">
                  <c:v>41000</c:v>
                </c:pt>
                <c:pt idx="13">
                  <c:v>41030</c:v>
                </c:pt>
                <c:pt idx="14">
                  <c:v>41061</c:v>
                </c:pt>
                <c:pt idx="15">
                  <c:v>41091</c:v>
                </c:pt>
                <c:pt idx="16">
                  <c:v>41122</c:v>
                </c:pt>
                <c:pt idx="17">
                  <c:v>41153</c:v>
                </c:pt>
                <c:pt idx="18">
                  <c:v>41183</c:v>
                </c:pt>
                <c:pt idx="19">
                  <c:v>41214</c:v>
                </c:pt>
                <c:pt idx="20">
                  <c:v>41244</c:v>
                </c:pt>
                <c:pt idx="21">
                  <c:v>41275</c:v>
                </c:pt>
                <c:pt idx="22">
                  <c:v>41306</c:v>
                </c:pt>
                <c:pt idx="23">
                  <c:v>41334</c:v>
                </c:pt>
                <c:pt idx="24">
                  <c:v>41365</c:v>
                </c:pt>
                <c:pt idx="25">
                  <c:v>41395</c:v>
                </c:pt>
                <c:pt idx="26">
                  <c:v>41426</c:v>
                </c:pt>
                <c:pt idx="27">
                  <c:v>41456</c:v>
                </c:pt>
                <c:pt idx="28">
                  <c:v>41487</c:v>
                </c:pt>
                <c:pt idx="29">
                  <c:v>41518</c:v>
                </c:pt>
                <c:pt idx="30">
                  <c:v>41548</c:v>
                </c:pt>
                <c:pt idx="31">
                  <c:v>41579</c:v>
                </c:pt>
                <c:pt idx="32">
                  <c:v>41609</c:v>
                </c:pt>
                <c:pt idx="33">
                  <c:v>41640</c:v>
                </c:pt>
                <c:pt idx="34">
                  <c:v>41671</c:v>
                </c:pt>
                <c:pt idx="35">
                  <c:v>41699</c:v>
                </c:pt>
                <c:pt idx="36">
                  <c:v>41730</c:v>
                </c:pt>
                <c:pt idx="37">
                  <c:v>41760</c:v>
                </c:pt>
                <c:pt idx="38">
                  <c:v>41791</c:v>
                </c:pt>
                <c:pt idx="39">
                  <c:v>41821</c:v>
                </c:pt>
                <c:pt idx="40">
                  <c:v>41852</c:v>
                </c:pt>
                <c:pt idx="41">
                  <c:v>41883</c:v>
                </c:pt>
                <c:pt idx="42">
                  <c:v>41913</c:v>
                </c:pt>
                <c:pt idx="43">
                  <c:v>41944</c:v>
                </c:pt>
                <c:pt idx="44">
                  <c:v>41974</c:v>
                </c:pt>
                <c:pt idx="45">
                  <c:v>42005</c:v>
                </c:pt>
                <c:pt idx="46">
                  <c:v>42036</c:v>
                </c:pt>
                <c:pt idx="47">
                  <c:v>42064</c:v>
                </c:pt>
                <c:pt idx="48">
                  <c:v>42095</c:v>
                </c:pt>
                <c:pt idx="49">
                  <c:v>42125</c:v>
                </c:pt>
                <c:pt idx="50">
                  <c:v>42156</c:v>
                </c:pt>
                <c:pt idx="51">
                  <c:v>42186</c:v>
                </c:pt>
                <c:pt idx="52">
                  <c:v>42217</c:v>
                </c:pt>
                <c:pt idx="53">
                  <c:v>42248</c:v>
                </c:pt>
                <c:pt idx="54">
                  <c:v>42278</c:v>
                </c:pt>
                <c:pt idx="55">
                  <c:v>42309</c:v>
                </c:pt>
                <c:pt idx="56">
                  <c:v>42339</c:v>
                </c:pt>
                <c:pt idx="57">
                  <c:v>42370</c:v>
                </c:pt>
                <c:pt idx="58">
                  <c:v>42401</c:v>
                </c:pt>
                <c:pt idx="59">
                  <c:v>42430</c:v>
                </c:pt>
                <c:pt idx="60">
                  <c:v>42461</c:v>
                </c:pt>
                <c:pt idx="61">
                  <c:v>42491</c:v>
                </c:pt>
                <c:pt idx="62">
                  <c:v>42522</c:v>
                </c:pt>
                <c:pt idx="63">
                  <c:v>42552</c:v>
                </c:pt>
                <c:pt idx="64">
                  <c:v>42583</c:v>
                </c:pt>
                <c:pt idx="65">
                  <c:v>42614</c:v>
                </c:pt>
                <c:pt idx="66">
                  <c:v>42644</c:v>
                </c:pt>
                <c:pt idx="67">
                  <c:v>42675</c:v>
                </c:pt>
                <c:pt idx="68">
                  <c:v>42705</c:v>
                </c:pt>
                <c:pt idx="69">
                  <c:v>42736</c:v>
                </c:pt>
                <c:pt idx="70">
                  <c:v>42767</c:v>
                </c:pt>
                <c:pt idx="71">
                  <c:v>42795</c:v>
                </c:pt>
                <c:pt idx="72">
                  <c:v>42826</c:v>
                </c:pt>
                <c:pt idx="73">
                  <c:v>42856</c:v>
                </c:pt>
                <c:pt idx="74">
                  <c:v>42887</c:v>
                </c:pt>
                <c:pt idx="75">
                  <c:v>42917</c:v>
                </c:pt>
                <c:pt idx="76">
                  <c:v>42948</c:v>
                </c:pt>
                <c:pt idx="77">
                  <c:v>42979</c:v>
                </c:pt>
                <c:pt idx="78">
                  <c:v>43009</c:v>
                </c:pt>
                <c:pt idx="79">
                  <c:v>43040</c:v>
                </c:pt>
                <c:pt idx="80">
                  <c:v>43070</c:v>
                </c:pt>
                <c:pt idx="81">
                  <c:v>43101</c:v>
                </c:pt>
                <c:pt idx="82">
                  <c:v>43132</c:v>
                </c:pt>
                <c:pt idx="83">
                  <c:v>43160</c:v>
                </c:pt>
              </c:numCache>
            </c:numRef>
          </c:cat>
          <c:val>
            <c:numRef>
              <c:f>濃度回帰式!$AI$54:$AI$137</c:f>
              <c:numCache>
                <c:formatCode>0.00</c:formatCode>
                <c:ptCount val="84"/>
                <c:pt idx="0">
                  <c:v>0.17364817766693041</c:v>
                </c:pt>
                <c:pt idx="1">
                  <c:v>-0.34202014332566871</c:v>
                </c:pt>
                <c:pt idx="2">
                  <c:v>-0.7660444431189779</c:v>
                </c:pt>
                <c:pt idx="3">
                  <c:v>-0.98480775301220802</c:v>
                </c:pt>
                <c:pt idx="4">
                  <c:v>-0.93969262078590843</c:v>
                </c:pt>
                <c:pt idx="5">
                  <c:v>-0.64278760968653947</c:v>
                </c:pt>
                <c:pt idx="6">
                  <c:v>-0.17364817766693033</c:v>
                </c:pt>
                <c:pt idx="7">
                  <c:v>0.34202014332566899</c:v>
                </c:pt>
                <c:pt idx="8">
                  <c:v>0.76604444311897779</c:v>
                </c:pt>
                <c:pt idx="9">
                  <c:v>0.98480775301220802</c:v>
                </c:pt>
                <c:pt idx="10">
                  <c:v>0.93969262078590832</c:v>
                </c:pt>
                <c:pt idx="11">
                  <c:v>0.64278760968653958</c:v>
                </c:pt>
                <c:pt idx="12">
                  <c:v>0.17364817766693044</c:v>
                </c:pt>
                <c:pt idx="13">
                  <c:v>-0.34202014332566805</c:v>
                </c:pt>
                <c:pt idx="14">
                  <c:v>-0.76604444311897835</c:v>
                </c:pt>
                <c:pt idx="15">
                  <c:v>-0.98480775301220802</c:v>
                </c:pt>
                <c:pt idx="16">
                  <c:v>-0.93969262078590865</c:v>
                </c:pt>
                <c:pt idx="17">
                  <c:v>-0.64278760968653903</c:v>
                </c:pt>
                <c:pt idx="18">
                  <c:v>-0.17364817766693058</c:v>
                </c:pt>
                <c:pt idx="19">
                  <c:v>0.34202014332566794</c:v>
                </c:pt>
                <c:pt idx="20">
                  <c:v>0.76604444311897824</c:v>
                </c:pt>
                <c:pt idx="21">
                  <c:v>0.98480775301220802</c:v>
                </c:pt>
                <c:pt idx="22">
                  <c:v>0.93969262078590865</c:v>
                </c:pt>
                <c:pt idx="23">
                  <c:v>0.64278760968653914</c:v>
                </c:pt>
                <c:pt idx="24">
                  <c:v>0.17364817766693069</c:v>
                </c:pt>
                <c:pt idx="25">
                  <c:v>-0.34202014332566782</c:v>
                </c:pt>
                <c:pt idx="26">
                  <c:v>-0.76604444311897812</c:v>
                </c:pt>
                <c:pt idx="27">
                  <c:v>-0.98480775301220802</c:v>
                </c:pt>
                <c:pt idx="28">
                  <c:v>-0.93969262078590876</c:v>
                </c:pt>
                <c:pt idx="29">
                  <c:v>-0.64278760968654058</c:v>
                </c:pt>
                <c:pt idx="30">
                  <c:v>-0.17364817766692905</c:v>
                </c:pt>
                <c:pt idx="31">
                  <c:v>0.34202014332566938</c:v>
                </c:pt>
                <c:pt idx="32">
                  <c:v>0.76604444311897812</c:v>
                </c:pt>
                <c:pt idx="33">
                  <c:v>0.98480775301220802</c:v>
                </c:pt>
                <c:pt idx="34">
                  <c:v>0.93969262078590876</c:v>
                </c:pt>
                <c:pt idx="35">
                  <c:v>0.6427876096865407</c:v>
                </c:pt>
                <c:pt idx="36">
                  <c:v>0.17364817766692919</c:v>
                </c:pt>
                <c:pt idx="37">
                  <c:v>-0.34202014332566927</c:v>
                </c:pt>
                <c:pt idx="38">
                  <c:v>-0.76604444311897801</c:v>
                </c:pt>
                <c:pt idx="39">
                  <c:v>-0.98480775301220791</c:v>
                </c:pt>
                <c:pt idx="40">
                  <c:v>-0.93969262078590887</c:v>
                </c:pt>
                <c:pt idx="41">
                  <c:v>-0.64278760968654081</c:v>
                </c:pt>
                <c:pt idx="42">
                  <c:v>-0.1736481776669293</c:v>
                </c:pt>
                <c:pt idx="43">
                  <c:v>0.34202014332566916</c:v>
                </c:pt>
                <c:pt idx="44">
                  <c:v>0.7660444431189779</c:v>
                </c:pt>
                <c:pt idx="45">
                  <c:v>0.98480775301220791</c:v>
                </c:pt>
                <c:pt idx="46">
                  <c:v>0.93969262078590887</c:v>
                </c:pt>
                <c:pt idx="47">
                  <c:v>0.64278760968654081</c:v>
                </c:pt>
                <c:pt idx="48">
                  <c:v>0.17364817766692942</c:v>
                </c:pt>
                <c:pt idx="49">
                  <c:v>-0.34202014332566905</c:v>
                </c:pt>
                <c:pt idx="50">
                  <c:v>-0.7660444431189779</c:v>
                </c:pt>
                <c:pt idx="51">
                  <c:v>-0.98480775301220791</c:v>
                </c:pt>
                <c:pt idx="52">
                  <c:v>-0.93969262078590887</c:v>
                </c:pt>
                <c:pt idx="53">
                  <c:v>-0.64278760968654092</c:v>
                </c:pt>
                <c:pt idx="54">
                  <c:v>-0.17364817766692955</c:v>
                </c:pt>
                <c:pt idx="55">
                  <c:v>0.34202014332566893</c:v>
                </c:pt>
                <c:pt idx="56">
                  <c:v>0.76604444311897779</c:v>
                </c:pt>
                <c:pt idx="57">
                  <c:v>0.98480775301220791</c:v>
                </c:pt>
                <c:pt idx="58">
                  <c:v>0.93969262078590898</c:v>
                </c:pt>
                <c:pt idx="59">
                  <c:v>0.64278760968653836</c:v>
                </c:pt>
                <c:pt idx="60">
                  <c:v>0.17364817766693316</c:v>
                </c:pt>
                <c:pt idx="61">
                  <c:v>-0.34202014332566882</c:v>
                </c:pt>
                <c:pt idx="62">
                  <c:v>-0.76604444311897546</c:v>
                </c:pt>
                <c:pt idx="63">
                  <c:v>-0.98480775301220791</c:v>
                </c:pt>
                <c:pt idx="64">
                  <c:v>-0.93969262078590776</c:v>
                </c:pt>
                <c:pt idx="65">
                  <c:v>-0.64278760968654114</c:v>
                </c:pt>
                <c:pt idx="66">
                  <c:v>-0.17364817766692978</c:v>
                </c:pt>
                <c:pt idx="67">
                  <c:v>0.34202014332566538</c:v>
                </c:pt>
                <c:pt idx="68">
                  <c:v>0.76604444311897757</c:v>
                </c:pt>
                <c:pt idx="69">
                  <c:v>0.98480775301220846</c:v>
                </c:pt>
                <c:pt idx="70">
                  <c:v>0.93969262078590898</c:v>
                </c:pt>
                <c:pt idx="71">
                  <c:v>0.64278760968653847</c:v>
                </c:pt>
                <c:pt idx="72">
                  <c:v>0.17364817766693341</c:v>
                </c:pt>
                <c:pt idx="73">
                  <c:v>-0.3420201433256686</c:v>
                </c:pt>
                <c:pt idx="74">
                  <c:v>-0.76604444311897979</c:v>
                </c:pt>
                <c:pt idx="75">
                  <c:v>-0.9848077530122078</c:v>
                </c:pt>
                <c:pt idx="76">
                  <c:v>-0.93969262078590787</c:v>
                </c:pt>
                <c:pt idx="77">
                  <c:v>-0.64278760968654136</c:v>
                </c:pt>
                <c:pt idx="78">
                  <c:v>-0.17364817766693003</c:v>
                </c:pt>
                <c:pt idx="79">
                  <c:v>0.3420201433256651</c:v>
                </c:pt>
                <c:pt idx="80">
                  <c:v>0.76604444311897746</c:v>
                </c:pt>
                <c:pt idx="81">
                  <c:v>0.98480775301220846</c:v>
                </c:pt>
                <c:pt idx="82">
                  <c:v>0.93969262078590909</c:v>
                </c:pt>
                <c:pt idx="83">
                  <c:v>0.6427876096865387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6799232"/>
        <c:axId val="296801024"/>
      </c:lineChart>
      <c:catAx>
        <c:axId val="296799232"/>
        <c:scaling>
          <c:orientation val="minMax"/>
        </c:scaling>
        <c:delete val="0"/>
        <c:axPos val="b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numFmt formatCode="[$-411]ge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96801024"/>
        <c:crossesAt val="-1.5"/>
        <c:auto val="0"/>
        <c:lblAlgn val="ctr"/>
        <c:lblOffset val="0"/>
        <c:tickLblSkip val="12"/>
        <c:tickMarkSkip val="6"/>
        <c:noMultiLvlLbl val="0"/>
      </c:catAx>
      <c:valAx>
        <c:axId val="296801024"/>
        <c:scaling>
          <c:orientation val="minMax"/>
        </c:scaling>
        <c:delete val="0"/>
        <c:axPos val="l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>
                    <a:latin typeface="Meiryo UI" panose="020B0604030504040204" pitchFamily="50" charset="-128"/>
                    <a:ea typeface="Meiryo UI" panose="020B0604030504040204" pitchFamily="50" charset="-128"/>
                  </a:defRPr>
                </a:pPr>
                <a:r>
                  <a:rPr lang="en-US" altLang="ja-JP" sz="800"/>
                  <a:t>cos(</a:t>
                </a:r>
                <a:r>
                  <a:rPr lang="ja-JP" altLang="en-US" sz="800"/>
                  <a:t>ラジアン</a:t>
                </a:r>
                <a:r>
                  <a:rPr lang="en-US" altLang="ja-JP" sz="800"/>
                  <a:t>)</a:t>
                </a:r>
                <a:endParaRPr lang="ja-JP" altLang="en-US" sz="800"/>
              </a:p>
            </c:rich>
          </c:tx>
          <c:layout>
            <c:manualLayout>
              <c:xMode val="edge"/>
              <c:yMode val="edge"/>
              <c:x val="3.9271653543307077E-2"/>
              <c:y val="9.975092957130359E-2"/>
            </c:manualLayout>
          </c:layout>
          <c:overlay val="0"/>
          <c:spPr>
            <a:solidFill>
              <a:schemeClr val="bg1"/>
            </a:solidFill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29679923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0782408832974091"/>
          <c:y val="9.7222222222222623E-3"/>
          <c:w val="0.42909580785642021"/>
          <c:h val="0.12371581414918555"/>
        </c:manualLayout>
      </c:layout>
      <c:overlay val="0"/>
      <c:spPr>
        <a:solidFill>
          <a:schemeClr val="bg1"/>
        </a:solidFill>
        <a:ln w="25400">
          <a:noFill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ＭＳ Ｐ明朝"/>
          <a:ea typeface="ＭＳ Ｐ明朝"/>
          <a:cs typeface="ＭＳ Ｐ明朝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1153265795212199"/>
          <c:y val="3.6627296587926503E-2"/>
          <c:w val="0.86220106225006055"/>
          <c:h val="0.87161876106950043"/>
        </c:manualLayout>
      </c:layout>
      <c:lineChart>
        <c:grouping val="standard"/>
        <c:varyColors val="0"/>
        <c:ser>
          <c:idx val="1"/>
          <c:order val="0"/>
          <c:tx>
            <c:strRef>
              <c:f>濃度回帰式!$J$46</c:f>
              <c:strCache>
                <c:ptCount val="1"/>
                <c:pt idx="0">
                  <c:v>葛岡(混合灰)両Cs(Bq/kg)</c:v>
                </c:pt>
              </c:strCache>
            </c:strRef>
          </c:tx>
          <c:spPr>
            <a:ln w="9525">
              <a:solidFill>
                <a:srgbClr val="009900"/>
              </a:solidFill>
            </a:ln>
          </c:spPr>
          <c:marker>
            <c:symbol val="triangle"/>
            <c:size val="6"/>
            <c:spPr>
              <a:solidFill>
                <a:srgbClr val="92D050"/>
              </a:solidFill>
              <a:ln>
                <a:solidFill>
                  <a:srgbClr val="009900"/>
                </a:solidFill>
              </a:ln>
            </c:spPr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濃度回帰式!$J$53:$J$149</c:f>
              <c:numCache>
                <c:formatCode>0</c:formatCode>
                <c:ptCount val="97"/>
                <c:pt idx="1">
                  <c:v>536.53824658330109</c:v>
                </c:pt>
                <c:pt idx="2">
                  <c:v>724.27459799968688</c:v>
                </c:pt>
                <c:pt idx="3">
                  <c:v>888.85147852467992</c:v>
                </c:pt>
                <c:pt idx="4">
                  <c:v>977.71396273833466</c:v>
                </c:pt>
                <c:pt idx="5">
                  <c:v>929.82326365126551</c:v>
                </c:pt>
                <c:pt idx="6">
                  <c:v>810.28480558927197</c:v>
                </c:pt>
                <c:pt idx="7">
                  <c:v>696.78545322615889</c:v>
                </c:pt>
                <c:pt idx="8">
                  <c:v>576.84215871189565</c:v>
                </c:pt>
                <c:pt idx="9">
                  <c:v>419.84858473315285</c:v>
                </c:pt>
                <c:pt idx="10">
                  <c:v>287.73705808083162</c:v>
                </c:pt>
                <c:pt idx="11">
                  <c:v>267.11497489139106</c:v>
                </c:pt>
                <c:pt idx="12">
                  <c:v>255.63659954057343</c:v>
                </c:pt>
                <c:pt idx="13">
                  <c:v>371.83249886763429</c:v>
                </c:pt>
                <c:pt idx="14">
                  <c:v>502.22618058138607</c:v>
                </c:pt>
                <c:pt idx="15">
                  <c:v>616.72342227631066</c:v>
                </c:pt>
                <c:pt idx="16">
                  <c:v>678.7924373999698</c:v>
                </c:pt>
                <c:pt idx="17">
                  <c:v>645.96068947026561</c:v>
                </c:pt>
                <c:pt idx="18">
                  <c:v>330</c:v>
                </c:pt>
                <c:pt idx="19">
                  <c:v>410</c:v>
                </c:pt>
                <c:pt idx="20">
                  <c:v>360</c:v>
                </c:pt>
                <c:pt idx="21">
                  <c:v>280</c:v>
                </c:pt>
                <c:pt idx="22">
                  <c:v>129</c:v>
                </c:pt>
                <c:pt idx="23">
                  <c:v>190</c:v>
                </c:pt>
                <c:pt idx="24">
                  <c:v>400</c:v>
                </c:pt>
                <c:pt idx="25">
                  <c:v>276</c:v>
                </c:pt>
                <c:pt idx="26">
                  <c:v>510</c:v>
                </c:pt>
                <c:pt idx="27">
                  <c:v>380</c:v>
                </c:pt>
                <c:pt idx="28">
                  <c:v>475.93655243838089</c:v>
                </c:pt>
                <c:pt idx="29">
                  <c:v>453.32144261234356</c:v>
                </c:pt>
                <c:pt idx="30">
                  <c:v>395.66791062915786</c:v>
                </c:pt>
                <c:pt idx="31">
                  <c:v>340.78109468193026</c:v>
                </c:pt>
                <c:pt idx="32">
                  <c:v>282.59122182065914</c:v>
                </c:pt>
                <c:pt idx="33">
                  <c:v>206.02276173115541</c:v>
                </c:pt>
                <c:pt idx="34">
                  <c:v>125</c:v>
                </c:pt>
                <c:pt idx="35">
                  <c:v>98</c:v>
                </c:pt>
                <c:pt idx="36">
                  <c:v>181</c:v>
                </c:pt>
                <c:pt idx="37">
                  <c:v>217</c:v>
                </c:pt>
                <c:pt idx="38">
                  <c:v>266</c:v>
                </c:pt>
                <c:pt idx="39">
                  <c:v>229</c:v>
                </c:pt>
                <c:pt idx="40">
                  <c:v>290</c:v>
                </c:pt>
                <c:pt idx="41">
                  <c:v>291</c:v>
                </c:pt>
                <c:pt idx="42">
                  <c:v>238</c:v>
                </c:pt>
                <c:pt idx="43">
                  <c:v>242.75973088221181</c:v>
                </c:pt>
                <c:pt idx="44">
                  <c:v>201.57026079797018</c:v>
                </c:pt>
                <c:pt idx="45">
                  <c:v>179</c:v>
                </c:pt>
                <c:pt idx="46">
                  <c:v>101.15946803518483</c:v>
                </c:pt>
                <c:pt idx="47">
                  <c:v>94.211278647797201</c:v>
                </c:pt>
                <c:pt idx="48">
                  <c:v>90.520915600468527</c:v>
                </c:pt>
                <c:pt idx="49">
                  <c:v>95</c:v>
                </c:pt>
                <c:pt idx="50">
                  <c:v>170</c:v>
                </c:pt>
                <c:pt idx="51">
                  <c:v>160</c:v>
                </c:pt>
                <c:pt idx="52">
                  <c:v>155</c:v>
                </c:pt>
                <c:pt idx="53">
                  <c:v>95</c:v>
                </c:pt>
                <c:pt idx="54">
                  <c:v>105</c:v>
                </c:pt>
                <c:pt idx="55">
                  <c:v>100</c:v>
                </c:pt>
                <c:pt idx="56">
                  <c:v>110</c:v>
                </c:pt>
                <c:pt idx="57">
                  <c:v>100</c:v>
                </c:pt>
                <c:pt idx="59">
                  <c:v>20</c:v>
                </c:pt>
                <c:pt idx="60">
                  <c:v>40</c:v>
                </c:pt>
                <c:pt idx="61">
                  <c:v>96.703800526085104</c:v>
                </c:pt>
                <c:pt idx="62">
                  <c:v>131.29701600500559</c:v>
                </c:pt>
                <c:pt idx="63">
                  <c:v>162.11878422875708</c:v>
                </c:pt>
                <c:pt idx="64">
                  <c:v>179.40804700043191</c:v>
                </c:pt>
                <c:pt idx="65">
                  <c:v>171.71401352828516</c:v>
                </c:pt>
                <c:pt idx="66">
                  <c:v>150.61969818345611</c:v>
                </c:pt>
                <c:pt idx="67">
                  <c:v>130.36214880504326</c:v>
                </c:pt>
                <c:pt idx="68">
                  <c:v>108.66140712803073</c:v>
                </c:pt>
                <c:pt idx="69">
                  <c:v>79.623957361041704</c:v>
                </c:pt>
                <c:pt idx="70">
                  <c:v>54.959477582227287</c:v>
                </c:pt>
                <c:pt idx="71">
                  <c:v>51.393441130056424</c:v>
                </c:pt>
                <c:pt idx="72">
                  <c:v>49.565412477433668</c:v>
                </c:pt>
                <c:pt idx="73">
                  <c:v>72.643020143606492</c:v>
                </c:pt>
                <c:pt idx="74">
                  <c:v>98.854360827023939</c:v>
                </c:pt>
                <c:pt idx="75">
                  <c:v>122.35256401064561</c:v>
                </c:pt>
                <c:pt idx="76">
                  <c:v>135.7192177943169</c:v>
                </c:pt>
                <c:pt idx="77">
                  <c:v>67</c:v>
                </c:pt>
                <c:pt idx="78">
                  <c:v>88</c:v>
                </c:pt>
                <c:pt idx="79">
                  <c:v>63</c:v>
                </c:pt>
                <c:pt idx="80">
                  <c:v>79</c:v>
                </c:pt>
                <c:pt idx="81">
                  <c:v>50</c:v>
                </c:pt>
                <c:pt idx="82">
                  <c:v>42.207888678921627</c:v>
                </c:pt>
                <c:pt idx="83">
                  <c:v>39.574022937681889</c:v>
                </c:pt>
                <c:pt idx="84">
                  <c:v>55</c:v>
                </c:pt>
                <c:pt idx="85">
                  <c:v>60</c:v>
                </c:pt>
                <c:pt idx="86">
                  <c:v>73</c:v>
                </c:pt>
                <c:pt idx="87">
                  <c:v>73</c:v>
                </c:pt>
                <c:pt idx="88">
                  <c:v>105.89842764337303</c:v>
                </c:pt>
                <c:pt idx="89">
                  <c:v>61</c:v>
                </c:pt>
                <c:pt idx="90">
                  <c:v>51</c:v>
                </c:pt>
                <c:pt idx="91">
                  <c:v>54</c:v>
                </c:pt>
                <c:pt idx="92">
                  <c:v>49</c:v>
                </c:pt>
                <c:pt idx="93">
                  <c:v>60</c:v>
                </c:pt>
                <c:pt idx="94">
                  <c:v>33.498590091850559</c:v>
                </c:pt>
                <c:pt idx="95">
                  <c:v>31.500450006172954</c:v>
                </c:pt>
                <c:pt idx="96">
                  <c:v>30.534815313194564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濃度回帰式!$V$46</c:f>
              <c:strCache>
                <c:ptCount val="1"/>
                <c:pt idx="0">
                  <c:v>回帰式_葛岡</c:v>
                </c:pt>
              </c:strCache>
            </c:strRef>
          </c:tx>
          <c:spPr>
            <a:ln w="2540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濃度回帰式!$V$53:$V$137</c:f>
              <c:numCache>
                <c:formatCode>0</c:formatCode>
                <c:ptCount val="85"/>
                <c:pt idx="1">
                  <c:v>536.53824658330109</c:v>
                </c:pt>
                <c:pt idx="2">
                  <c:v>724.27459799968688</c:v>
                </c:pt>
                <c:pt idx="3">
                  <c:v>888.85147852467992</c:v>
                </c:pt>
                <c:pt idx="4">
                  <c:v>977.71396273833466</c:v>
                </c:pt>
                <c:pt idx="5">
                  <c:v>929.82326365126551</c:v>
                </c:pt>
                <c:pt idx="6">
                  <c:v>810.28480558927197</c:v>
                </c:pt>
                <c:pt idx="7">
                  <c:v>696.78545322615889</c:v>
                </c:pt>
                <c:pt idx="8">
                  <c:v>576.84215871189565</c:v>
                </c:pt>
                <c:pt idx="9">
                  <c:v>419.84858473315285</c:v>
                </c:pt>
                <c:pt idx="10">
                  <c:v>287.73705808083162</c:v>
                </c:pt>
                <c:pt idx="11">
                  <c:v>267.11497489139106</c:v>
                </c:pt>
                <c:pt idx="12">
                  <c:v>255.63659954057343</c:v>
                </c:pt>
                <c:pt idx="13">
                  <c:v>371.83249886763429</c:v>
                </c:pt>
                <c:pt idx="14">
                  <c:v>502.22618058138607</c:v>
                </c:pt>
                <c:pt idx="15">
                  <c:v>616.72342227631066</c:v>
                </c:pt>
                <c:pt idx="16">
                  <c:v>678.7924373999698</c:v>
                </c:pt>
                <c:pt idx="17">
                  <c:v>645.96068947026561</c:v>
                </c:pt>
                <c:pt idx="18">
                  <c:v>563.28991359890199</c:v>
                </c:pt>
                <c:pt idx="19">
                  <c:v>484.70839102000537</c:v>
                </c:pt>
                <c:pt idx="20">
                  <c:v>401.55364007017073</c:v>
                </c:pt>
                <c:pt idx="21">
                  <c:v>292.47100179586647</c:v>
                </c:pt>
                <c:pt idx="22">
                  <c:v>200.58956503555163</c:v>
                </c:pt>
                <c:pt idx="23">
                  <c:v>186.35553603117381</c:v>
                </c:pt>
                <c:pt idx="24">
                  <c:v>178.65128623755271</c:v>
                </c:pt>
                <c:pt idx="25">
                  <c:v>260.06331863397173</c:v>
                </c:pt>
                <c:pt idx="26">
                  <c:v>351.54241874220224</c:v>
                </c:pt>
                <c:pt idx="27">
                  <c:v>432.0527550550143</c:v>
                </c:pt>
                <c:pt idx="28">
                  <c:v>475.93655243838089</c:v>
                </c:pt>
                <c:pt idx="29">
                  <c:v>453.32144261234356</c:v>
                </c:pt>
                <c:pt idx="30">
                  <c:v>395.66791062915786</c:v>
                </c:pt>
                <c:pt idx="31">
                  <c:v>340.78109468193026</c:v>
                </c:pt>
                <c:pt idx="32">
                  <c:v>282.59122182065914</c:v>
                </c:pt>
                <c:pt idx="33">
                  <c:v>206.02276173115541</c:v>
                </c:pt>
                <c:pt idx="34">
                  <c:v>141.443569137552</c:v>
                </c:pt>
                <c:pt idx="35">
                  <c:v>131.54408708984789</c:v>
                </c:pt>
                <c:pt idx="36">
                  <c:v>126.22797682208845</c:v>
                </c:pt>
                <c:pt idx="37">
                  <c:v>183.95245839727568</c:v>
                </c:pt>
                <c:pt idx="38">
                  <c:v>248.93021248121178</c:v>
                </c:pt>
                <c:pt idx="39">
                  <c:v>306.29376731926379</c:v>
                </c:pt>
                <c:pt idx="40">
                  <c:v>337.79088698522679</c:v>
                </c:pt>
                <c:pt idx="41">
                  <c:v>322.13059689991616</c:v>
                </c:pt>
                <c:pt idx="42">
                  <c:v>281.51179146663679</c:v>
                </c:pt>
                <c:pt idx="43">
                  <c:v>242.75973088221181</c:v>
                </c:pt>
                <c:pt idx="44">
                  <c:v>201.57026079797018</c:v>
                </c:pt>
                <c:pt idx="45">
                  <c:v>147.14466158615971</c:v>
                </c:pt>
                <c:pt idx="46">
                  <c:v>101.15946803518483</c:v>
                </c:pt>
                <c:pt idx="47">
                  <c:v>94.211278647797201</c:v>
                </c:pt>
                <c:pt idx="48">
                  <c:v>90.520915600468527</c:v>
                </c:pt>
                <c:pt idx="49">
                  <c:v>132.10970470325444</c:v>
                </c:pt>
                <c:pt idx="50">
                  <c:v>179.03423156518852</c:v>
                </c:pt>
                <c:pt idx="51">
                  <c:v>220.62850566159995</c:v>
                </c:pt>
                <c:pt idx="52">
                  <c:v>243.68528010926238</c:v>
                </c:pt>
                <c:pt idx="53">
                  <c:v>232.75990272583203</c:v>
                </c:pt>
                <c:pt idx="54">
                  <c:v>203.74313432538696</c:v>
                </c:pt>
                <c:pt idx="55">
                  <c:v>175.98072684247254</c:v>
                </c:pt>
                <c:pt idx="56">
                  <c:v>146.37124894291443</c:v>
                </c:pt>
                <c:pt idx="57">
                  <c:v>107.03006720994478</c:v>
                </c:pt>
                <c:pt idx="58">
                  <c:v>73.712272107713005</c:v>
                </c:pt>
                <c:pt idx="59">
                  <c:v>68.773969205520132</c:v>
                </c:pt>
                <c:pt idx="60">
                  <c:v>66.135819573448344</c:v>
                </c:pt>
                <c:pt idx="61">
                  <c:v>96.703800526085104</c:v>
                </c:pt>
                <c:pt idx="62">
                  <c:v>131.29701600500559</c:v>
                </c:pt>
                <c:pt idx="63">
                  <c:v>162.11878422875708</c:v>
                </c:pt>
                <c:pt idx="64">
                  <c:v>179.40804700043191</c:v>
                </c:pt>
                <c:pt idx="65">
                  <c:v>171.71401352828516</c:v>
                </c:pt>
                <c:pt idx="66">
                  <c:v>150.61969818345611</c:v>
                </c:pt>
                <c:pt idx="67">
                  <c:v>130.36214880504326</c:v>
                </c:pt>
                <c:pt idx="68">
                  <c:v>108.66140712803073</c:v>
                </c:pt>
                <c:pt idx="69">
                  <c:v>79.623957361041704</c:v>
                </c:pt>
                <c:pt idx="70">
                  <c:v>54.959477582227287</c:v>
                </c:pt>
                <c:pt idx="71">
                  <c:v>51.393441130056424</c:v>
                </c:pt>
                <c:pt idx="72">
                  <c:v>49.565412477433668</c:v>
                </c:pt>
                <c:pt idx="73">
                  <c:v>72.643020143606492</c:v>
                </c:pt>
                <c:pt idx="74">
                  <c:v>98.854360827023939</c:v>
                </c:pt>
                <c:pt idx="75">
                  <c:v>122.35256401064561</c:v>
                </c:pt>
                <c:pt idx="76">
                  <c:v>135.7192177943169</c:v>
                </c:pt>
                <c:pt idx="77">
                  <c:v>130.21876162984162</c:v>
                </c:pt>
                <c:pt idx="78">
                  <c:v>114.50717507030041</c:v>
                </c:pt>
                <c:pt idx="79">
                  <c:v>99.34919859876004</c:v>
                </c:pt>
                <c:pt idx="80">
                  <c:v>83.023197693456112</c:v>
                </c:pt>
                <c:pt idx="81">
                  <c:v>60.989704501482372</c:v>
                </c:pt>
                <c:pt idx="82">
                  <c:v>42.207888678921627</c:v>
                </c:pt>
                <c:pt idx="83">
                  <c:v>39.574022937681889</c:v>
                </c:pt>
                <c:pt idx="84">
                  <c:v>38.258885364726687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濃度回帰式!$T$46</c:f>
              <c:strCache>
                <c:ptCount val="1"/>
                <c:pt idx="0">
                  <c:v>Cs-137:事故日700から減衰</c:v>
                </c:pt>
              </c:strCache>
            </c:strRef>
          </c:tx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濃度回帰式!$T$53:$T$137</c:f>
              <c:numCache>
                <c:formatCode>0</c:formatCode>
                <c:ptCount val="85"/>
                <c:pt idx="1">
                  <c:v>685.39432877773481</c:v>
                </c:pt>
                <c:pt idx="2">
                  <c:v>664.05523757700792</c:v>
                </c:pt>
                <c:pt idx="3">
                  <c:v>642.70255976355884</c:v>
                </c:pt>
                <c:pt idx="4">
                  <c:v>622.69263560472803</c:v>
                </c:pt>
                <c:pt idx="5">
                  <c:v>602.66997111466242</c:v>
                </c:pt>
                <c:pt idx="6">
                  <c:v>583.29113484795857</c:v>
                </c:pt>
                <c:pt idx="7">
                  <c:v>565.13092808743193</c:v>
                </c:pt>
                <c:pt idx="8">
                  <c:v>546.95915871189561</c:v>
                </c:pt>
                <c:pt idx="9">
                  <c:v>529.93011297753708</c:v>
                </c:pt>
                <c:pt idx="10">
                  <c:v>512.89022483910219</c:v>
                </c:pt>
                <c:pt idx="11">
                  <c:v>496.39825383286978</c:v>
                </c:pt>
                <c:pt idx="12">
                  <c:v>481.45069908114687</c:v>
                </c:pt>
                <c:pt idx="13">
                  <c:v>465.96966515684574</c:v>
                </c:pt>
                <c:pt idx="14">
                  <c:v>451.46214917070364</c:v>
                </c:pt>
                <c:pt idx="15">
                  <c:v>436.94539624005398</c:v>
                </c:pt>
                <c:pt idx="16">
                  <c:v>423.34152286582895</c:v>
                </c:pt>
                <c:pt idx="17">
                  <c:v>409.72898789691288</c:v>
                </c:pt>
                <c:pt idx="18">
                  <c:v>396.55416361374654</c:v>
                </c:pt>
                <c:pt idx="19">
                  <c:v>384.20783230039558</c:v>
                </c:pt>
                <c:pt idx="20">
                  <c:v>371.85364007017074</c:v>
                </c:pt>
                <c:pt idx="21">
                  <c:v>360.27633572782196</c:v>
                </c:pt>
                <c:pt idx="22">
                  <c:v>348.69166010855309</c:v>
                </c:pt>
                <c:pt idx="23">
                  <c:v>337.47948941368503</c:v>
                </c:pt>
                <c:pt idx="24">
                  <c:v>327.66257247510543</c:v>
                </c:pt>
                <c:pt idx="25">
                  <c:v>317.12659151196232</c:v>
                </c:pt>
                <c:pt idx="26">
                  <c:v>307.25316102922488</c:v>
                </c:pt>
                <c:pt idx="27">
                  <c:v>297.37344412712002</c:v>
                </c:pt>
                <c:pt idx="28">
                  <c:v>288.11500883160323</c:v>
                </c:pt>
                <c:pt idx="29">
                  <c:v>278.85067868453945</c:v>
                </c:pt>
                <c:pt idx="30">
                  <c:v>269.88424281733933</c:v>
                </c:pt>
                <c:pt idx="31">
                  <c:v>261.48165728473293</c:v>
                </c:pt>
                <c:pt idx="32">
                  <c:v>253.07372182065916</c:v>
                </c:pt>
                <c:pt idx="33">
                  <c:v>245.19451564154051</c:v>
                </c:pt>
                <c:pt idx="34">
                  <c:v>237.31029276691655</c:v>
                </c:pt>
                <c:pt idx="35">
                  <c:v>229.67958686094951</c:v>
                </c:pt>
                <c:pt idx="36">
                  <c:v>222.99845364417689</c:v>
                </c:pt>
                <c:pt idx="37">
                  <c:v>215.82794452970089</c:v>
                </c:pt>
                <c:pt idx="38">
                  <c:v>209.10834969412966</c:v>
                </c:pt>
                <c:pt idx="39">
                  <c:v>202.38447648832121</c:v>
                </c:pt>
                <c:pt idx="40">
                  <c:v>196.08343106079744</c:v>
                </c:pt>
                <c:pt idx="41">
                  <c:v>189.77837375370663</c:v>
                </c:pt>
                <c:pt idx="42">
                  <c:v>183.67605539008815</c:v>
                </c:pt>
                <c:pt idx="43">
                  <c:v>177.95747860473821</c:v>
                </c:pt>
                <c:pt idx="44">
                  <c:v>172.23526079797017</c:v>
                </c:pt>
                <c:pt idx="45">
                  <c:v>166.87288211487964</c:v>
                </c:pt>
                <c:pt idx="46">
                  <c:v>161.50708920192568</c:v>
                </c:pt>
                <c:pt idx="47">
                  <c:v>156.3138332118067</c:v>
                </c:pt>
                <c:pt idx="48">
                  <c:v>151.76683120093705</c:v>
                </c:pt>
                <c:pt idx="49">
                  <c:v>146.88677293767259</c:v>
                </c:pt>
                <c:pt idx="50">
                  <c:v>142.31359496946982</c:v>
                </c:pt>
                <c:pt idx="51">
                  <c:v>137.73750525599266</c:v>
                </c:pt>
                <c:pt idx="52">
                  <c:v>133.44918091041532</c:v>
                </c:pt>
                <c:pt idx="53">
                  <c:v>129.15812618604332</c:v>
                </c:pt>
                <c:pt idx="54">
                  <c:v>125.00505020775232</c:v>
                </c:pt>
                <c:pt idx="55">
                  <c:v>121.11313856662217</c:v>
                </c:pt>
                <c:pt idx="56">
                  <c:v>117.21874894291443</c:v>
                </c:pt>
                <c:pt idx="57">
                  <c:v>113.56925627992636</c:v>
                </c:pt>
                <c:pt idx="58">
                  <c:v>109.91743998267584</c:v>
                </c:pt>
                <c:pt idx="59">
                  <c:v>106.38304773754724</c:v>
                </c:pt>
                <c:pt idx="60">
                  <c:v>103.1796391468967</c:v>
                </c:pt>
                <c:pt idx="61">
                  <c:v>99.8619007014468</c:v>
                </c:pt>
                <c:pt idx="62">
                  <c:v>96.752796763650466</c:v>
                </c:pt>
                <c:pt idx="63">
                  <c:v>93.641713257431206</c:v>
                </c:pt>
                <c:pt idx="64">
                  <c:v>90.726268854854851</c:v>
                </c:pt>
                <c:pt idx="65">
                  <c:v>87.808968187002819</c:v>
                </c:pt>
                <c:pt idx="66">
                  <c:v>84.98547324150735</c:v>
                </c:pt>
                <c:pt idx="67">
                  <c:v>82.339532520825401</c:v>
                </c:pt>
                <c:pt idx="68">
                  <c:v>79.691907128030735</c:v>
                </c:pt>
                <c:pt idx="69">
                  <c:v>77.210776481388947</c:v>
                </c:pt>
                <c:pt idx="70">
                  <c:v>74.728066097311697</c:v>
                </c:pt>
                <c:pt idx="71">
                  <c:v>72.32518719702594</c:v>
                </c:pt>
                <c:pt idx="72">
                  <c:v>70.221324954867342</c:v>
                </c:pt>
                <c:pt idx="73">
                  <c:v>67.963360191475331</c:v>
                </c:pt>
                <c:pt idx="74">
                  <c:v>65.847386538731485</c:v>
                </c:pt>
                <c:pt idx="75">
                  <c:v>63.730065644238685</c:v>
                </c:pt>
                <c:pt idx="76">
                  <c:v>61.745891533204087</c:v>
                </c:pt>
                <c:pt idx="77">
                  <c:v>59.760454097271207</c:v>
                </c:pt>
                <c:pt idx="78">
                  <c:v>57.838858347224189</c:v>
                </c:pt>
                <c:pt idx="79">
                  <c:v>56.038101291912191</c:v>
                </c:pt>
                <c:pt idx="80">
                  <c:v>54.236197693456113</c:v>
                </c:pt>
                <c:pt idx="81">
                  <c:v>52.547606001976497</c:v>
                </c:pt>
                <c:pt idx="82">
                  <c:v>50.857939183110197</c:v>
                </c:pt>
                <c:pt idx="83">
                  <c:v>49.22260355411143</c:v>
                </c:pt>
                <c:pt idx="84">
                  <c:v>47.790770729453378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448192"/>
        <c:axId val="297449728"/>
      </c:lineChart>
      <c:dateAx>
        <c:axId val="297448192"/>
        <c:scaling>
          <c:orientation val="minMax"/>
        </c:scaling>
        <c:delete val="0"/>
        <c:axPos val="b"/>
        <c:maj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ajorGridlines>
        <c:numFmt formatCode="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ja-JP"/>
          </a:p>
        </c:txPr>
        <c:crossAx val="297449728"/>
        <c:crosses val="autoZero"/>
        <c:auto val="0"/>
        <c:lblOffset val="100"/>
        <c:baseTimeUnit val="days"/>
        <c:majorUnit val="6"/>
        <c:majorTimeUnit val="months"/>
      </c:dateAx>
      <c:valAx>
        <c:axId val="297449728"/>
        <c:scaling>
          <c:orientation val="minMax"/>
        </c:scaling>
        <c:delete val="0"/>
        <c:axPos val="l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min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in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ja-JP"/>
          </a:p>
        </c:txPr>
        <c:crossAx val="297448192"/>
        <c:crosses val="autoZero"/>
        <c:crossBetween val="between"/>
        <c:majorUnit val="5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26206132749129929"/>
          <c:y val="5.7577241086361648E-2"/>
          <c:w val="0.67099665108156148"/>
          <c:h val="0.11569681838550669"/>
        </c:manualLayout>
      </c:layout>
      <c:overlay val="0"/>
      <c:spPr>
        <a:solidFill>
          <a:sysClr val="window" lastClr="FFFFFF"/>
        </a:solidFill>
        <a:ln>
          <a:solidFill>
            <a:sysClr val="windowText" lastClr="000000">
              <a:lumMod val="50000"/>
              <a:lumOff val="50000"/>
            </a:sysClr>
          </a:solidFill>
        </a:ln>
      </c:spPr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iryo UI" panose="020B0604030504040204" pitchFamily="50" charset="-128"/>
          <a:ea typeface="Meiryo UI" panose="020B0604030504040204" pitchFamily="50" charset="-128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9.7909384888125492E-2"/>
          <c:y val="3.6627296587926503E-2"/>
          <c:w val="0.85839274704870561"/>
          <c:h val="0.87167772167066071"/>
        </c:manualLayout>
      </c:layout>
      <c:lineChart>
        <c:grouping val="standard"/>
        <c:varyColors val="0"/>
        <c:ser>
          <c:idx val="1"/>
          <c:order val="0"/>
          <c:tx>
            <c:strRef>
              <c:f>濃度回帰式!$K$46</c:f>
              <c:strCache>
                <c:ptCount val="1"/>
                <c:pt idx="0">
                  <c:v>松森(焼却灰)両Cs(Bq/kg)</c:v>
                </c:pt>
              </c:strCache>
            </c:strRef>
          </c:tx>
          <c:spPr>
            <a:ln w="9525">
              <a:solidFill>
                <a:srgbClr val="009900"/>
              </a:solidFill>
            </a:ln>
          </c:spPr>
          <c:marker>
            <c:symbol val="triangle"/>
            <c:size val="6"/>
            <c:spPr>
              <a:solidFill>
                <a:srgbClr val="92D050"/>
              </a:solidFill>
              <a:ln>
                <a:solidFill>
                  <a:srgbClr val="009900"/>
                </a:solidFill>
              </a:ln>
            </c:spPr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濃度回帰式!$K$53:$K$149</c:f>
              <c:numCache>
                <c:formatCode>0</c:formatCode>
                <c:ptCount val="97"/>
                <c:pt idx="1">
                  <c:v>343.29563212972988</c:v>
                </c:pt>
                <c:pt idx="2">
                  <c:v>495.53388039719772</c:v>
                </c:pt>
                <c:pt idx="3">
                  <c:v>618.78862063884503</c:v>
                </c:pt>
                <c:pt idx="4">
                  <c:v>674.33772763598915</c:v>
                </c:pt>
                <c:pt idx="5">
                  <c:v>619.88960143392035</c:v>
                </c:pt>
                <c:pt idx="6">
                  <c:v>514.51882285770648</c:v>
                </c:pt>
                <c:pt idx="7">
                  <c:v>419.66502814123987</c:v>
                </c:pt>
                <c:pt idx="8">
                  <c:v>325.11371561104556</c:v>
                </c:pt>
                <c:pt idx="9">
                  <c:v>210.63698284720897</c:v>
                </c:pt>
                <c:pt idx="10">
                  <c:v>118.94951024234432</c:v>
                </c:pt>
                <c:pt idx="11">
                  <c:v>104.28381144902356</c:v>
                </c:pt>
                <c:pt idx="12">
                  <c:v>96.10823047668049</c:v>
                </c:pt>
                <c:pt idx="13">
                  <c:v>165.89483188628054</c:v>
                </c:pt>
                <c:pt idx="14">
                  <c:v>240.103658800213</c:v>
                </c:pt>
                <c:pt idx="15">
                  <c:v>300.70123283514016</c:v>
                </c:pt>
                <c:pt idx="16">
                  <c:v>328.67428326049338</c:v>
                </c:pt>
                <c:pt idx="17">
                  <c:v>303.12065606296937</c:v>
                </c:pt>
                <c:pt idx="18">
                  <c:v>145</c:v>
                </c:pt>
                <c:pt idx="21">
                  <c:v>174</c:v>
                </c:pt>
                <c:pt idx="22">
                  <c:v>235</c:v>
                </c:pt>
                <c:pt idx="23">
                  <c:v>90</c:v>
                </c:pt>
                <c:pt idx="24">
                  <c:v>113</c:v>
                </c:pt>
                <c:pt idx="25">
                  <c:v>139</c:v>
                </c:pt>
                <c:pt idx="26">
                  <c:v>205</c:v>
                </c:pt>
                <c:pt idx="27">
                  <c:v>163</c:v>
                </c:pt>
                <c:pt idx="28">
                  <c:v>168.98470956207694</c:v>
                </c:pt>
                <c:pt idx="29">
                  <c:v>156.76664268518641</c:v>
                </c:pt>
                <c:pt idx="30">
                  <c:v>131.3731310868146</c:v>
                </c:pt>
                <c:pt idx="31">
                  <c:v>108.2012918099325</c:v>
                </c:pt>
                <c:pt idx="32">
                  <c:v>84.710042866830335</c:v>
                </c:pt>
                <c:pt idx="33">
                  <c:v>55.470224628459988</c:v>
                </c:pt>
                <c:pt idx="34">
                  <c:v>45</c:v>
                </c:pt>
                <c:pt idx="35">
                  <c:v>45</c:v>
                </c:pt>
                <c:pt idx="36">
                  <c:v>45</c:v>
                </c:pt>
                <c:pt idx="37">
                  <c:v>112</c:v>
                </c:pt>
                <c:pt idx="38">
                  <c:v>146</c:v>
                </c:pt>
                <c:pt idx="39">
                  <c:v>90</c:v>
                </c:pt>
                <c:pt idx="40">
                  <c:v>118</c:v>
                </c:pt>
                <c:pt idx="41">
                  <c:v>117</c:v>
                </c:pt>
                <c:pt idx="42">
                  <c:v>86</c:v>
                </c:pt>
                <c:pt idx="43">
                  <c:v>62.447074827680808</c:v>
                </c:pt>
                <c:pt idx="44">
                  <c:v>49.383726253889265</c:v>
                </c:pt>
                <c:pt idx="45">
                  <c:v>71</c:v>
                </c:pt>
                <c:pt idx="46">
                  <c:v>18.855714442004899</c:v>
                </c:pt>
                <c:pt idx="47">
                  <c:v>16.911891639234156</c:v>
                </c:pt>
                <c:pt idx="48">
                  <c:v>15.951213413051168</c:v>
                </c:pt>
                <c:pt idx="49">
                  <c:v>40</c:v>
                </c:pt>
                <c:pt idx="50">
                  <c:v>45</c:v>
                </c:pt>
                <c:pt idx="51">
                  <c:v>100</c:v>
                </c:pt>
                <c:pt idx="52">
                  <c:v>65</c:v>
                </c:pt>
                <c:pt idx="53">
                  <c:v>60</c:v>
                </c:pt>
                <c:pt idx="54">
                  <c:v>55</c:v>
                </c:pt>
                <c:pt idx="55">
                  <c:v>60</c:v>
                </c:pt>
                <c:pt idx="56">
                  <c:v>60</c:v>
                </c:pt>
                <c:pt idx="61">
                  <c:v>19.899401657871717</c:v>
                </c:pt>
                <c:pt idx="62">
                  <c:v>29.842424781674467</c:v>
                </c:pt>
                <c:pt idx="63">
                  <c:v>38.794233144774523</c:v>
                </c:pt>
                <c:pt idx="64">
                  <c:v>43.984796573259302</c:v>
                </c:pt>
                <c:pt idx="65">
                  <c:v>42.151125463720597</c:v>
                </c:pt>
                <c:pt idx="66">
                  <c:v>36.496596696024582</c:v>
                </c:pt>
                <c:pt idx="67">
                  <c:v>31.029632465924283</c:v>
                </c:pt>
                <c:pt idx="68">
                  <c:v>25.106408226227224</c:v>
                </c:pt>
                <c:pt idx="69">
                  <c:v>16.973802554429149</c:v>
                </c:pt>
                <c:pt idx="70">
                  <c:v>10.021642814018294</c:v>
                </c:pt>
                <c:pt idx="71">
                  <c:v>9.1903389443072694</c:v>
                </c:pt>
                <c:pt idx="72">
                  <c:v>8.8416254381697996</c:v>
                </c:pt>
                <c:pt idx="73">
                  <c:v>15.97654942264105</c:v>
                </c:pt>
                <c:pt idx="74">
                  <c:v>24.17873329973559</c:v>
                </c:pt>
                <c:pt idx="75">
                  <c:v>31.720132216805226</c:v>
                </c:pt>
                <c:pt idx="76">
                  <c:v>36.273754910657615</c:v>
                </c:pt>
                <c:pt idx="77" formatCode="General">
                  <c:v>36</c:v>
                </c:pt>
                <c:pt idx="78" formatCode="General">
                  <c:v>59</c:v>
                </c:pt>
                <c:pt idx="80" formatCode="General">
                  <c:v>58</c:v>
                </c:pt>
                <c:pt idx="81" formatCode="General">
                  <c:v>47</c:v>
                </c:pt>
                <c:pt idx="82">
                  <c:v>8.6588237382364515</c:v>
                </c:pt>
                <c:pt idx="83">
                  <c:v>7.9950554566709773</c:v>
                </c:pt>
                <c:pt idx="84">
                  <c:v>7.7374634312175434</c:v>
                </c:pt>
                <c:pt idx="85" formatCode="General">
                  <c:v>39</c:v>
                </c:pt>
                <c:pt idx="86" formatCode="General">
                  <c:v>57</c:v>
                </c:pt>
                <c:pt idx="87" formatCode="General">
                  <c:v>50</c:v>
                </c:pt>
                <c:pt idx="88" formatCode="General">
                  <c:v>61</c:v>
                </c:pt>
                <c:pt idx="89">
                  <c:v>31.569309711958702</c:v>
                </c:pt>
                <c:pt idx="90" formatCode="General">
                  <c:v>44</c:v>
                </c:pt>
                <c:pt idx="92" formatCode="General">
                  <c:v>37</c:v>
                </c:pt>
                <c:pt idx="93">
                  <c:v>13.354269064017654</c:v>
                </c:pt>
                <c:pt idx="94">
                  <c:v>7.9736844847374728</c:v>
                </c:pt>
                <c:pt idx="95">
                  <c:v>7.3911986379791932</c:v>
                </c:pt>
                <c:pt idx="96">
                  <c:v>7.1770525978049786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濃度回帰式!$Y$46</c:f>
              <c:strCache>
                <c:ptCount val="1"/>
                <c:pt idx="0">
                  <c:v>回帰式_松森焼却灰</c:v>
                </c:pt>
              </c:strCache>
            </c:strRef>
          </c:tx>
          <c:spPr>
            <a:ln w="2540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濃度回帰式!$Y$53:$Y$137</c:f>
              <c:numCache>
                <c:formatCode>0</c:formatCode>
                <c:ptCount val="85"/>
                <c:pt idx="1">
                  <c:v>343.29563212972988</c:v>
                </c:pt>
                <c:pt idx="2">
                  <c:v>495.53388039719772</c:v>
                </c:pt>
                <c:pt idx="3">
                  <c:v>618.78862063884503</c:v>
                </c:pt>
                <c:pt idx="4">
                  <c:v>674.33772763598915</c:v>
                </c:pt>
                <c:pt idx="5">
                  <c:v>619.88960143392035</c:v>
                </c:pt>
                <c:pt idx="6">
                  <c:v>514.51882285770648</c:v>
                </c:pt>
                <c:pt idx="7">
                  <c:v>419.66502814123987</c:v>
                </c:pt>
                <c:pt idx="8">
                  <c:v>325.11371561104556</c:v>
                </c:pt>
                <c:pt idx="9">
                  <c:v>210.63698284720897</c:v>
                </c:pt>
                <c:pt idx="10">
                  <c:v>118.94951024234432</c:v>
                </c:pt>
                <c:pt idx="11">
                  <c:v>104.28381144902356</c:v>
                </c:pt>
                <c:pt idx="12">
                  <c:v>96.10823047668049</c:v>
                </c:pt>
                <c:pt idx="13">
                  <c:v>165.89483188628054</c:v>
                </c:pt>
                <c:pt idx="14">
                  <c:v>240.103658800213</c:v>
                </c:pt>
                <c:pt idx="15">
                  <c:v>300.70123283514016</c:v>
                </c:pt>
                <c:pt idx="16">
                  <c:v>328.67428326049338</c:v>
                </c:pt>
                <c:pt idx="17">
                  <c:v>303.12065606296937</c:v>
                </c:pt>
                <c:pt idx="18">
                  <c:v>252.46101504001174</c:v>
                </c:pt>
                <c:pt idx="19">
                  <c:v>206.64173302249031</c:v>
                </c:pt>
                <c:pt idx="20">
                  <c:v>160.69707105452662</c:v>
                </c:pt>
                <c:pt idx="21">
                  <c:v>104.51924865689601</c:v>
                </c:pt>
                <c:pt idx="22">
                  <c:v>59.273544889994284</c:v>
                </c:pt>
                <c:pt idx="23">
                  <c:v>52.197296268070957</c:v>
                </c:pt>
                <c:pt idx="24">
                  <c:v>48.402689311608562</c:v>
                </c:pt>
                <c:pt idx="25">
                  <c:v>83.958216761306019</c:v>
                </c:pt>
                <c:pt idx="26">
                  <c:v>122.11892755415386</c:v>
                </c:pt>
                <c:pt idx="27">
                  <c:v>153.76319935951486</c:v>
                </c:pt>
                <c:pt idx="28">
                  <c:v>168.98470956207694</c:v>
                </c:pt>
                <c:pt idx="29">
                  <c:v>156.76664268518641</c:v>
                </c:pt>
                <c:pt idx="30">
                  <c:v>131.3731310868146</c:v>
                </c:pt>
                <c:pt idx="31">
                  <c:v>108.2012918099325</c:v>
                </c:pt>
                <c:pt idx="32">
                  <c:v>84.710042866830335</c:v>
                </c:pt>
                <c:pt idx="33">
                  <c:v>55.470224628459988</c:v>
                </c:pt>
                <c:pt idx="34">
                  <c:v>31.687113103857676</c:v>
                </c:pt>
                <c:pt idx="35">
                  <c:v>28.116066640367244</c:v>
                </c:pt>
                <c:pt idx="36">
                  <c:v>26.25744017641356</c:v>
                </c:pt>
                <c:pt idx="37">
                  <c:v>45.916989670859181</c:v>
                </c:pt>
                <c:pt idx="38">
                  <c:v>67.332988960305741</c:v>
                </c:pt>
                <c:pt idx="39">
                  <c:v>85.521300563242207</c:v>
                </c:pt>
                <c:pt idx="40">
                  <c:v>94.807696590391075</c:v>
                </c:pt>
                <c:pt idx="41">
                  <c:v>88.771010739790498</c:v>
                </c:pt>
                <c:pt idx="42">
                  <c:v>75.104510927324341</c:v>
                </c:pt>
                <c:pt idx="43">
                  <c:v>62.447074827680808</c:v>
                </c:pt>
                <c:pt idx="44">
                  <c:v>49.383726253889265</c:v>
                </c:pt>
                <c:pt idx="45">
                  <c:v>32.661880100250315</c:v>
                </c:pt>
                <c:pt idx="46">
                  <c:v>18.855714442004899</c:v>
                </c:pt>
                <c:pt idx="47">
                  <c:v>16.911891639234156</c:v>
                </c:pt>
                <c:pt idx="48">
                  <c:v>15.951213413051168</c:v>
                </c:pt>
                <c:pt idx="49">
                  <c:v>28.207239245608669</c:v>
                </c:pt>
                <c:pt idx="50">
                  <c:v>41.819482747424281</c:v>
                </c:pt>
                <c:pt idx="51">
                  <c:v>53.729896853511505</c:v>
                </c:pt>
                <c:pt idx="52">
                  <c:v>60.23841260447346</c:v>
                </c:pt>
                <c:pt idx="53">
                  <c:v>57.069433248634233</c:v>
                </c:pt>
                <c:pt idx="54">
                  <c:v>48.858893372124292</c:v>
                </c:pt>
                <c:pt idx="55">
                  <c:v>41.096076189761462</c:v>
                </c:pt>
                <c:pt idx="56">
                  <c:v>32.890648065042868</c:v>
                </c:pt>
                <c:pt idx="57">
                  <c:v>22.007699980340021</c:v>
                </c:pt>
                <c:pt idx="58">
                  <c:v>12.858555664866305</c:v>
                </c:pt>
                <c:pt idx="59">
                  <c:v>11.672113978674576</c:v>
                </c:pt>
                <c:pt idx="60">
                  <c:v>11.119739005542279</c:v>
                </c:pt>
                <c:pt idx="61">
                  <c:v>19.899401657871717</c:v>
                </c:pt>
                <c:pt idx="62">
                  <c:v>29.842424781674467</c:v>
                </c:pt>
                <c:pt idx="63">
                  <c:v>38.794233144774523</c:v>
                </c:pt>
                <c:pt idx="64">
                  <c:v>43.984796573259302</c:v>
                </c:pt>
                <c:pt idx="65">
                  <c:v>42.151125463720597</c:v>
                </c:pt>
                <c:pt idx="66">
                  <c:v>36.496596696024582</c:v>
                </c:pt>
                <c:pt idx="67">
                  <c:v>31.029632465924283</c:v>
                </c:pt>
                <c:pt idx="68">
                  <c:v>25.106408226227224</c:v>
                </c:pt>
                <c:pt idx="69">
                  <c:v>16.973802554429149</c:v>
                </c:pt>
                <c:pt idx="70">
                  <c:v>10.021642814018294</c:v>
                </c:pt>
                <c:pt idx="71">
                  <c:v>9.1903389443072694</c:v>
                </c:pt>
                <c:pt idx="72">
                  <c:v>8.8416254381697996</c:v>
                </c:pt>
                <c:pt idx="73">
                  <c:v>15.97654942264105</c:v>
                </c:pt>
                <c:pt idx="74">
                  <c:v>24.17873329973559</c:v>
                </c:pt>
                <c:pt idx="75">
                  <c:v>31.720132216805226</c:v>
                </c:pt>
                <c:pt idx="76">
                  <c:v>36.273754910657615</c:v>
                </c:pt>
                <c:pt idx="77">
                  <c:v>35.060767408494478</c:v>
                </c:pt>
                <c:pt idx="78">
                  <c:v>30.609760112824059</c:v>
                </c:pt>
                <c:pt idx="79">
                  <c:v>26.226604856497179</c:v>
                </c:pt>
                <c:pt idx="80">
                  <c:v>21.384263748547948</c:v>
                </c:pt>
                <c:pt idx="81">
                  <c:v>14.56143536534408</c:v>
                </c:pt>
                <c:pt idx="82">
                  <c:v>8.6588237382364515</c:v>
                </c:pt>
                <c:pt idx="83">
                  <c:v>7.9950554566709773</c:v>
                </c:pt>
                <c:pt idx="84">
                  <c:v>7.7374634312175434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濃度回帰式!$W$46</c:f>
              <c:strCache>
                <c:ptCount val="1"/>
                <c:pt idx="0">
                  <c:v>Cs-137:事故日700から減衰</c:v>
                </c:pt>
              </c:strCache>
            </c:strRef>
          </c:tx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濃度回帰式!$W$53:$W$137</c:f>
              <c:numCache>
                <c:formatCode>0</c:formatCode>
                <c:ptCount val="85"/>
                <c:pt idx="1">
                  <c:v>479.35243461294044</c:v>
                </c:pt>
                <c:pt idx="2">
                  <c:v>449.9687332178126</c:v>
                </c:pt>
                <c:pt idx="3">
                  <c:v>421.49651053737847</c:v>
                </c:pt>
                <c:pt idx="4">
                  <c:v>395.65930452690054</c:v>
                </c:pt>
                <c:pt idx="5">
                  <c:v>370.62356539117167</c:v>
                </c:pt>
                <c:pt idx="6">
                  <c:v>347.17198774716269</c:v>
                </c:pt>
                <c:pt idx="7">
                  <c:v>325.89078151118576</c:v>
                </c:pt>
                <c:pt idx="8">
                  <c:v>305.26971561104551</c:v>
                </c:pt>
                <c:pt idx="9">
                  <c:v>286.55706595957668</c:v>
                </c:pt>
                <c:pt idx="10">
                  <c:v>268.42488034235186</c:v>
                </c:pt>
                <c:pt idx="11">
                  <c:v>251.44002694726763</c:v>
                </c:pt>
                <c:pt idx="12">
                  <c:v>236.52528127114797</c:v>
                </c:pt>
                <c:pt idx="13">
                  <c:v>221.55890698610503</c:v>
                </c:pt>
                <c:pt idx="14">
                  <c:v>207.97762462635779</c:v>
                </c:pt>
                <c:pt idx="15">
                  <c:v>194.81763193405894</c:v>
                </c:pt>
                <c:pt idx="16">
                  <c:v>182.87555610444812</c:v>
                </c:pt>
                <c:pt idx="17">
                  <c:v>171.30392196227402</c:v>
                </c:pt>
                <c:pt idx="18">
                  <c:v>160.46449457081434</c:v>
                </c:pt>
                <c:pt idx="19">
                  <c:v>150.62822285813152</c:v>
                </c:pt>
                <c:pt idx="20">
                  <c:v>141.09707105452659</c:v>
                </c:pt>
                <c:pt idx="21">
                  <c:v>132.44799804639419</c:v>
                </c:pt>
                <c:pt idx="22">
                  <c:v>124.06721819312115</c:v>
                </c:pt>
                <c:pt idx="23">
                  <c:v>116.21674058665462</c:v>
                </c:pt>
                <c:pt idx="24">
                  <c:v>109.55383816428949</c:v>
                </c:pt>
                <c:pt idx="25">
                  <c:v>102.62170922856633</c:v>
                </c:pt>
                <c:pt idx="26">
                  <c:v>96.331127512704882</c:v>
                </c:pt>
                <c:pt idx="27">
                  <c:v>90.23567884900551</c:v>
                </c:pt>
                <c:pt idx="28">
                  <c:v>84.70434521840285</c:v>
                </c:pt>
                <c:pt idx="29">
                  <c:v>79.34459286002884</c:v>
                </c:pt>
                <c:pt idx="30">
                  <c:v>74.323984205192431</c:v>
                </c:pt>
                <c:pt idx="31">
                  <c:v>69.768017445276044</c:v>
                </c:pt>
                <c:pt idx="32">
                  <c:v>65.353376200163652</c:v>
                </c:pt>
                <c:pt idx="33">
                  <c:v>61.347296429275147</c:v>
                </c:pt>
                <c:pt idx="34">
                  <c:v>57.465484748081259</c:v>
                </c:pt>
                <c:pt idx="35">
                  <c:v>53.829298592465776</c:v>
                </c:pt>
                <c:pt idx="36">
                  <c:v>50.743173803769494</c:v>
                </c:pt>
                <c:pt idx="37">
                  <c:v>47.53234861215882</c:v>
                </c:pt>
                <c:pt idx="38">
                  <c:v>44.618675420206529</c:v>
                </c:pt>
                <c:pt idx="39">
                  <c:v>41.795384003522294</c:v>
                </c:pt>
                <c:pt idx="40">
                  <c:v>39.233379527116838</c:v>
                </c:pt>
                <c:pt idx="41">
                  <c:v>36.750848106736299</c:v>
                </c:pt>
                <c:pt idx="42">
                  <c:v>34.42540135067626</c:v>
                </c:pt>
                <c:pt idx="43">
                  <c:v>32.315167542199852</c:v>
                </c:pt>
                <c:pt idx="44">
                  <c:v>30.270392920555921</c:v>
                </c:pt>
                <c:pt idx="45">
                  <c:v>28.414855903394397</c:v>
                </c:pt>
                <c:pt idx="46">
                  <c:v>26.616877410692627</c:v>
                </c:pt>
                <c:pt idx="47">
                  <c:v>24.932667809559721</c:v>
                </c:pt>
                <c:pt idx="48">
                  <c:v>23.503235768136449</c:v>
                </c:pt>
                <c:pt idx="49">
                  <c:v>22.016044963309579</c:v>
                </c:pt>
                <c:pt idx="50">
                  <c:v>20.666489095035004</c:v>
                </c:pt>
                <c:pt idx="51">
                  <c:v>19.358796279739394</c:v>
                </c:pt>
                <c:pt idx="52">
                  <c:v>18.172126413939541</c:v>
                </c:pt>
                <c:pt idx="53">
                  <c:v>17.02226689784683</c:v>
                </c:pt>
                <c:pt idx="54">
                  <c:v>15.945165895349673</c:v>
                </c:pt>
                <c:pt idx="55">
                  <c:v>14.967747279038591</c:v>
                </c:pt>
                <c:pt idx="56">
                  <c:v>14.020648065042858</c:v>
                </c:pt>
                <c:pt idx="57">
                  <c:v>13.161199971403668</c:v>
                </c:pt>
                <c:pt idx="58">
                  <c:v>12.328411849331777</c:v>
                </c:pt>
                <c:pt idx="59">
                  <c:v>11.548319230540057</c:v>
                </c:pt>
                <c:pt idx="60">
                  <c:v>10.863304014779407</c:v>
                </c:pt>
                <c:pt idx="61">
                  <c:v>10.175917562964917</c:v>
                </c:pt>
                <c:pt idx="62">
                  <c:v>9.5521466138655651</c:v>
                </c:pt>
                <c:pt idx="63">
                  <c:v>8.9477249610071112</c:v>
                </c:pt>
                <c:pt idx="64">
                  <c:v>8.3992406737993921</c:v>
                </c:pt>
                <c:pt idx="65">
                  <c:v>7.86777030006742</c:v>
                </c:pt>
                <c:pt idx="66">
                  <c:v>7.3699292470234301</c:v>
                </c:pt>
                <c:pt idx="67">
                  <c:v>6.9181618528041477</c:v>
                </c:pt>
                <c:pt idx="68">
                  <c:v>6.4804082262272171</c:v>
                </c:pt>
                <c:pt idx="69">
                  <c:v>6.083167351896944</c:v>
                </c:pt>
                <c:pt idx="70">
                  <c:v>5.6982488394328428</c:v>
                </c:pt>
                <c:pt idx="71">
                  <c:v>5.337686431719229</c:v>
                </c:pt>
                <c:pt idx="72">
                  <c:v>5.031667835119463</c:v>
                </c:pt>
                <c:pt idx="73">
                  <c:v>4.7132840086900138</c:v>
                </c:pt>
                <c:pt idx="74">
                  <c:v>4.4243656265113431</c:v>
                </c:pt>
                <c:pt idx="75">
                  <c:v>4.1444094561418092</c:v>
                </c:pt>
                <c:pt idx="76">
                  <c:v>3.8903623686022497</c:v>
                </c:pt>
                <c:pt idx="77">
                  <c:v>3.6441957897061834</c:v>
                </c:pt>
                <c:pt idx="78">
                  <c:v>3.4136056478676182</c:v>
                </c:pt>
                <c:pt idx="79">
                  <c:v>3.2043559146965421</c:v>
                </c:pt>
                <c:pt idx="80">
                  <c:v>3.0015970818812789</c:v>
                </c:pt>
                <c:pt idx="81">
                  <c:v>2.8176029556519961</c:v>
                </c:pt>
                <c:pt idx="82">
                  <c:v>2.6393163040336067</c:v>
                </c:pt>
                <c:pt idx="83">
                  <c:v>2.4723109190257375</c:v>
                </c:pt>
                <c:pt idx="84">
                  <c:v>2.3305691499134467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645568"/>
        <c:axId val="297647104"/>
      </c:lineChart>
      <c:dateAx>
        <c:axId val="297645568"/>
        <c:scaling>
          <c:orientation val="minMax"/>
        </c:scaling>
        <c:delete val="0"/>
        <c:axPos val="b"/>
        <c:maj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ajorGridlines>
        <c:numFmt formatCode="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ja-JP"/>
          </a:p>
        </c:txPr>
        <c:crossAx val="297647104"/>
        <c:crosses val="autoZero"/>
        <c:auto val="0"/>
        <c:lblOffset val="100"/>
        <c:baseTimeUnit val="days"/>
        <c:majorUnit val="6"/>
        <c:majorTimeUnit val="months"/>
      </c:dateAx>
      <c:valAx>
        <c:axId val="297647104"/>
        <c:scaling>
          <c:orientation val="minMax"/>
        </c:scaling>
        <c:delete val="0"/>
        <c:axPos val="l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min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in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ja-JP"/>
          </a:p>
        </c:txPr>
        <c:crossAx val="297645568"/>
        <c:crosses val="autoZero"/>
        <c:crossBetween val="between"/>
        <c:minorUnit val="5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26206132749129929"/>
          <c:y val="5.7577241086361648E-2"/>
          <c:w val="0.65576339027614183"/>
          <c:h val="0.13536395926052722"/>
        </c:manualLayout>
      </c:layout>
      <c:overlay val="0"/>
      <c:spPr>
        <a:solidFill>
          <a:sysClr val="window" lastClr="FFFFFF"/>
        </a:solidFill>
        <a:ln>
          <a:solidFill>
            <a:sysClr val="windowText" lastClr="000000">
              <a:lumMod val="50000"/>
              <a:lumOff val="50000"/>
            </a:sysClr>
          </a:solidFill>
        </a:ln>
      </c:spPr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iryo UI" panose="020B0604030504040204" pitchFamily="50" charset="-128"/>
          <a:ea typeface="Meiryo UI" panose="020B0604030504040204" pitchFamily="50" charset="-128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0171755573742668"/>
          <c:y val="3.6627296587926503E-2"/>
          <c:w val="0.85458439390452412"/>
          <c:h val="0.86352554775761725"/>
        </c:manualLayout>
      </c:layout>
      <c:lineChart>
        <c:grouping val="standard"/>
        <c:varyColors val="0"/>
        <c:ser>
          <c:idx val="1"/>
          <c:order val="0"/>
          <c:tx>
            <c:strRef>
              <c:f>濃度回帰式!$L$46</c:f>
              <c:strCache>
                <c:ptCount val="1"/>
                <c:pt idx="0">
                  <c:v>松森(集じん灰)両Cs(Bq/kg)</c:v>
                </c:pt>
              </c:strCache>
            </c:strRef>
          </c:tx>
          <c:spPr>
            <a:ln w="9525">
              <a:solidFill>
                <a:srgbClr val="009900"/>
              </a:solidFill>
            </a:ln>
          </c:spPr>
          <c:marker>
            <c:symbol val="triangle"/>
            <c:size val="6"/>
            <c:spPr>
              <a:solidFill>
                <a:srgbClr val="92D050"/>
              </a:solidFill>
              <a:ln>
                <a:solidFill>
                  <a:srgbClr val="009900"/>
                </a:solidFill>
              </a:ln>
            </c:spPr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濃度回帰式!$L$53:$L$149</c:f>
              <c:numCache>
                <c:formatCode>0</c:formatCode>
                <c:ptCount val="97"/>
                <c:pt idx="1">
                  <c:v>727.45024230602246</c:v>
                </c:pt>
                <c:pt idx="2">
                  <c:v>1125.3358281207773</c:v>
                </c:pt>
                <c:pt idx="3">
                  <c:v>1479.5586631094145</c:v>
                </c:pt>
                <c:pt idx="4">
                  <c:v>1679.9476310747029</c:v>
                </c:pt>
                <c:pt idx="5">
                  <c:v>1598.9985335191554</c:v>
                </c:pt>
                <c:pt idx="6">
                  <c:v>1367.6988670034045</c:v>
                </c:pt>
                <c:pt idx="7">
                  <c:v>1145.982109455847</c:v>
                </c:pt>
                <c:pt idx="8">
                  <c:v>908.82177785262172</c:v>
                </c:pt>
                <c:pt idx="9">
                  <c:v>590.5614787837319</c:v>
                </c:pt>
                <c:pt idx="10">
                  <c:v>322.25623780545601</c:v>
                </c:pt>
                <c:pt idx="11">
                  <c:v>288.57405223585835</c:v>
                </c:pt>
                <c:pt idx="12">
                  <c:v>273.22151758829926</c:v>
                </c:pt>
                <c:pt idx="13">
                  <c:v>532.18676481101966</c:v>
                </c:pt>
                <c:pt idx="14">
                  <c:v>823.3344763643928</c:v>
                </c:pt>
                <c:pt idx="15">
                  <c:v>1082.5841747741952</c:v>
                </c:pt>
                <c:pt idx="16">
                  <c:v>1229.3067014235205</c:v>
                </c:pt>
                <c:pt idx="17">
                  <c:v>1170.1718246834864</c:v>
                </c:pt>
                <c:pt idx="18">
                  <c:v>670</c:v>
                </c:pt>
                <c:pt idx="21">
                  <c:v>730</c:v>
                </c:pt>
                <c:pt idx="22">
                  <c:v>600</c:v>
                </c:pt>
                <c:pt idx="23">
                  <c:v>500</c:v>
                </c:pt>
                <c:pt idx="24">
                  <c:v>860</c:v>
                </c:pt>
                <c:pt idx="25">
                  <c:v>790</c:v>
                </c:pt>
                <c:pt idx="26">
                  <c:v>870</c:v>
                </c:pt>
                <c:pt idx="27">
                  <c:v>750</c:v>
                </c:pt>
                <c:pt idx="28">
                  <c:v>901.35081832831884</c:v>
                </c:pt>
                <c:pt idx="29">
                  <c:v>858.08921832287842</c:v>
                </c:pt>
                <c:pt idx="30">
                  <c:v>734.11356306993753</c:v>
                </c:pt>
                <c:pt idx="31">
                  <c:v>615.23096995463698</c:v>
                </c:pt>
                <c:pt idx="32">
                  <c:v>488.01342160225732</c:v>
                </c:pt>
                <c:pt idx="33">
                  <c:v>317.18308083520594</c:v>
                </c:pt>
                <c:pt idx="34">
                  <c:v>264</c:v>
                </c:pt>
                <c:pt idx="35">
                  <c:v>192</c:v>
                </c:pt>
                <c:pt idx="36">
                  <c:v>222</c:v>
                </c:pt>
                <c:pt idx="37">
                  <c:v>570</c:v>
                </c:pt>
                <c:pt idx="38">
                  <c:v>540</c:v>
                </c:pt>
                <c:pt idx="39">
                  <c:v>314</c:v>
                </c:pt>
                <c:pt idx="40">
                  <c:v>424</c:v>
                </c:pt>
                <c:pt idx="41">
                  <c:v>470</c:v>
                </c:pt>
                <c:pt idx="42">
                  <c:v>460</c:v>
                </c:pt>
                <c:pt idx="43">
                  <c:v>451.99292296885073</c:v>
                </c:pt>
                <c:pt idx="44">
                  <c:v>358.58757461342407</c:v>
                </c:pt>
                <c:pt idx="45">
                  <c:v>430</c:v>
                </c:pt>
                <c:pt idx="46">
                  <c:v>127.24761013737583</c:v>
                </c:pt>
                <c:pt idx="47">
                  <c:v>113.99354936739608</c:v>
                </c:pt>
                <c:pt idx="48">
                  <c:v>108.061183334117</c:v>
                </c:pt>
                <c:pt idx="49">
                  <c:v>260</c:v>
                </c:pt>
                <c:pt idx="50">
                  <c:v>395</c:v>
                </c:pt>
                <c:pt idx="51">
                  <c:v>397</c:v>
                </c:pt>
                <c:pt idx="52">
                  <c:v>355</c:v>
                </c:pt>
                <c:pt idx="53">
                  <c:v>305</c:v>
                </c:pt>
                <c:pt idx="54">
                  <c:v>310</c:v>
                </c:pt>
                <c:pt idx="55">
                  <c:v>335</c:v>
                </c:pt>
                <c:pt idx="56">
                  <c:v>275</c:v>
                </c:pt>
                <c:pt idx="57">
                  <c:v>205</c:v>
                </c:pt>
                <c:pt idx="58">
                  <c:v>110</c:v>
                </c:pt>
                <c:pt idx="59">
                  <c:v>100</c:v>
                </c:pt>
                <c:pt idx="60">
                  <c:v>120</c:v>
                </c:pt>
                <c:pt idx="61">
                  <c:v>155.11285628362444</c:v>
                </c:pt>
                <c:pt idx="62">
                  <c:v>240.12853349524619</c:v>
                </c:pt>
                <c:pt idx="63">
                  <c:v>315.95789251823624</c:v>
                </c:pt>
                <c:pt idx="64">
                  <c:v>359.02522322804668</c:v>
                </c:pt>
                <c:pt idx="65">
                  <c:v>342.00196616045071</c:v>
                </c:pt>
                <c:pt idx="66">
                  <c:v>292.77278626459304</c:v>
                </c:pt>
                <c:pt idx="67">
                  <c:v>245.51287440698687</c:v>
                </c:pt>
                <c:pt idx="68">
                  <c:v>194.87307505860051</c:v>
                </c:pt>
                <c:pt idx="69">
                  <c:v>126.73928437597883</c:v>
                </c:pt>
                <c:pt idx="70">
                  <c:v>69.22164121074843</c:v>
                </c:pt>
                <c:pt idx="71">
                  <c:v>62.044254970506103</c:v>
                </c:pt>
                <c:pt idx="72">
                  <c:v>58.844033952332332</c:v>
                </c:pt>
                <c:pt idx="73">
                  <c:v>114.72908424737838</c:v>
                </c:pt>
                <c:pt idx="74">
                  <c:v>177.6656633754433</c:v>
                </c:pt>
                <c:pt idx="75">
                  <c:v>233.84629799215375</c:v>
                </c:pt>
                <c:pt idx="76">
                  <c:v>265.80692457191708</c:v>
                </c:pt>
                <c:pt idx="77">
                  <c:v>120</c:v>
                </c:pt>
                <c:pt idx="78">
                  <c:v>190</c:v>
                </c:pt>
                <c:pt idx="80">
                  <c:v>190</c:v>
                </c:pt>
                <c:pt idx="81">
                  <c:v>140</c:v>
                </c:pt>
                <c:pt idx="82">
                  <c:v>50</c:v>
                </c:pt>
                <c:pt idx="83" formatCode="General">
                  <c:v>50</c:v>
                </c:pt>
                <c:pt idx="84">
                  <c:v>96</c:v>
                </c:pt>
                <c:pt idx="85">
                  <c:v>120</c:v>
                </c:pt>
                <c:pt idx="86">
                  <c:v>180</c:v>
                </c:pt>
                <c:pt idx="87">
                  <c:v>150</c:v>
                </c:pt>
                <c:pt idx="88">
                  <c:v>150</c:v>
                </c:pt>
                <c:pt idx="89">
                  <c:v>97</c:v>
                </c:pt>
                <c:pt idx="90">
                  <c:v>140</c:v>
                </c:pt>
                <c:pt idx="92">
                  <c:v>140</c:v>
                </c:pt>
                <c:pt idx="93">
                  <c:v>130</c:v>
                </c:pt>
                <c:pt idx="94">
                  <c:v>45</c:v>
                </c:pt>
                <c:pt idx="95">
                  <c:v>57</c:v>
                </c:pt>
                <c:pt idx="96">
                  <c:v>91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濃度回帰式!$AB$46</c:f>
              <c:strCache>
                <c:ptCount val="1"/>
                <c:pt idx="0">
                  <c:v>回帰式_松森集じん灰</c:v>
                </c:pt>
              </c:strCache>
            </c:strRef>
          </c:tx>
          <c:spPr>
            <a:ln w="25400"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濃度回帰式!$AB$53:$AB$137</c:f>
              <c:numCache>
                <c:formatCode>0</c:formatCode>
                <c:ptCount val="85"/>
                <c:pt idx="1">
                  <c:v>727.45024230602246</c:v>
                </c:pt>
                <c:pt idx="2">
                  <c:v>1125.3358281207773</c:v>
                </c:pt>
                <c:pt idx="3">
                  <c:v>1479.5586631094145</c:v>
                </c:pt>
                <c:pt idx="4">
                  <c:v>1679.9476310747029</c:v>
                </c:pt>
                <c:pt idx="5">
                  <c:v>1598.9985335191554</c:v>
                </c:pt>
                <c:pt idx="6">
                  <c:v>1367.6988670034045</c:v>
                </c:pt>
                <c:pt idx="7">
                  <c:v>1145.982109455847</c:v>
                </c:pt>
                <c:pt idx="8">
                  <c:v>908.82177785262172</c:v>
                </c:pt>
                <c:pt idx="9">
                  <c:v>590.5614787837319</c:v>
                </c:pt>
                <c:pt idx="10">
                  <c:v>322.25623780545601</c:v>
                </c:pt>
                <c:pt idx="11">
                  <c:v>288.57405223585835</c:v>
                </c:pt>
                <c:pt idx="12">
                  <c:v>273.22151758829926</c:v>
                </c:pt>
                <c:pt idx="13">
                  <c:v>532.18676481101966</c:v>
                </c:pt>
                <c:pt idx="14">
                  <c:v>823.3344763643928</c:v>
                </c:pt>
                <c:pt idx="15">
                  <c:v>1082.5841747741952</c:v>
                </c:pt>
                <c:pt idx="16">
                  <c:v>1229.3067014235205</c:v>
                </c:pt>
                <c:pt idx="17">
                  <c:v>1170.1718246834864</c:v>
                </c:pt>
                <c:pt idx="18">
                  <c:v>1000.9906911642105</c:v>
                </c:pt>
                <c:pt idx="19">
                  <c:v>838.79345843793794</c:v>
                </c:pt>
                <c:pt idx="20">
                  <c:v>665.26666903148794</c:v>
                </c:pt>
                <c:pt idx="21">
                  <c:v>432.33624416776217</c:v>
                </c:pt>
                <c:pt idx="22">
                  <c:v>235.93895745369602</c:v>
                </c:pt>
                <c:pt idx="23">
                  <c:v>211.29947662468439</c:v>
                </c:pt>
                <c:pt idx="24">
                  <c:v>200.24700292816493</c:v>
                </c:pt>
                <c:pt idx="25">
                  <c:v>390.0856106761326</c:v>
                </c:pt>
                <c:pt idx="26">
                  <c:v>603.55450768062167</c:v>
                </c:pt>
                <c:pt idx="27">
                  <c:v>793.68612324067715</c:v>
                </c:pt>
                <c:pt idx="28">
                  <c:v>901.35081832831884</c:v>
                </c:pt>
                <c:pt idx="29">
                  <c:v>858.08921832287842</c:v>
                </c:pt>
                <c:pt idx="30">
                  <c:v>734.11356306993753</c:v>
                </c:pt>
                <c:pt idx="31">
                  <c:v>615.23096995463698</c:v>
                </c:pt>
                <c:pt idx="32">
                  <c:v>488.01342160225732</c:v>
                </c:pt>
                <c:pt idx="33">
                  <c:v>317.18308083520594</c:v>
                </c:pt>
                <c:pt idx="34">
                  <c:v>173.1184799432113</c:v>
                </c:pt>
                <c:pt idx="35">
                  <c:v>155.05970288007177</c:v>
                </c:pt>
                <c:pt idx="36">
                  <c:v>146.96671718517118</c:v>
                </c:pt>
                <c:pt idx="37">
                  <c:v>286.33359043293427</c:v>
                </c:pt>
                <c:pt idx="38">
                  <c:v>443.08568475983401</c:v>
                </c:pt>
                <c:pt idx="39">
                  <c:v>582.74998306539521</c:v>
                </c:pt>
                <c:pt idx="40">
                  <c:v>661.89488351467844</c:v>
                </c:pt>
                <c:pt idx="41">
                  <c:v>630.22099197186071</c:v>
                </c:pt>
                <c:pt idx="42">
                  <c:v>539.25042134523449</c:v>
                </c:pt>
                <c:pt idx="43">
                  <c:v>451.99292296885073</c:v>
                </c:pt>
                <c:pt idx="44">
                  <c:v>358.58757461342407</c:v>
                </c:pt>
                <c:pt idx="45">
                  <c:v>233.10030905050576</c:v>
                </c:pt>
                <c:pt idx="46">
                  <c:v>127.24761013737583</c:v>
                </c:pt>
                <c:pt idx="47">
                  <c:v>113.99354936739608</c:v>
                </c:pt>
                <c:pt idx="48">
                  <c:v>108.061183334117</c:v>
                </c:pt>
                <c:pt idx="49">
                  <c:v>210.57247490010107</c:v>
                </c:pt>
                <c:pt idx="50">
                  <c:v>325.90786898416661</c:v>
                </c:pt>
                <c:pt idx="51">
                  <c:v>428.71798153453943</c:v>
                </c:pt>
                <c:pt idx="52">
                  <c:v>487.03476529021822</c:v>
                </c:pt>
                <c:pt idx="53">
                  <c:v>463.82056024558165</c:v>
                </c:pt>
                <c:pt idx="54">
                  <c:v>396.9500476866192</c:v>
                </c:pt>
                <c:pt idx="55">
                  <c:v>332.78548429959005</c:v>
                </c:pt>
                <c:pt idx="56">
                  <c:v>264.07078742376859</c:v>
                </c:pt>
                <c:pt idx="57">
                  <c:v>171.69571225630432</c:v>
                </c:pt>
                <c:pt idx="58">
                  <c:v>93.748202369741236</c:v>
                </c:pt>
                <c:pt idx="59">
                  <c:v>84.002570569825735</c:v>
                </c:pt>
                <c:pt idx="60">
                  <c:v>79.581504261980214</c:v>
                </c:pt>
                <c:pt idx="61">
                  <c:v>155.11285628362444</c:v>
                </c:pt>
                <c:pt idx="62">
                  <c:v>240.12853349524619</c:v>
                </c:pt>
                <c:pt idx="63">
                  <c:v>315.95789251823624</c:v>
                </c:pt>
                <c:pt idx="64">
                  <c:v>359.02522322804668</c:v>
                </c:pt>
                <c:pt idx="65">
                  <c:v>342.00196616045071</c:v>
                </c:pt>
                <c:pt idx="66">
                  <c:v>292.77278626459304</c:v>
                </c:pt>
                <c:pt idx="67">
                  <c:v>245.51287440698687</c:v>
                </c:pt>
                <c:pt idx="68">
                  <c:v>194.87307505860051</c:v>
                </c:pt>
                <c:pt idx="69">
                  <c:v>126.73928437597883</c:v>
                </c:pt>
                <c:pt idx="70">
                  <c:v>69.22164121074843</c:v>
                </c:pt>
                <c:pt idx="71">
                  <c:v>62.044254970506103</c:v>
                </c:pt>
                <c:pt idx="72">
                  <c:v>58.844033952332332</c:v>
                </c:pt>
                <c:pt idx="73">
                  <c:v>114.72908424737838</c:v>
                </c:pt>
                <c:pt idx="74">
                  <c:v>177.6656633754433</c:v>
                </c:pt>
                <c:pt idx="75">
                  <c:v>233.84629799215375</c:v>
                </c:pt>
                <c:pt idx="76">
                  <c:v>265.80692457191708</c:v>
                </c:pt>
                <c:pt idx="77">
                  <c:v>253.28988738018379</c:v>
                </c:pt>
                <c:pt idx="78">
                  <c:v>216.90581732250402</c:v>
                </c:pt>
                <c:pt idx="79">
                  <c:v>181.95515377633561</c:v>
                </c:pt>
                <c:pt idx="80">
                  <c:v>144.47739836670962</c:v>
                </c:pt>
                <c:pt idx="81">
                  <c:v>93.997340497654207</c:v>
                </c:pt>
                <c:pt idx="82">
                  <c:v>51.358364772529185</c:v>
                </c:pt>
                <c:pt idx="83">
                  <c:v>46.051046671432907</c:v>
                </c:pt>
                <c:pt idx="84">
                  <c:v>43.69139236670707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濃度回帰式!$Z$46</c:f>
              <c:strCache>
                <c:ptCount val="1"/>
                <c:pt idx="0">
                  <c:v>Cs-137:事故日700から減衰</c:v>
                </c:pt>
              </c:strCache>
            </c:strRef>
          </c:tx>
          <c:marker>
            <c:symbol val="none"/>
          </c:marker>
          <c:cat>
            <c:numRef>
              <c:f>濃度回帰式!$H$53:$H$137</c:f>
              <c:numCache>
                <c:formatCode>[$-411]m\.d\.ge</c:formatCode>
                <c:ptCount val="85"/>
                <c:pt idx="0">
                  <c:v>40614</c:v>
                </c:pt>
                <c:pt idx="1">
                  <c:v>40634</c:v>
                </c:pt>
                <c:pt idx="2">
                  <c:v>40664</c:v>
                </c:pt>
                <c:pt idx="3">
                  <c:v>40695</c:v>
                </c:pt>
                <c:pt idx="4">
                  <c:v>40725</c:v>
                </c:pt>
                <c:pt idx="5">
                  <c:v>40756</c:v>
                </c:pt>
                <c:pt idx="6">
                  <c:v>40787</c:v>
                </c:pt>
                <c:pt idx="7">
                  <c:v>40817</c:v>
                </c:pt>
                <c:pt idx="8">
                  <c:v>40848</c:v>
                </c:pt>
                <c:pt idx="9">
                  <c:v>40878</c:v>
                </c:pt>
                <c:pt idx="10">
                  <c:v>40909</c:v>
                </c:pt>
                <c:pt idx="11">
                  <c:v>40940</c:v>
                </c:pt>
                <c:pt idx="12">
                  <c:v>40969</c:v>
                </c:pt>
                <c:pt idx="13">
                  <c:v>41000</c:v>
                </c:pt>
                <c:pt idx="14">
                  <c:v>41030</c:v>
                </c:pt>
                <c:pt idx="15">
                  <c:v>41061</c:v>
                </c:pt>
                <c:pt idx="16">
                  <c:v>41091</c:v>
                </c:pt>
                <c:pt idx="17">
                  <c:v>41122</c:v>
                </c:pt>
                <c:pt idx="18">
                  <c:v>41153</c:v>
                </c:pt>
                <c:pt idx="19">
                  <c:v>41183</c:v>
                </c:pt>
                <c:pt idx="20">
                  <c:v>41214</c:v>
                </c:pt>
                <c:pt idx="21">
                  <c:v>41244</c:v>
                </c:pt>
                <c:pt idx="22">
                  <c:v>41275</c:v>
                </c:pt>
                <c:pt idx="23">
                  <c:v>41306</c:v>
                </c:pt>
                <c:pt idx="24">
                  <c:v>41334</c:v>
                </c:pt>
                <c:pt idx="25">
                  <c:v>41365</c:v>
                </c:pt>
                <c:pt idx="26">
                  <c:v>41395</c:v>
                </c:pt>
                <c:pt idx="27">
                  <c:v>41426</c:v>
                </c:pt>
                <c:pt idx="28">
                  <c:v>41456</c:v>
                </c:pt>
                <c:pt idx="29">
                  <c:v>41487</c:v>
                </c:pt>
                <c:pt idx="30">
                  <c:v>41518</c:v>
                </c:pt>
                <c:pt idx="31">
                  <c:v>41548</c:v>
                </c:pt>
                <c:pt idx="32">
                  <c:v>41579</c:v>
                </c:pt>
                <c:pt idx="33">
                  <c:v>41609</c:v>
                </c:pt>
                <c:pt idx="34">
                  <c:v>41640</c:v>
                </c:pt>
                <c:pt idx="35">
                  <c:v>41671</c:v>
                </c:pt>
                <c:pt idx="36">
                  <c:v>41699</c:v>
                </c:pt>
                <c:pt idx="37">
                  <c:v>41730</c:v>
                </c:pt>
                <c:pt idx="38">
                  <c:v>41760</c:v>
                </c:pt>
                <c:pt idx="39">
                  <c:v>41791</c:v>
                </c:pt>
                <c:pt idx="40">
                  <c:v>41821</c:v>
                </c:pt>
                <c:pt idx="41">
                  <c:v>41852</c:v>
                </c:pt>
                <c:pt idx="42">
                  <c:v>41883</c:v>
                </c:pt>
                <c:pt idx="43">
                  <c:v>41913</c:v>
                </c:pt>
                <c:pt idx="44">
                  <c:v>41944</c:v>
                </c:pt>
                <c:pt idx="45">
                  <c:v>41974</c:v>
                </c:pt>
                <c:pt idx="46">
                  <c:v>42005</c:v>
                </c:pt>
                <c:pt idx="47">
                  <c:v>42036</c:v>
                </c:pt>
                <c:pt idx="48">
                  <c:v>42064</c:v>
                </c:pt>
                <c:pt idx="49">
                  <c:v>42095</c:v>
                </c:pt>
                <c:pt idx="50">
                  <c:v>42125</c:v>
                </c:pt>
                <c:pt idx="51">
                  <c:v>42156</c:v>
                </c:pt>
                <c:pt idx="52">
                  <c:v>42186</c:v>
                </c:pt>
                <c:pt idx="53">
                  <c:v>42217</c:v>
                </c:pt>
                <c:pt idx="54">
                  <c:v>42248</c:v>
                </c:pt>
                <c:pt idx="55">
                  <c:v>42278</c:v>
                </c:pt>
                <c:pt idx="56">
                  <c:v>42309</c:v>
                </c:pt>
                <c:pt idx="57">
                  <c:v>42339</c:v>
                </c:pt>
                <c:pt idx="58">
                  <c:v>42370</c:v>
                </c:pt>
                <c:pt idx="59">
                  <c:v>42401</c:v>
                </c:pt>
                <c:pt idx="60">
                  <c:v>42430</c:v>
                </c:pt>
                <c:pt idx="61">
                  <c:v>42461</c:v>
                </c:pt>
                <c:pt idx="62">
                  <c:v>42491</c:v>
                </c:pt>
                <c:pt idx="63">
                  <c:v>42522</c:v>
                </c:pt>
                <c:pt idx="64">
                  <c:v>42552</c:v>
                </c:pt>
                <c:pt idx="65">
                  <c:v>42583</c:v>
                </c:pt>
                <c:pt idx="66">
                  <c:v>42614</c:v>
                </c:pt>
                <c:pt idx="67">
                  <c:v>42644</c:v>
                </c:pt>
                <c:pt idx="68">
                  <c:v>42675</c:v>
                </c:pt>
                <c:pt idx="69">
                  <c:v>42705</c:v>
                </c:pt>
                <c:pt idx="70">
                  <c:v>42736</c:v>
                </c:pt>
                <c:pt idx="71">
                  <c:v>42767</c:v>
                </c:pt>
                <c:pt idx="72">
                  <c:v>42795</c:v>
                </c:pt>
                <c:pt idx="73">
                  <c:v>42826</c:v>
                </c:pt>
                <c:pt idx="74">
                  <c:v>42856</c:v>
                </c:pt>
                <c:pt idx="75">
                  <c:v>42887</c:v>
                </c:pt>
                <c:pt idx="76">
                  <c:v>42917</c:v>
                </c:pt>
                <c:pt idx="77">
                  <c:v>42948</c:v>
                </c:pt>
                <c:pt idx="78">
                  <c:v>42979</c:v>
                </c:pt>
                <c:pt idx="79">
                  <c:v>43009</c:v>
                </c:pt>
                <c:pt idx="80">
                  <c:v>43040</c:v>
                </c:pt>
                <c:pt idx="81">
                  <c:v>43070</c:v>
                </c:pt>
                <c:pt idx="82">
                  <c:v>43101</c:v>
                </c:pt>
                <c:pt idx="83">
                  <c:v>43132</c:v>
                </c:pt>
                <c:pt idx="84">
                  <c:v>43160</c:v>
                </c:pt>
              </c:numCache>
            </c:numRef>
          </c:cat>
          <c:val>
            <c:numRef>
              <c:f>濃度回帰式!$Z$53:$Z$137</c:f>
              <c:numCache>
                <c:formatCode>0</c:formatCode>
                <c:ptCount val="85"/>
                <c:pt idx="1">
                  <c:v>1081.1853634590339</c:v>
                </c:pt>
                <c:pt idx="2">
                  <c:v>1053.5650778369245</c:v>
                </c:pt>
                <c:pt idx="3">
                  <c:v>1025.7651722127448</c:v>
                </c:pt>
                <c:pt idx="4">
                  <c:v>999.56066742081339</c:v>
                </c:pt>
                <c:pt idx="5">
                  <c:v>973.18574972043598</c:v>
                </c:pt>
                <c:pt idx="6">
                  <c:v>947.50677405376871</c:v>
                </c:pt>
                <c:pt idx="7">
                  <c:v>923.30148177666877</c:v>
                </c:pt>
                <c:pt idx="8">
                  <c:v>898.93877785262146</c:v>
                </c:pt>
                <c:pt idx="9">
                  <c:v>875.97421817559803</c:v>
                </c:pt>
                <c:pt idx="10">
                  <c:v>852.86031557311878</c:v>
                </c:pt>
                <c:pt idx="11">
                  <c:v>830.35630819635685</c:v>
                </c:pt>
                <c:pt idx="12">
                  <c:v>809.84205276489763</c:v>
                </c:pt>
                <c:pt idx="13">
                  <c:v>788.4731472165297</c:v>
                </c:pt>
                <c:pt idx="14">
                  <c:v>768.33057567652077</c:v>
                </c:pt>
                <c:pt idx="15">
                  <c:v>748.05701313985048</c:v>
                </c:pt>
                <c:pt idx="16">
                  <c:v>728.94692428474207</c:v>
                </c:pt>
                <c:pt idx="17">
                  <c:v>709.71255886542008</c:v>
                </c:pt>
                <c:pt idx="18">
                  <c:v>690.98572122453959</c:v>
                </c:pt>
                <c:pt idx="19">
                  <c:v>673.33359271258678</c:v>
                </c:pt>
                <c:pt idx="20">
                  <c:v>655.56666903148778</c:v>
                </c:pt>
                <c:pt idx="21">
                  <c:v>638.81936625164349</c:v>
                </c:pt>
                <c:pt idx="22">
                  <c:v>621.96315255751142</c:v>
                </c:pt>
                <c:pt idx="23">
                  <c:v>605.55171551717672</c:v>
                </c:pt>
                <c:pt idx="24">
                  <c:v>591.10100878449475</c:v>
                </c:pt>
                <c:pt idx="25">
                  <c:v>575.50391601419904</c:v>
                </c:pt>
                <c:pt idx="26">
                  <c:v>560.80192033965545</c:v>
                </c:pt>
                <c:pt idx="27">
                  <c:v>546.00431477426446</c:v>
                </c:pt>
                <c:pt idx="28">
                  <c:v>532.05592476210109</c:v>
                </c:pt>
                <c:pt idx="29">
                  <c:v>518.01682570090236</c:v>
                </c:pt>
                <c:pt idx="30">
                  <c:v>504.34816946963417</c:v>
                </c:pt>
                <c:pt idx="31">
                  <c:v>491.46393984117122</c:v>
                </c:pt>
                <c:pt idx="32">
                  <c:v>478.49592160225723</c:v>
                </c:pt>
                <c:pt idx="33">
                  <c:v>466.27212125280903</c:v>
                </c:pt>
                <c:pt idx="34">
                  <c:v>453.96882719087301</c:v>
                </c:pt>
                <c:pt idx="35">
                  <c:v>441.99017412262924</c:v>
                </c:pt>
                <c:pt idx="36">
                  <c:v>431.44265155551346</c:v>
                </c:pt>
                <c:pt idx="37">
                  <c:v>420.05838564940149</c:v>
                </c:pt>
                <c:pt idx="38">
                  <c:v>409.32744812312933</c:v>
                </c:pt>
                <c:pt idx="39">
                  <c:v>398.52672525694248</c:v>
                </c:pt>
                <c:pt idx="40">
                  <c:v>388.34584198598816</c:v>
                </c:pt>
                <c:pt idx="41">
                  <c:v>378.0987504831848</c:v>
                </c:pt>
                <c:pt idx="42">
                  <c:v>368.12204396436852</c:v>
                </c:pt>
                <c:pt idx="43">
                  <c:v>358.71788780231941</c:v>
                </c:pt>
                <c:pt idx="44">
                  <c:v>349.25257461342403</c:v>
                </c:pt>
                <c:pt idx="45">
                  <c:v>340.3304635757587</c:v>
                </c:pt>
                <c:pt idx="46">
                  <c:v>331.35033034292223</c:v>
                </c:pt>
                <c:pt idx="47">
                  <c:v>322.60715148681754</c:v>
                </c:pt>
                <c:pt idx="48">
                  <c:v>314.90855000235098</c:v>
                </c:pt>
                <c:pt idx="49">
                  <c:v>306.59921235015167</c:v>
                </c:pt>
                <c:pt idx="50">
                  <c:v>298.76673689975144</c:v>
                </c:pt>
                <c:pt idx="51">
                  <c:v>290.88332536288681</c:v>
                </c:pt>
                <c:pt idx="52">
                  <c:v>283.45233267581614</c:v>
                </c:pt>
                <c:pt idx="53">
                  <c:v>275.973014821508</c:v>
                </c:pt>
                <c:pt idx="54">
                  <c:v>268.69105006370711</c:v>
                </c:pt>
                <c:pt idx="55">
                  <c:v>261.82698789852839</c:v>
                </c:pt>
                <c:pt idx="56">
                  <c:v>254.91828742376856</c:v>
                </c:pt>
                <c:pt idx="57">
                  <c:v>248.40606838445652</c:v>
                </c:pt>
                <c:pt idx="58">
                  <c:v>241.85149913872999</c:v>
                </c:pt>
                <c:pt idx="59">
                  <c:v>235.46988210096046</c:v>
                </c:pt>
                <c:pt idx="60">
                  <c:v>229.65251278594059</c:v>
                </c:pt>
                <c:pt idx="61">
                  <c:v>223.59278442543669</c:v>
                </c:pt>
                <c:pt idx="62">
                  <c:v>217.88081608254737</c:v>
                </c:pt>
                <c:pt idx="63">
                  <c:v>212.13170171663671</c:v>
                </c:pt>
                <c:pt idx="64">
                  <c:v>206.71252163064986</c:v>
                </c:pt>
                <c:pt idx="65">
                  <c:v>201.25809957969634</c:v>
                </c:pt>
                <c:pt idx="66">
                  <c:v>195.94760069157417</c:v>
                </c:pt>
                <c:pt idx="67">
                  <c:v>190.94186450517847</c:v>
                </c:pt>
                <c:pt idx="68">
                  <c:v>185.90357505860044</c:v>
                </c:pt>
                <c:pt idx="69">
                  <c:v>181.15442656396829</c:v>
                </c:pt>
                <c:pt idx="70">
                  <c:v>176.37439344800708</c:v>
                </c:pt>
                <c:pt idx="71">
                  <c:v>171.72048872439643</c:v>
                </c:pt>
                <c:pt idx="72">
                  <c:v>167.62260185699697</c:v>
                </c:pt>
                <c:pt idx="73">
                  <c:v>163.19962637106761</c:v>
                </c:pt>
                <c:pt idx="74">
                  <c:v>159.03047976019488</c:v>
                </c:pt>
                <c:pt idx="75">
                  <c:v>154.83422039121669</c:v>
                </c:pt>
                <c:pt idx="76">
                  <c:v>150.8787789509071</c:v>
                </c:pt>
                <c:pt idx="77">
                  <c:v>146.897614518105</c:v>
                </c:pt>
                <c:pt idx="78">
                  <c:v>143.02149912103354</c:v>
                </c:pt>
                <c:pt idx="79">
                  <c:v>139.36782900179799</c:v>
                </c:pt>
                <c:pt idx="80">
                  <c:v>135.69039836670959</c:v>
                </c:pt>
                <c:pt idx="81">
                  <c:v>132.22401074648135</c:v>
                </c:pt>
                <c:pt idx="82">
                  <c:v>128.73508054432477</c:v>
                </c:pt>
                <c:pt idx="83">
                  <c:v>125.33821103437374</c:v>
                </c:pt>
                <c:pt idx="84">
                  <c:v>122.34717710012121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97691392"/>
        <c:axId val="297697280"/>
      </c:lineChart>
      <c:dateAx>
        <c:axId val="297691392"/>
        <c:scaling>
          <c:orientation val="minMax"/>
        </c:scaling>
        <c:delete val="0"/>
        <c:axPos val="b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numFmt formatCode="ge\.m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ja-JP"/>
          </a:p>
        </c:txPr>
        <c:crossAx val="297697280"/>
        <c:crosses val="autoZero"/>
        <c:auto val="0"/>
        <c:lblOffset val="100"/>
        <c:baseTimeUnit val="days"/>
        <c:majorUnit val="6"/>
        <c:majorTimeUnit val="months"/>
      </c:dateAx>
      <c:valAx>
        <c:axId val="297697280"/>
        <c:scaling>
          <c:orientation val="minMax"/>
        </c:scaling>
        <c:delete val="0"/>
        <c:axPos val="l"/>
        <c:majorGridlines>
          <c:spPr>
            <a:ln w="3175">
              <a:solidFill>
                <a:sysClr val="window" lastClr="FFFFFF">
                  <a:lumMod val="75000"/>
                </a:sysClr>
              </a:solidFill>
              <a:prstDash val="solid"/>
            </a:ln>
          </c:spPr>
        </c:majorGridlines>
        <c:minorGridlines>
          <c:spPr>
            <a:ln w="3175">
              <a:solidFill>
                <a:sysClr val="window" lastClr="FFFFFF">
                  <a:lumMod val="85000"/>
                </a:sysClr>
              </a:solidFill>
              <a:prstDash val="solid"/>
            </a:ln>
          </c:spPr>
        </c:min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ja-JP"/>
          </a:p>
        </c:txPr>
        <c:crossAx val="297691392"/>
        <c:crosses val="autoZero"/>
        <c:crossBetween val="between"/>
        <c:majorUnit val="5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26206132749129929"/>
          <c:y val="5.7577241086361648E-2"/>
          <c:w val="0.64053003517237239"/>
          <c:h val="0.13716150290996235"/>
        </c:manualLayout>
      </c:layout>
      <c:overlay val="0"/>
      <c:spPr>
        <a:solidFill>
          <a:sysClr val="window" lastClr="FFFFFF"/>
        </a:solidFill>
        <a:ln>
          <a:solidFill>
            <a:sysClr val="windowText" lastClr="000000">
              <a:lumMod val="50000"/>
              <a:lumOff val="50000"/>
            </a:sysClr>
          </a:solidFill>
        </a:ln>
      </c:spPr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iryo UI" panose="020B0604030504040204" pitchFamily="50" charset="-128"/>
          <a:ea typeface="Meiryo UI" panose="020B0604030504040204" pitchFamily="50" charset="-128"/>
          <a:cs typeface="ＭＳ Ｐゴシック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altLang="ja-JP" sz="1200"/>
              <a:t>h29,h30</a:t>
            </a:r>
            <a:r>
              <a:rPr lang="ja-JP" altLang="en-US" sz="1200"/>
              <a:t>焼却量推定</a:t>
            </a:r>
            <a:endParaRPr lang="en-US" altLang="ja-JP" sz="1200"/>
          </a:p>
          <a:p>
            <a:pPr>
              <a:defRPr/>
            </a:pPr>
            <a:r>
              <a:rPr lang="ja-JP" altLang="en-US" sz="1200"/>
              <a:t>と</a:t>
            </a:r>
            <a:r>
              <a:rPr lang="en-US" altLang="ja-JP" sz="1200"/>
              <a:t>3</a:t>
            </a:r>
            <a:r>
              <a:rPr lang="ja-JP" altLang="en-US" sz="1200"/>
              <a:t>工場按分</a:t>
            </a:r>
          </a:p>
        </c:rich>
      </c:tx>
      <c:layout>
        <c:manualLayout>
          <c:xMode val="edge"/>
          <c:yMode val="edge"/>
          <c:x val="0.36970404254018391"/>
          <c:y val="0.5841454164559706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9185572327476533"/>
          <c:y val="2.5157056980780631E-2"/>
          <c:w val="0.8081442767252347"/>
          <c:h val="0.86006434679536026"/>
        </c:manualLayout>
      </c:layout>
      <c:lineChart>
        <c:grouping val="standard"/>
        <c:varyColors val="0"/>
        <c:ser>
          <c:idx val="0"/>
          <c:order val="0"/>
          <c:tx>
            <c:strRef>
              <c:f>'月焼却量h23~'!$AH$40</c:f>
              <c:strCache>
                <c:ptCount val="1"/>
                <c:pt idx="0">
                  <c:v>合計</c:v>
                </c:pt>
              </c:strCache>
            </c:strRef>
          </c:tx>
          <c:spPr>
            <a:ln w="22225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</c:marker>
          <c:trendline>
            <c:trendlineType val="poly"/>
            <c:order val="2"/>
            <c:dispRSqr val="0"/>
            <c:dispEq val="1"/>
            <c:trendlineLbl>
              <c:layout>
                <c:manualLayout>
                  <c:x val="7.3117628855345049E-2"/>
                  <c:y val="0.2870346851804814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050"/>
                  </a:pPr>
                  <a:endParaRPr lang="ja-JP"/>
                </a:p>
              </c:txPr>
            </c:trendlineLbl>
          </c:trendline>
          <c:cat>
            <c:numRef>
              <c:f>'月焼却量h23~'!$AC$41:$AC$47</c:f>
              <c:numCache>
                <c:formatCode>General</c:formatCode>
                <c:ptCount val="7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</c:numCache>
            </c:numRef>
          </c:cat>
          <c:val>
            <c:numRef>
              <c:f>'月焼却量h23~'!$AH$41:$AH$47</c:f>
              <c:numCache>
                <c:formatCode>General</c:formatCode>
                <c:ptCount val="7"/>
                <c:pt idx="0">
                  <c:v>362128</c:v>
                </c:pt>
                <c:pt idx="1">
                  <c:v>355796</c:v>
                </c:pt>
                <c:pt idx="2">
                  <c:v>352617</c:v>
                </c:pt>
                <c:pt idx="3">
                  <c:v>349340</c:v>
                </c:pt>
                <c:pt idx="4">
                  <c:v>344842</c:v>
                </c:pt>
                <c:pt idx="5">
                  <c:v>341704</c:v>
                </c:pt>
                <c:pt idx="6" formatCode="0">
                  <c:v>344266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5568896"/>
        <c:axId val="315570432"/>
      </c:lineChart>
      <c:catAx>
        <c:axId val="315568896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315570432"/>
        <c:crosses val="autoZero"/>
        <c:auto val="0"/>
        <c:lblAlgn val="ctr"/>
        <c:lblOffset val="0"/>
        <c:tickMarkSkip val="6"/>
        <c:noMultiLvlLbl val="0"/>
      </c:catAx>
      <c:valAx>
        <c:axId val="315570432"/>
        <c:scaling>
          <c:orientation val="minMax"/>
          <c:min val="50000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3155688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85603273389953"/>
          <c:y val="0.22685039370078736"/>
          <c:w val="0.42948722422368146"/>
          <c:h val="0.1214467966497314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75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200" verticalDpi="2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altLang="ja-JP" sz="1200"/>
              <a:t>h29,h30</a:t>
            </a:r>
            <a:r>
              <a:rPr lang="ja-JP" altLang="en-US" sz="1200"/>
              <a:t>焼却残灰量推定</a:t>
            </a:r>
            <a:endParaRPr lang="en-US" altLang="ja-JP" sz="1200"/>
          </a:p>
          <a:p>
            <a:pPr>
              <a:defRPr/>
            </a:pPr>
            <a:r>
              <a:rPr lang="ja-JP" altLang="en-US" sz="1200"/>
              <a:t>と</a:t>
            </a:r>
            <a:r>
              <a:rPr lang="en-US" altLang="ja-JP" sz="1200"/>
              <a:t>3</a:t>
            </a:r>
            <a:r>
              <a:rPr lang="ja-JP" altLang="en-US" sz="1200"/>
              <a:t>工場按分</a:t>
            </a:r>
            <a:r>
              <a:rPr lang="en-US" altLang="ja-JP" sz="1200"/>
              <a:t>(</a:t>
            </a:r>
            <a:r>
              <a:rPr lang="ja-JP" altLang="en-US" sz="1200"/>
              <a:t>富谷除く？</a:t>
            </a:r>
            <a:r>
              <a:rPr lang="en-US" altLang="ja-JP" sz="1200"/>
              <a:t>)</a:t>
            </a:r>
            <a:endParaRPr lang="ja-JP" altLang="en-US" sz="1200"/>
          </a:p>
        </c:rich>
      </c:tx>
      <c:layout>
        <c:manualLayout>
          <c:xMode val="edge"/>
          <c:yMode val="edge"/>
          <c:x val="0.28549197165752072"/>
          <c:y val="0.6106761193596187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79313658033043"/>
          <c:y val="3.432257314699131E-2"/>
          <c:w val="0.83820686341966955"/>
          <c:h val="0.85089868378998745"/>
        </c:manualLayout>
      </c:layout>
      <c:lineChart>
        <c:grouping val="standard"/>
        <c:varyColors val="0"/>
        <c:ser>
          <c:idx val="0"/>
          <c:order val="0"/>
          <c:tx>
            <c:strRef>
              <c:f>'月焼却量h23~'!$AH$53</c:f>
              <c:strCache>
                <c:ptCount val="1"/>
                <c:pt idx="0">
                  <c:v>残灰量合計</c:v>
                </c:pt>
              </c:strCache>
            </c:strRef>
          </c:tx>
          <c:spPr>
            <a:ln w="22225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</c:marker>
          <c:trendline>
            <c:trendlineType val="poly"/>
            <c:order val="2"/>
            <c:dispRSqr val="0"/>
            <c:dispEq val="1"/>
            <c:trendlineLbl>
              <c:layout>
                <c:manualLayout>
                  <c:x val="1.4434703622945487E-2"/>
                  <c:y val="0.12534445186971555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050"/>
                  </a:pPr>
                  <a:endParaRPr lang="ja-JP"/>
                </a:p>
              </c:txPr>
            </c:trendlineLbl>
          </c:trendline>
          <c:cat>
            <c:numRef>
              <c:f>'月焼却量h23~'!$AC$54:$AC$59</c:f>
              <c:numCache>
                <c:formatCode>General</c:formatCode>
                <c:ptCount val="6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</c:numCache>
            </c:numRef>
          </c:cat>
          <c:val>
            <c:numRef>
              <c:f>'月焼却量h23~'!$AH$54:$AH$59</c:f>
              <c:numCache>
                <c:formatCode>General</c:formatCode>
                <c:ptCount val="6"/>
                <c:pt idx="0">
                  <c:v>63739</c:v>
                </c:pt>
                <c:pt idx="1">
                  <c:v>49886</c:v>
                </c:pt>
                <c:pt idx="2">
                  <c:v>58291</c:v>
                </c:pt>
                <c:pt idx="3">
                  <c:v>49670</c:v>
                </c:pt>
                <c:pt idx="4">
                  <c:v>47019</c:v>
                </c:pt>
                <c:pt idx="5">
                  <c:v>46018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5612160"/>
        <c:axId val="315687680"/>
      </c:lineChart>
      <c:catAx>
        <c:axId val="315612160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315687680"/>
        <c:crosses val="autoZero"/>
        <c:auto val="0"/>
        <c:lblAlgn val="ctr"/>
        <c:lblOffset val="0"/>
        <c:tickMarkSkip val="6"/>
        <c:noMultiLvlLbl val="0"/>
      </c:catAx>
      <c:valAx>
        <c:axId val="315687680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3156121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2014079911240696"/>
          <c:y val="5.6895980107749683E-2"/>
          <c:w val="0.37271877041570678"/>
          <c:h val="8.2020150706968081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75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200" verticalDpi="2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altLang="ja-JP" sz="1200"/>
              <a:t>h29,h30</a:t>
            </a:r>
            <a:r>
              <a:rPr lang="ja-JP" altLang="en-US" sz="1200"/>
              <a:t>焼却残灰量推定</a:t>
            </a:r>
            <a:endParaRPr lang="en-US" altLang="ja-JP" sz="1200"/>
          </a:p>
          <a:p>
            <a:pPr>
              <a:defRPr/>
            </a:pPr>
            <a:r>
              <a:rPr lang="ja-JP" altLang="en-US" sz="1200"/>
              <a:t>と</a:t>
            </a:r>
            <a:r>
              <a:rPr lang="en-US" altLang="ja-JP" sz="1200"/>
              <a:t>3</a:t>
            </a:r>
            <a:r>
              <a:rPr lang="ja-JP" altLang="en-US" sz="1200"/>
              <a:t>工場按分</a:t>
            </a:r>
            <a:r>
              <a:rPr lang="en-US" altLang="ja-JP" sz="1200"/>
              <a:t>(</a:t>
            </a:r>
            <a:r>
              <a:rPr lang="ja-JP" altLang="en-US" sz="1200"/>
              <a:t>富谷含む</a:t>
            </a:r>
            <a:r>
              <a:rPr lang="en-US" altLang="ja-JP" sz="1200"/>
              <a:t>)</a:t>
            </a:r>
            <a:endParaRPr lang="ja-JP" altLang="en-US" sz="1200"/>
          </a:p>
        </c:rich>
      </c:tx>
      <c:layout>
        <c:manualLayout>
          <c:xMode val="edge"/>
          <c:yMode val="edge"/>
          <c:x val="0.28549197165752072"/>
          <c:y val="0.6106761193596187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179313658033043"/>
          <c:y val="3.432257314699131E-2"/>
          <c:w val="0.83820686341966955"/>
          <c:h val="0.85089868378998745"/>
        </c:manualLayout>
      </c:layout>
      <c:lineChart>
        <c:grouping val="standard"/>
        <c:varyColors val="0"/>
        <c:ser>
          <c:idx val="0"/>
          <c:order val="0"/>
          <c:tx>
            <c:strRef>
              <c:f>'月焼却量h23~'!$AK$53</c:f>
              <c:strCache>
                <c:ptCount val="1"/>
                <c:pt idx="0">
                  <c:v>左2列計</c:v>
                </c:pt>
              </c:strCache>
            </c:strRef>
          </c:tx>
          <c:spPr>
            <a:ln w="22225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</c:marker>
          <c:trendline>
            <c:trendlineType val="poly"/>
            <c:order val="2"/>
            <c:dispRSqr val="0"/>
            <c:dispEq val="1"/>
            <c:trendlineLbl>
              <c:layout>
                <c:manualLayout>
                  <c:x val="1.4434703622945487E-2"/>
                  <c:y val="0.12534445186971555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050"/>
                  </a:pPr>
                  <a:endParaRPr lang="ja-JP"/>
                </a:p>
              </c:txPr>
            </c:trendlineLbl>
          </c:trendline>
          <c:cat>
            <c:numRef>
              <c:f>'月焼却量h23~'!$AC$54:$AC$60</c:f>
              <c:numCache>
                <c:formatCode>General</c:formatCode>
                <c:ptCount val="7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</c:numCache>
            </c:numRef>
          </c:cat>
          <c:val>
            <c:numRef>
              <c:f>'月焼却量h23~'!$AK$54:$AK$60</c:f>
              <c:numCache>
                <c:formatCode>General</c:formatCode>
                <c:ptCount val="7"/>
                <c:pt idx="0">
                  <c:v>63739</c:v>
                </c:pt>
                <c:pt idx="1">
                  <c:v>52237</c:v>
                </c:pt>
                <c:pt idx="2">
                  <c:v>60715</c:v>
                </c:pt>
                <c:pt idx="3">
                  <c:v>52127</c:v>
                </c:pt>
                <c:pt idx="4">
                  <c:v>49431</c:v>
                </c:pt>
                <c:pt idx="5">
                  <c:v>48491</c:v>
                </c:pt>
                <c:pt idx="6">
                  <c:v>49045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5725312"/>
        <c:axId val="315726848"/>
      </c:lineChart>
      <c:catAx>
        <c:axId val="315725312"/>
        <c:scaling>
          <c:orientation val="minMax"/>
        </c:scaling>
        <c:delete val="0"/>
        <c:axPos val="b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315726848"/>
        <c:crosses val="autoZero"/>
        <c:auto val="0"/>
        <c:lblAlgn val="ctr"/>
        <c:lblOffset val="0"/>
        <c:tickMarkSkip val="6"/>
        <c:noMultiLvlLbl val="0"/>
      </c:catAx>
      <c:valAx>
        <c:axId val="315726848"/>
        <c:scaling>
          <c:orientation val="minMax"/>
        </c:scaling>
        <c:delete val="0"/>
        <c:axPos val="l"/>
        <c:majorGridlines>
          <c:spPr>
            <a:ln w="3175">
              <a:pattFill prst="pct50">
                <a:fgClr>
                  <a:srgbClr val="000000"/>
                </a:fgClr>
                <a:bgClr>
                  <a:srgbClr val="FFFFFF"/>
                </a:bgClr>
              </a:pattFill>
              <a:prstDash val="solid"/>
            </a:ln>
          </c:spPr>
        </c:majorGridlines>
        <c:numFmt formatCode="General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iryo UI"/>
                <a:ea typeface="Meiryo UI"/>
                <a:cs typeface="Meiryo UI"/>
              </a:defRPr>
            </a:pPr>
            <a:endParaRPr lang="ja-JP"/>
          </a:p>
        </c:txPr>
        <c:crossAx val="3157253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2014079911240696"/>
          <c:y val="5.6895980107749683E-2"/>
          <c:w val="0.37271877041570678"/>
          <c:h val="8.2020150706968081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Meiryo UI"/>
              <a:ea typeface="Meiryo UI"/>
              <a:cs typeface="Meiryo UI"/>
            </a:defRPr>
          </a:pPr>
          <a:endParaRPr lang="ja-JP"/>
        </a:p>
      </c:txPr>
    </c:legend>
    <c:plotVisOnly val="1"/>
    <c:dispBlanksAs val="span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475" b="0" i="0" u="none" strike="noStrike" baseline="0">
          <a:solidFill>
            <a:srgbClr val="000000"/>
          </a:solidFill>
          <a:latin typeface="Meiryo UI"/>
          <a:ea typeface="Meiryo UI"/>
          <a:cs typeface="Meiryo UI"/>
        </a:defRPr>
      </a:pPr>
      <a:endParaRPr lang="ja-JP"/>
    </a:p>
  </c:txPr>
  <c:printSettings>
    <c:headerFooter alignWithMargins="0"/>
    <c:pageMargins b="1" l="0.75" r="0.75" t="1" header="0.51200000000000001" footer="0.51200000000000001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microsoft.com/office/2007/relationships/hdphoto" Target="../media/hdphoto1.wdp"/><Relationship Id="rId7" Type="http://schemas.openxmlformats.org/officeDocument/2006/relationships/chart" Target="../charts/chart5.xml"/><Relationship Id="rId2" Type="http://schemas.openxmlformats.org/officeDocument/2006/relationships/image" Target="../media/image1.png"/><Relationship Id="rId1" Type="http://schemas.openxmlformats.org/officeDocument/2006/relationships/chart" Target="../charts/chart1.xml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241301</xdr:colOff>
      <xdr:row>205</xdr:row>
      <xdr:rowOff>35860</xdr:rowOff>
    </xdr:from>
    <xdr:to>
      <xdr:col>47</xdr:col>
      <xdr:colOff>50800</xdr:colOff>
      <xdr:row>242</xdr:row>
      <xdr:rowOff>63500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23</xdr:col>
      <xdr:colOff>309404</xdr:colOff>
      <xdr:row>243</xdr:row>
      <xdr:rowOff>42337</xdr:rowOff>
    </xdr:from>
    <xdr:to>
      <xdr:col>46</xdr:col>
      <xdr:colOff>342900</xdr:colOff>
      <xdr:row>277</xdr:row>
      <xdr:rowOff>100960</xdr:rowOff>
    </xdr:to>
    <xdr:pic>
      <xdr:nvPicPr>
        <xdr:cNvPr id="3" name="図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62000"/>
                  </a14:imgEffect>
                  <a14:imgEffect>
                    <a14:brightnessContrast bright="6000" contrast="81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9509" t="6251" r="16829" b="8811"/>
        <a:stretch/>
      </xdr:blipFill>
      <xdr:spPr bwMode="auto">
        <a:xfrm rot="5400000">
          <a:off x="10501290" y="33640051"/>
          <a:ext cx="4808423" cy="8504396"/>
        </a:xfrm>
        <a:prstGeom prst="rect">
          <a:avLst/>
        </a:prstGeom>
        <a:solidFill>
          <a:srgbClr val="FFFFFF">
            <a:alpha val="0"/>
          </a:srgbClr>
        </a:solidFill>
        <a:extLst/>
      </xdr:spPr>
    </xdr:pic>
    <xdr:clientData/>
  </xdr:twoCellAnchor>
  <xdr:twoCellAnchor>
    <xdr:from>
      <xdr:col>1</xdr:col>
      <xdr:colOff>31750</xdr:colOff>
      <xdr:row>42</xdr:row>
      <xdr:rowOff>1</xdr:rowOff>
    </xdr:from>
    <xdr:to>
      <xdr:col>15</xdr:col>
      <xdr:colOff>88900</xdr:colOff>
      <xdr:row>68</xdr:row>
      <xdr:rowOff>124883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93197</xdr:colOff>
      <xdr:row>42</xdr:row>
      <xdr:rowOff>25400</xdr:rowOff>
    </xdr:from>
    <xdr:to>
      <xdr:col>28</xdr:col>
      <xdr:colOff>279400</xdr:colOff>
      <xdr:row>68</xdr:row>
      <xdr:rowOff>127000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282763</xdr:colOff>
      <xdr:row>42</xdr:row>
      <xdr:rowOff>12700</xdr:rowOff>
    </xdr:from>
    <xdr:to>
      <xdr:col>43</xdr:col>
      <xdr:colOff>101600</xdr:colOff>
      <xdr:row>68</xdr:row>
      <xdr:rowOff>127000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355600</xdr:colOff>
      <xdr:row>2</xdr:row>
      <xdr:rowOff>12700</xdr:rowOff>
    </xdr:from>
    <xdr:to>
      <xdr:col>31</xdr:col>
      <xdr:colOff>266700</xdr:colOff>
      <xdr:row>38</xdr:row>
      <xdr:rowOff>0</xdr:rowOff>
    </xdr:to>
    <xdr:graphicFrame macro="">
      <xdr:nvGraphicFramePr>
        <xdr:cNvPr id="9" name="グラフ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26770</xdr:colOff>
      <xdr:row>69</xdr:row>
      <xdr:rowOff>32996</xdr:rowOff>
    </xdr:from>
    <xdr:to>
      <xdr:col>15</xdr:col>
      <xdr:colOff>254000</xdr:colOff>
      <xdr:row>74</xdr:row>
      <xdr:rowOff>116417</xdr:rowOff>
    </xdr:to>
    <xdr:sp macro="" textlink="">
      <xdr:nvSpPr>
        <xdr:cNvPr id="8" name="右中かっこ 7"/>
        <xdr:cNvSpPr/>
      </xdr:nvSpPr>
      <xdr:spPr>
        <a:xfrm>
          <a:off x="5075020" y="4245163"/>
          <a:ext cx="227230" cy="824254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69850</xdr:colOff>
      <xdr:row>2</xdr:row>
      <xdr:rowOff>18801</xdr:rowOff>
    </xdr:from>
    <xdr:to>
      <xdr:col>17</xdr:col>
      <xdr:colOff>0</xdr:colOff>
      <xdr:row>42</xdr:row>
      <xdr:rowOff>25400</xdr:rowOff>
    </xdr:to>
    <xdr:graphicFrame macro="">
      <xdr:nvGraphicFramePr>
        <xdr:cNvPr id="10" name="グラフ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114292</xdr:colOff>
      <xdr:row>94</xdr:row>
      <xdr:rowOff>66676</xdr:rowOff>
    </xdr:from>
    <xdr:to>
      <xdr:col>28</xdr:col>
      <xdr:colOff>171449</xdr:colOff>
      <xdr:row>161</xdr:row>
      <xdr:rowOff>31299</xdr:rowOff>
    </xdr:to>
    <xdr:pic>
      <xdr:nvPicPr>
        <xdr:cNvPr id="2" name="図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09" t="6251" r="16829" b="8811"/>
        <a:stretch/>
      </xdr:blipFill>
      <xdr:spPr bwMode="auto">
        <a:xfrm rot="5400000">
          <a:off x="2770409" y="10707459"/>
          <a:ext cx="7622723" cy="7829557"/>
        </a:xfrm>
        <a:prstGeom prst="rect">
          <a:avLst/>
        </a:prstGeom>
        <a:solidFill>
          <a:schemeClr val="accent1">
            <a:alpha val="0"/>
          </a:schemeClr>
        </a:solidFill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68792</xdr:colOff>
      <xdr:row>2</xdr:row>
      <xdr:rowOff>114300</xdr:rowOff>
    </xdr:from>
    <xdr:to>
      <xdr:col>9</xdr:col>
      <xdr:colOff>12700</xdr:colOff>
      <xdr:row>33</xdr:row>
      <xdr:rowOff>101600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304800</xdr:colOff>
      <xdr:row>6</xdr:row>
      <xdr:rowOff>50800</xdr:rowOff>
    </xdr:from>
    <xdr:to>
      <xdr:col>53</xdr:col>
      <xdr:colOff>279400</xdr:colOff>
      <xdr:row>26</xdr:row>
      <xdr:rowOff>50800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5292</xdr:colOff>
      <xdr:row>2</xdr:row>
      <xdr:rowOff>127000</xdr:rowOff>
    </xdr:from>
    <xdr:to>
      <xdr:col>18</xdr:col>
      <xdr:colOff>292100</xdr:colOff>
      <xdr:row>33</xdr:row>
      <xdr:rowOff>88900</xdr:rowOff>
    </xdr:to>
    <xdr:graphicFrame macro="">
      <xdr:nvGraphicFramePr>
        <xdr:cNvPr id="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284692</xdr:colOff>
      <xdr:row>2</xdr:row>
      <xdr:rowOff>139700</xdr:rowOff>
    </xdr:from>
    <xdr:to>
      <xdr:col>28</xdr:col>
      <xdr:colOff>12700</xdr:colOff>
      <xdr:row>33</xdr:row>
      <xdr:rowOff>88900</xdr:rowOff>
    </xdr:to>
    <xdr:graphicFrame macro="">
      <xdr:nvGraphicFramePr>
        <xdr:cNvPr id="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5292</xdr:colOff>
      <xdr:row>2</xdr:row>
      <xdr:rowOff>127000</xdr:rowOff>
    </xdr:from>
    <xdr:to>
      <xdr:col>38</xdr:col>
      <xdr:colOff>152400</xdr:colOff>
      <xdr:row>33</xdr:row>
      <xdr:rowOff>76200</xdr:rowOff>
    </xdr:to>
    <xdr:graphicFrame macro="">
      <xdr:nvGraphicFramePr>
        <xdr:cNvPr id="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704850</xdr:colOff>
      <xdr:row>373</xdr:row>
      <xdr:rowOff>47625</xdr:rowOff>
    </xdr:from>
    <xdr:to>
      <xdr:col>6</xdr:col>
      <xdr:colOff>1181100</xdr:colOff>
      <xdr:row>374</xdr:row>
      <xdr:rowOff>9525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2352675" y="5441632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(単位:t)</a:t>
          </a:r>
        </a:p>
      </xdr:txBody>
    </xdr:sp>
    <xdr:clientData/>
  </xdr:twoCellAnchor>
  <xdr:twoCellAnchor>
    <xdr:from>
      <xdr:col>35</xdr:col>
      <xdr:colOff>381001</xdr:colOff>
      <xdr:row>18</xdr:row>
      <xdr:rowOff>76200</xdr:rowOff>
    </xdr:from>
    <xdr:to>
      <xdr:col>41</xdr:col>
      <xdr:colOff>406401</xdr:colOff>
      <xdr:row>36</xdr:row>
      <xdr:rowOff>76200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76200</xdr:colOff>
      <xdr:row>64</xdr:row>
      <xdr:rowOff>88900</xdr:rowOff>
    </xdr:from>
    <xdr:to>
      <xdr:col>33</xdr:col>
      <xdr:colOff>266700</xdr:colOff>
      <xdr:row>87</xdr:row>
      <xdr:rowOff>12700</xdr:rowOff>
    </xdr:to>
    <xdr:graphicFrame macro="">
      <xdr:nvGraphicFramePr>
        <xdr:cNvPr id="7" name="グラフ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241300</xdr:colOff>
      <xdr:row>64</xdr:row>
      <xdr:rowOff>101600</xdr:rowOff>
    </xdr:from>
    <xdr:to>
      <xdr:col>39</xdr:col>
      <xdr:colOff>406400</xdr:colOff>
      <xdr:row>87</xdr:row>
      <xdr:rowOff>25400</xdr:rowOff>
    </xdr:to>
    <xdr:graphicFrame macro="">
      <xdr:nvGraphicFramePr>
        <xdr:cNvPr id="8" name="グラフ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city.sendai.jp/shisetsu-kanri/ijikanri.html" TargetMode="External"/><Relationship Id="rId1" Type="http://schemas.openxmlformats.org/officeDocument/2006/relationships/hyperlink" Target="http://www.city.sendai.jp/kurashi/machi/genryo/chosa/data/nenpo/index.html" TargetMode="Externa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F340"/>
  <sheetViews>
    <sheetView tabSelected="1" topLeftCell="A64" zoomScale="75" zoomScaleNormal="75" workbookViewId="0">
      <selection activeCell="AW119" sqref="AW119"/>
    </sheetView>
  </sheetViews>
  <sheetFormatPr defaultRowHeight="11.1" customHeight="1" x14ac:dyDescent="0.2"/>
  <cols>
    <col min="1" max="1" width="1.42578125" style="40" customWidth="1"/>
    <col min="2" max="2" width="7.5703125" style="40" customWidth="1"/>
    <col min="3" max="38" width="5.5703125" style="40" customWidth="1"/>
    <col min="39" max="40" width="5.5703125" style="145" customWidth="1"/>
    <col min="41" max="43" width="5.5703125" style="147" customWidth="1"/>
    <col min="44" max="45" width="5.5703125" style="145" customWidth="1"/>
    <col min="46" max="46" width="5.5703125" style="146" customWidth="1"/>
    <col min="47" max="62" width="5.5703125" style="40" customWidth="1"/>
    <col min="63" max="16384" width="9.140625" style="40"/>
  </cols>
  <sheetData>
    <row r="1" spans="2:44" ht="11.1" customHeight="1" x14ac:dyDescent="0.2">
      <c r="AO1" s="145"/>
      <c r="AP1" s="145"/>
      <c r="AQ1" s="145"/>
    </row>
    <row r="2" spans="2:44" ht="16.5" customHeight="1" x14ac:dyDescent="0.25">
      <c r="B2" s="128" t="s">
        <v>1032</v>
      </c>
      <c r="P2" s="308" t="s">
        <v>1029</v>
      </c>
      <c r="T2" s="79"/>
      <c r="U2" s="79"/>
      <c r="AG2" s="225" t="s">
        <v>783</v>
      </c>
      <c r="AH2" s="146"/>
      <c r="AI2" s="146"/>
      <c r="AJ2" s="126" t="s">
        <v>964</v>
      </c>
      <c r="AK2" s="160"/>
      <c r="AM2" s="126" t="s">
        <v>784</v>
      </c>
      <c r="AN2" s="146"/>
      <c r="AO2" s="146"/>
      <c r="AQ2" s="145"/>
    </row>
    <row r="3" spans="2:44" ht="11.1" customHeight="1" x14ac:dyDescent="0.25">
      <c r="B3" s="128"/>
      <c r="T3" s="79"/>
      <c r="U3" s="79"/>
      <c r="X3" s="129"/>
      <c r="AG3" s="226" t="s">
        <v>778</v>
      </c>
      <c r="AH3" s="227" t="s">
        <v>779</v>
      </c>
      <c r="AI3" s="146"/>
      <c r="AJ3" s="363" t="s">
        <v>780</v>
      </c>
      <c r="AK3" s="364" t="s">
        <v>781</v>
      </c>
      <c r="AM3" s="229" t="s">
        <v>785</v>
      </c>
      <c r="AN3" s="230"/>
      <c r="AO3" s="231">
        <v>8.2899999999999991</v>
      </c>
      <c r="AQ3" s="145"/>
    </row>
    <row r="4" spans="2:44" ht="11.1" customHeight="1" x14ac:dyDescent="0.25">
      <c r="B4" s="128"/>
      <c r="T4" s="79"/>
      <c r="U4" s="79"/>
      <c r="X4" s="129"/>
      <c r="AG4" s="226">
        <v>4</v>
      </c>
      <c r="AH4" s="228">
        <v>7.9322176308980252E-2</v>
      </c>
      <c r="AI4" s="146"/>
      <c r="AJ4" s="365">
        <v>2011</v>
      </c>
      <c r="AK4" s="375">
        <v>362128</v>
      </c>
      <c r="AM4" s="229" t="s">
        <v>786</v>
      </c>
      <c r="AN4" s="230"/>
      <c r="AO4" s="231">
        <v>3.46</v>
      </c>
      <c r="AQ4" s="145"/>
    </row>
    <row r="5" spans="2:44" ht="11.1" customHeight="1" x14ac:dyDescent="0.25">
      <c r="B5" s="128"/>
      <c r="T5" s="79"/>
      <c r="U5" s="79"/>
      <c r="X5" s="129"/>
      <c r="AG5" s="226">
        <v>5</v>
      </c>
      <c r="AH5" s="228">
        <v>8.9128643618102618E-2</v>
      </c>
      <c r="AI5" s="146"/>
      <c r="AJ5" s="365">
        <v>2012</v>
      </c>
      <c r="AK5" s="375">
        <v>355796</v>
      </c>
      <c r="AM5" s="229" t="s">
        <v>787</v>
      </c>
      <c r="AN5" s="230"/>
      <c r="AO5" s="231">
        <v>3.1</v>
      </c>
      <c r="AQ5" s="145"/>
    </row>
    <row r="6" spans="2:44" ht="11.1" customHeight="1" x14ac:dyDescent="0.25">
      <c r="B6" s="128"/>
      <c r="T6" s="79"/>
      <c r="U6" s="79"/>
      <c r="X6" s="129"/>
      <c r="AG6" s="226">
        <v>6</v>
      </c>
      <c r="AH6" s="228">
        <v>8.7466418700092655E-2</v>
      </c>
      <c r="AI6" s="146"/>
      <c r="AJ6" s="365">
        <v>2013</v>
      </c>
      <c r="AK6" s="375">
        <v>352617</v>
      </c>
      <c r="AM6" s="229" t="s">
        <v>788</v>
      </c>
      <c r="AN6" s="230"/>
      <c r="AO6" s="231">
        <v>3.99</v>
      </c>
      <c r="AQ6" s="145"/>
    </row>
    <row r="7" spans="2:44" ht="11.1" customHeight="1" x14ac:dyDescent="0.25">
      <c r="B7" s="128"/>
      <c r="T7" s="79"/>
      <c r="U7" s="79"/>
      <c r="X7" s="129"/>
      <c r="AG7" s="226">
        <v>7</v>
      </c>
      <c r="AH7" s="228">
        <v>9.3057188641443564E-2</v>
      </c>
      <c r="AI7" s="146"/>
      <c r="AJ7" s="365">
        <v>2014</v>
      </c>
      <c r="AK7" s="375">
        <v>349340</v>
      </c>
      <c r="AM7" s="229" t="s">
        <v>789</v>
      </c>
      <c r="AN7" s="230"/>
      <c r="AO7" s="231">
        <v>6.57</v>
      </c>
      <c r="AQ7" s="145"/>
    </row>
    <row r="8" spans="2:44" ht="11.1" customHeight="1" x14ac:dyDescent="0.25">
      <c r="B8" s="128"/>
      <c r="T8" s="79"/>
      <c r="U8" s="79"/>
      <c r="X8" s="129"/>
      <c r="AG8" s="226">
        <v>8</v>
      </c>
      <c r="AH8" s="228">
        <v>9.4364251114423536E-2</v>
      </c>
      <c r="AI8" s="146"/>
      <c r="AJ8" s="365">
        <v>2015</v>
      </c>
      <c r="AK8" s="375">
        <v>344842</v>
      </c>
      <c r="AM8" s="229" t="s">
        <v>790</v>
      </c>
      <c r="AN8" s="230"/>
      <c r="AO8" s="231">
        <v>11.272254775308786</v>
      </c>
      <c r="AQ8" s="145"/>
    </row>
    <row r="9" spans="2:44" ht="11.1" customHeight="1" x14ac:dyDescent="0.25">
      <c r="B9" s="128"/>
      <c r="T9" s="79"/>
      <c r="U9" s="79"/>
      <c r="X9" s="129"/>
      <c r="AG9" s="226">
        <v>9</v>
      </c>
      <c r="AH9" s="228">
        <v>8.7498753172037952E-2</v>
      </c>
      <c r="AI9" s="146"/>
      <c r="AJ9" s="365">
        <v>2016</v>
      </c>
      <c r="AK9" s="375">
        <v>341704</v>
      </c>
      <c r="AM9" s="232" t="s">
        <v>791</v>
      </c>
      <c r="AN9" s="233"/>
      <c r="AO9" s="234">
        <f>AVERAGE(AO3:AO8)</f>
        <v>6.1137091292181305</v>
      </c>
      <c r="AQ9" s="145"/>
    </row>
    <row r="10" spans="2:44" ht="11.1" customHeight="1" x14ac:dyDescent="0.25">
      <c r="B10" s="128"/>
      <c r="T10" s="79"/>
      <c r="U10" s="79"/>
      <c r="X10" s="129"/>
      <c r="AG10" s="226">
        <v>10</v>
      </c>
      <c r="AH10" s="228">
        <v>9.00306780289966E-2</v>
      </c>
      <c r="AI10" s="146"/>
      <c r="AJ10" s="365">
        <v>2017</v>
      </c>
      <c r="AK10" s="375">
        <v>344266</v>
      </c>
      <c r="AQ10" s="145"/>
    </row>
    <row r="11" spans="2:44" ht="11.1" customHeight="1" x14ac:dyDescent="0.25">
      <c r="B11" s="128"/>
      <c r="T11" s="79"/>
      <c r="U11" s="79"/>
      <c r="X11" s="129"/>
      <c r="AG11" s="226">
        <v>11</v>
      </c>
      <c r="AH11" s="228">
        <v>8.1438010045640843E-2</v>
      </c>
      <c r="AI11" s="146"/>
      <c r="AJ11" s="365">
        <v>2018</v>
      </c>
      <c r="AK11" s="376">
        <v>343021.2</v>
      </c>
      <c r="AM11" s="126" t="s">
        <v>792</v>
      </c>
      <c r="AN11" s="146"/>
      <c r="AQ11" s="145"/>
    </row>
    <row r="12" spans="2:44" ht="11.1" customHeight="1" x14ac:dyDescent="0.25">
      <c r="B12" s="128"/>
      <c r="T12" s="79"/>
      <c r="U12" s="79"/>
      <c r="X12" s="129"/>
      <c r="AG12" s="226">
        <v>12</v>
      </c>
      <c r="AH12" s="228">
        <v>8.1735217189744303E-2</v>
      </c>
      <c r="AI12" s="146"/>
      <c r="AJ12" s="146"/>
      <c r="AK12" s="160"/>
      <c r="AM12" s="194">
        <v>0.05</v>
      </c>
      <c r="AN12" s="229" t="s">
        <v>793</v>
      </c>
      <c r="AQ12" s="145"/>
    </row>
    <row r="13" spans="2:44" ht="11.1" customHeight="1" x14ac:dyDescent="0.25">
      <c r="B13" s="128"/>
      <c r="T13" s="79"/>
      <c r="U13" s="79"/>
      <c r="X13" s="129"/>
      <c r="AG13" s="226">
        <v>1</v>
      </c>
      <c r="AH13" s="228">
        <v>7.4890020694885998E-2</v>
      </c>
      <c r="AI13" s="146"/>
      <c r="AJ13" s="126" t="s">
        <v>976</v>
      </c>
      <c r="AK13" s="160"/>
      <c r="AM13" s="194">
        <v>0.13</v>
      </c>
      <c r="AN13" s="229" t="s">
        <v>794</v>
      </c>
      <c r="AQ13" s="235"/>
      <c r="AR13" s="235"/>
    </row>
    <row r="14" spans="2:44" ht="11.1" customHeight="1" x14ac:dyDescent="0.25">
      <c r="B14" s="128"/>
      <c r="T14" s="79"/>
      <c r="U14" s="79"/>
      <c r="X14" s="129"/>
      <c r="AG14" s="226">
        <v>2</v>
      </c>
      <c r="AH14" s="228">
        <v>6.4081858761377689E-2</v>
      </c>
      <c r="AI14" s="146"/>
      <c r="AJ14" s="363" t="s">
        <v>780</v>
      </c>
      <c r="AK14" s="364" t="s">
        <v>977</v>
      </c>
    </row>
    <row r="15" spans="2:44" ht="11.1" customHeight="1" x14ac:dyDescent="0.25">
      <c r="B15" s="128"/>
      <c r="T15" s="79"/>
      <c r="U15" s="79"/>
      <c r="X15" s="129"/>
      <c r="AG15" s="226">
        <v>3</v>
      </c>
      <c r="AH15" s="228">
        <v>7.7688555125821387E-2</v>
      </c>
      <c r="AI15" s="146"/>
      <c r="AJ15" s="365">
        <v>2011</v>
      </c>
      <c r="AK15" s="375">
        <v>63739</v>
      </c>
    </row>
    <row r="16" spans="2:44" ht="11.1" customHeight="1" x14ac:dyDescent="0.25">
      <c r="B16" s="128"/>
      <c r="T16" s="79"/>
      <c r="U16" s="79"/>
      <c r="X16" s="129"/>
      <c r="AG16" s="629" t="s">
        <v>782</v>
      </c>
      <c r="AH16" s="630"/>
      <c r="AI16" s="630"/>
      <c r="AJ16" s="365">
        <v>2012</v>
      </c>
      <c r="AK16" s="375">
        <v>52237</v>
      </c>
      <c r="AL16" s="146"/>
      <c r="AM16" s="160"/>
    </row>
    <row r="17" spans="2:47" ht="11.1" customHeight="1" x14ac:dyDescent="0.25">
      <c r="B17" s="128"/>
      <c r="T17" s="79"/>
      <c r="U17" s="79"/>
      <c r="X17" s="129"/>
      <c r="AG17" s="630"/>
      <c r="AH17" s="630"/>
      <c r="AI17" s="630"/>
      <c r="AJ17" s="365">
        <v>2013</v>
      </c>
      <c r="AK17" s="375">
        <v>60715</v>
      </c>
      <c r="AL17" s="160"/>
      <c r="AM17" s="146"/>
    </row>
    <row r="18" spans="2:47" ht="11.1" customHeight="1" x14ac:dyDescent="0.25">
      <c r="B18" s="128"/>
      <c r="T18" s="79"/>
      <c r="U18" s="79"/>
      <c r="X18" s="129"/>
      <c r="AG18" s="630"/>
      <c r="AH18" s="630"/>
      <c r="AI18" s="630"/>
      <c r="AJ18" s="365">
        <v>2014</v>
      </c>
      <c r="AK18" s="375">
        <v>52127</v>
      </c>
      <c r="AL18" s="160"/>
      <c r="AM18" s="146"/>
    </row>
    <row r="19" spans="2:47" ht="11.1" customHeight="1" x14ac:dyDescent="0.25">
      <c r="B19" s="128"/>
      <c r="T19" s="79"/>
      <c r="U19" s="79"/>
      <c r="X19" s="129"/>
      <c r="AG19" s="630"/>
      <c r="AH19" s="630"/>
      <c r="AI19" s="630"/>
      <c r="AJ19" s="365">
        <v>2015</v>
      </c>
      <c r="AK19" s="375">
        <v>49431</v>
      </c>
      <c r="AL19" s="160"/>
      <c r="AM19" s="146"/>
    </row>
    <row r="20" spans="2:47" ht="11.1" customHeight="1" x14ac:dyDescent="0.25">
      <c r="B20" s="128"/>
      <c r="T20" s="79"/>
      <c r="U20" s="79"/>
      <c r="X20" s="129"/>
      <c r="AJ20" s="365">
        <v>2016</v>
      </c>
      <c r="AK20" s="375">
        <v>48491</v>
      </c>
    </row>
    <row r="21" spans="2:47" ht="11.1" customHeight="1" x14ac:dyDescent="0.25">
      <c r="B21" s="128"/>
      <c r="T21" s="79"/>
      <c r="U21" s="79"/>
      <c r="X21" s="129"/>
      <c r="AJ21" s="365">
        <v>2017</v>
      </c>
      <c r="AK21" s="375">
        <v>49045</v>
      </c>
    </row>
    <row r="22" spans="2:47" ht="11.1" customHeight="1" x14ac:dyDescent="0.25">
      <c r="B22" s="128"/>
      <c r="T22" s="79"/>
      <c r="U22" s="79"/>
      <c r="X22" s="129"/>
      <c r="AJ22" s="365">
        <v>2018</v>
      </c>
      <c r="AK22" s="376">
        <v>48437.7</v>
      </c>
    </row>
    <row r="23" spans="2:47" ht="11.1" customHeight="1" x14ac:dyDescent="0.25">
      <c r="B23" s="128"/>
      <c r="T23" s="79"/>
      <c r="U23" s="79"/>
      <c r="X23" s="129"/>
      <c r="AM23" s="40"/>
      <c r="AN23" s="40"/>
      <c r="AO23" s="40"/>
      <c r="AP23" s="40"/>
    </row>
    <row r="24" spans="2:47" ht="11.1" customHeight="1" x14ac:dyDescent="0.25">
      <c r="B24" s="128"/>
      <c r="T24" s="79"/>
      <c r="U24" s="79"/>
      <c r="X24" s="129"/>
      <c r="AG24" s="131" t="s">
        <v>637</v>
      </c>
      <c r="AI24" s="131"/>
      <c r="AJ24" s="131"/>
      <c r="AK24" s="131"/>
      <c r="AL24" s="131"/>
      <c r="AM24" s="131"/>
      <c r="AO24" s="145"/>
    </row>
    <row r="25" spans="2:47" ht="11.1" customHeight="1" x14ac:dyDescent="0.25">
      <c r="B25" s="128"/>
      <c r="T25" s="79"/>
      <c r="U25" s="79"/>
      <c r="X25" s="129"/>
      <c r="AG25" s="133" t="s">
        <v>453</v>
      </c>
      <c r="AI25" s="133" t="s">
        <v>638</v>
      </c>
      <c r="AJ25" s="134"/>
      <c r="AK25" s="133" t="s">
        <v>639</v>
      </c>
      <c r="AL25" s="134"/>
      <c r="AM25" s="133" t="s">
        <v>640</v>
      </c>
      <c r="AN25" s="134"/>
      <c r="AO25" s="145"/>
      <c r="AU25" s="131"/>
    </row>
    <row r="26" spans="2:47" ht="11.1" customHeight="1" x14ac:dyDescent="0.25">
      <c r="B26" s="128"/>
      <c r="T26" s="79"/>
      <c r="U26" s="79"/>
      <c r="X26" s="129"/>
      <c r="AG26" s="133" t="s">
        <v>641</v>
      </c>
      <c r="AI26" s="135" t="s">
        <v>642</v>
      </c>
      <c r="AJ26" s="136"/>
      <c r="AK26" s="135" t="s">
        <v>643</v>
      </c>
      <c r="AL26" s="136"/>
      <c r="AM26" s="135" t="s">
        <v>644</v>
      </c>
      <c r="AN26" s="136"/>
      <c r="AO26" s="145"/>
    </row>
    <row r="27" spans="2:47" ht="11.1" customHeight="1" x14ac:dyDescent="0.25">
      <c r="B27" s="128"/>
      <c r="T27" s="79"/>
      <c r="U27" s="79"/>
      <c r="X27" s="129"/>
      <c r="AG27" s="137" t="s">
        <v>645</v>
      </c>
      <c r="AI27" s="633">
        <v>40787</v>
      </c>
      <c r="AJ27" s="634"/>
      <c r="AK27" s="633">
        <v>40847</v>
      </c>
      <c r="AL27" s="634"/>
      <c r="AM27" s="633">
        <v>40794</v>
      </c>
      <c r="AN27" s="634"/>
      <c r="AO27" s="145"/>
      <c r="AU27" s="131"/>
    </row>
    <row r="28" spans="2:47" ht="11.1" customHeight="1" x14ac:dyDescent="0.25">
      <c r="B28" s="128"/>
      <c r="T28" s="79"/>
      <c r="U28" s="79"/>
      <c r="X28" s="129"/>
      <c r="AG28" s="137" t="s">
        <v>646</v>
      </c>
      <c r="AI28" s="633">
        <v>40817</v>
      </c>
      <c r="AJ28" s="634"/>
      <c r="AK28" s="633">
        <v>40878</v>
      </c>
      <c r="AL28" s="634"/>
      <c r="AM28" s="633">
        <v>40817</v>
      </c>
      <c r="AN28" s="634"/>
      <c r="AO28" s="145"/>
    </row>
    <row r="29" spans="2:47" ht="11.1" customHeight="1" x14ac:dyDescent="0.25">
      <c r="B29" s="128"/>
      <c r="T29" s="79"/>
      <c r="U29" s="79"/>
      <c r="X29" s="129"/>
      <c r="AG29" s="133" t="s">
        <v>647</v>
      </c>
      <c r="AI29" s="133" t="s">
        <v>648</v>
      </c>
      <c r="AJ29" s="134"/>
      <c r="AK29" s="133" t="s">
        <v>648</v>
      </c>
      <c r="AL29" s="134"/>
      <c r="AM29" s="133" t="s">
        <v>649</v>
      </c>
      <c r="AN29" s="134"/>
      <c r="AO29" s="145"/>
      <c r="AU29" s="131"/>
    </row>
    <row r="30" spans="2:47" ht="11.1" customHeight="1" x14ac:dyDescent="0.25">
      <c r="B30" s="128"/>
      <c r="T30" s="79"/>
      <c r="U30" s="79"/>
      <c r="X30" s="129"/>
      <c r="AG30" s="133" t="s">
        <v>650</v>
      </c>
      <c r="AI30" s="133" t="s">
        <v>651</v>
      </c>
      <c r="AJ30" s="134"/>
      <c r="AK30" s="133" t="s">
        <v>652</v>
      </c>
      <c r="AL30" s="134"/>
      <c r="AM30" s="133" t="s">
        <v>653</v>
      </c>
      <c r="AN30" s="134"/>
      <c r="AO30" s="145"/>
    </row>
    <row r="31" spans="2:47" ht="11.1" customHeight="1" x14ac:dyDescent="0.25">
      <c r="B31" s="128"/>
      <c r="T31" s="79"/>
      <c r="U31" s="79"/>
      <c r="X31" s="129"/>
      <c r="AG31" s="133" t="s">
        <v>654</v>
      </c>
      <c r="AI31" s="133" t="s">
        <v>655</v>
      </c>
      <c r="AJ31" s="134"/>
      <c r="AK31" s="133" t="s">
        <v>656</v>
      </c>
      <c r="AL31" s="134"/>
      <c r="AM31" s="133" t="s">
        <v>655</v>
      </c>
      <c r="AN31" s="134"/>
      <c r="AO31" s="145"/>
      <c r="AU31" s="131"/>
    </row>
    <row r="32" spans="2:47" ht="11.1" customHeight="1" x14ac:dyDescent="0.25">
      <c r="B32" s="128"/>
      <c r="T32" s="79"/>
      <c r="U32" s="79"/>
      <c r="X32" s="129"/>
      <c r="AG32" s="132"/>
      <c r="AI32" s="132"/>
      <c r="AJ32" s="132"/>
      <c r="AK32" s="132"/>
      <c r="AL32" s="132"/>
      <c r="AM32" s="132"/>
      <c r="AO32" s="145"/>
    </row>
    <row r="33" spans="2:47" ht="11.1" customHeight="1" x14ac:dyDescent="0.25">
      <c r="B33" s="128"/>
      <c r="T33" s="79"/>
      <c r="U33" s="79"/>
      <c r="X33" s="129"/>
      <c r="AG33" s="131" t="s">
        <v>657</v>
      </c>
      <c r="AI33" s="131"/>
      <c r="AJ33" s="131"/>
      <c r="AK33" s="131"/>
      <c r="AL33" s="131"/>
      <c r="AM33" s="131"/>
      <c r="AO33" s="145"/>
      <c r="AU33" s="131"/>
    </row>
    <row r="34" spans="2:47" ht="11.1" customHeight="1" x14ac:dyDescent="0.25">
      <c r="B34" s="128"/>
      <c r="T34" s="79"/>
      <c r="U34" s="79"/>
      <c r="X34" s="129"/>
      <c r="AG34" s="138"/>
      <c r="AI34" s="139" t="s">
        <v>658</v>
      </c>
      <c r="AJ34" s="139" t="s">
        <v>659</v>
      </c>
      <c r="AK34" s="139" t="s">
        <v>660</v>
      </c>
      <c r="AL34" s="140" t="s">
        <v>661</v>
      </c>
      <c r="AM34" s="140" t="s">
        <v>662</v>
      </c>
      <c r="AO34" s="145"/>
    </row>
    <row r="35" spans="2:47" ht="11.1" customHeight="1" x14ac:dyDescent="0.25">
      <c r="B35" s="128"/>
      <c r="T35" s="79"/>
      <c r="U35" s="79"/>
      <c r="X35" s="129"/>
      <c r="AG35" s="133" t="s">
        <v>638</v>
      </c>
      <c r="AI35" s="141">
        <v>12508</v>
      </c>
      <c r="AJ35" s="141">
        <v>28799</v>
      </c>
      <c r="AK35" s="141">
        <v>13974</v>
      </c>
      <c r="AL35" s="141">
        <v>55281</v>
      </c>
      <c r="AM35" s="142" t="s">
        <v>663</v>
      </c>
      <c r="AO35" s="145"/>
      <c r="AU35" s="131"/>
    </row>
    <row r="36" spans="2:47" ht="11.1" customHeight="1" x14ac:dyDescent="0.25">
      <c r="B36" s="128"/>
      <c r="T36" s="79"/>
      <c r="U36" s="79"/>
      <c r="X36" s="129"/>
      <c r="AG36" s="133" t="s">
        <v>639</v>
      </c>
      <c r="AI36" s="141">
        <v>24578</v>
      </c>
      <c r="AJ36" s="141">
        <v>83884</v>
      </c>
      <c r="AK36" s="141">
        <v>43930</v>
      </c>
      <c r="AL36" s="141">
        <v>152392</v>
      </c>
      <c r="AM36" s="142" t="s">
        <v>664</v>
      </c>
      <c r="AO36" s="145"/>
    </row>
    <row r="37" spans="2:47" ht="11.1" customHeight="1" x14ac:dyDescent="0.25">
      <c r="B37" s="128"/>
      <c r="T37" s="79"/>
      <c r="U37" s="79"/>
      <c r="X37" s="129"/>
      <c r="AG37" s="133" t="s">
        <v>640</v>
      </c>
      <c r="AI37" s="141">
        <v>12019</v>
      </c>
      <c r="AJ37" s="141">
        <v>27470</v>
      </c>
      <c r="AK37" s="141">
        <v>13862</v>
      </c>
      <c r="AL37" s="141">
        <v>53351</v>
      </c>
      <c r="AM37" s="142" t="s">
        <v>665</v>
      </c>
      <c r="AO37" s="145"/>
      <c r="AU37" s="131"/>
    </row>
    <row r="38" spans="2:47" ht="11.1" customHeight="1" x14ac:dyDescent="0.25">
      <c r="B38" s="128"/>
      <c r="T38" s="79"/>
      <c r="U38" s="79"/>
      <c r="X38" s="129"/>
      <c r="AG38" s="133" t="s">
        <v>661</v>
      </c>
      <c r="AI38" s="141">
        <v>49105</v>
      </c>
      <c r="AJ38" s="141">
        <v>140153</v>
      </c>
      <c r="AK38" s="141">
        <v>71766</v>
      </c>
      <c r="AL38" s="141">
        <v>261024</v>
      </c>
      <c r="AM38" s="140" t="s">
        <v>85</v>
      </c>
      <c r="AO38" s="145"/>
    </row>
    <row r="39" spans="2:47" ht="11.1" customHeight="1" thickBot="1" x14ac:dyDescent="0.3">
      <c r="B39" s="128"/>
      <c r="T39" s="79"/>
      <c r="U39" s="79"/>
      <c r="X39" s="129"/>
      <c r="AE39" s="147"/>
      <c r="AF39" s="145"/>
      <c r="AG39" s="145"/>
      <c r="AH39" s="146"/>
      <c r="AI39" s="131"/>
      <c r="AM39" s="40"/>
      <c r="AN39" s="40"/>
      <c r="AO39" s="40"/>
    </row>
    <row r="40" spans="2:47" ht="11.1" customHeight="1" thickTop="1" x14ac:dyDescent="0.2">
      <c r="B40" s="128"/>
      <c r="T40" s="598" t="s">
        <v>1031</v>
      </c>
      <c r="U40" s="146"/>
      <c r="V40" s="146"/>
      <c r="W40" s="160"/>
      <c r="X40" s="146"/>
      <c r="Y40" s="146"/>
      <c r="Z40" s="146"/>
      <c r="AA40" s="146"/>
      <c r="AB40" s="146"/>
      <c r="AE40" s="635">
        <f ca="1">SUM(AI82:AI177)/1000</f>
        <v>54.496719523744943</v>
      </c>
      <c r="AF40" s="636"/>
      <c r="AG40" s="146"/>
      <c r="AH40" s="599" t="s">
        <v>777</v>
      </c>
      <c r="AI40" s="146"/>
      <c r="AL40" s="635">
        <f ca="1">SUM(AJ82:AJ177)/1000</f>
        <v>49.603759316421367</v>
      </c>
      <c r="AM40" s="636"/>
      <c r="AN40" s="40"/>
      <c r="AO40" s="40"/>
      <c r="AT40" s="40"/>
    </row>
    <row r="41" spans="2:47" ht="11.1" customHeight="1" thickBot="1" x14ac:dyDescent="0.25">
      <c r="B41" s="128"/>
      <c r="T41" s="146"/>
      <c r="U41" s="631" t="s">
        <v>689</v>
      </c>
      <c r="V41" s="632"/>
      <c r="W41" s="632"/>
      <c r="X41" s="632"/>
      <c r="Y41" s="632"/>
      <c r="Z41" s="632"/>
      <c r="AA41" s="632"/>
      <c r="AB41" s="146"/>
      <c r="AE41" s="637"/>
      <c r="AF41" s="638"/>
      <c r="AG41" s="161" t="s">
        <v>690</v>
      </c>
      <c r="AL41" s="637"/>
      <c r="AM41" s="638"/>
      <c r="AN41" s="161" t="s">
        <v>690</v>
      </c>
      <c r="AO41" s="40"/>
      <c r="AT41" s="40"/>
    </row>
    <row r="42" spans="2:47" ht="11.1" customHeight="1" thickTop="1" x14ac:dyDescent="0.2">
      <c r="B42" s="128"/>
      <c r="T42" s="146"/>
      <c r="U42" s="632"/>
      <c r="V42" s="632"/>
      <c r="W42" s="632"/>
      <c r="X42" s="632"/>
      <c r="Y42" s="632"/>
      <c r="Z42" s="632"/>
      <c r="AA42" s="632"/>
      <c r="AB42" s="146"/>
      <c r="AC42" s="146"/>
      <c r="AD42" s="146"/>
      <c r="AE42" s="146"/>
    </row>
    <row r="43" spans="2:47" ht="11.1" customHeight="1" x14ac:dyDescent="0.25">
      <c r="B43" s="129"/>
      <c r="T43" s="79"/>
      <c r="U43" s="79"/>
      <c r="X43" s="129"/>
    </row>
    <row r="70" spans="2:58" ht="11.1" customHeight="1" x14ac:dyDescent="0.2">
      <c r="B70" s="120" t="s">
        <v>609</v>
      </c>
      <c r="C70" s="118" t="s">
        <v>615</v>
      </c>
      <c r="D70" s="119"/>
      <c r="E70" s="97"/>
      <c r="AE70" s="82"/>
    </row>
    <row r="71" spans="2:58" ht="11.1" customHeight="1" x14ac:dyDescent="0.2">
      <c r="B71" s="121" t="s">
        <v>610</v>
      </c>
      <c r="C71" s="119" t="s">
        <v>616</v>
      </c>
      <c r="D71" s="119"/>
      <c r="E71" s="97"/>
      <c r="Q71" s="40" t="s">
        <v>634</v>
      </c>
      <c r="AE71" s="122" t="s">
        <v>635</v>
      </c>
    </row>
    <row r="72" spans="2:58" ht="11.1" customHeight="1" x14ac:dyDescent="0.2">
      <c r="B72" s="121" t="s">
        <v>611</v>
      </c>
      <c r="C72" s="119" t="s">
        <v>678</v>
      </c>
      <c r="D72" s="119"/>
      <c r="E72" s="97"/>
      <c r="Q72" s="40" t="s">
        <v>604</v>
      </c>
      <c r="AE72" s="123" t="s">
        <v>636</v>
      </c>
    </row>
    <row r="73" spans="2:58" ht="11.1" customHeight="1" x14ac:dyDescent="0.2">
      <c r="B73" s="121" t="s">
        <v>612</v>
      </c>
      <c r="C73" s="119" t="s">
        <v>679</v>
      </c>
      <c r="D73" s="119"/>
      <c r="E73" s="97"/>
      <c r="Q73" s="40" t="s">
        <v>603</v>
      </c>
      <c r="R73" s="98">
        <v>174.97756845607987</v>
      </c>
      <c r="S73" s="40" t="s">
        <v>630</v>
      </c>
      <c r="AE73" s="82"/>
    </row>
    <row r="74" spans="2:58" ht="11.1" customHeight="1" x14ac:dyDescent="0.2">
      <c r="B74" s="121" t="s">
        <v>613</v>
      </c>
      <c r="C74" s="119" t="s">
        <v>680</v>
      </c>
      <c r="D74" s="119"/>
      <c r="E74" s="97"/>
      <c r="R74" s="117"/>
      <c r="S74" s="40" t="s">
        <v>1012</v>
      </c>
      <c r="AM74" s="40"/>
      <c r="AU74" s="146"/>
    </row>
    <row r="75" spans="2:58" ht="11.1" customHeight="1" x14ac:dyDescent="0.2">
      <c r="B75" s="121" t="s">
        <v>614</v>
      </c>
      <c r="C75" s="119" t="s">
        <v>617</v>
      </c>
      <c r="D75" s="119"/>
      <c r="E75" s="97"/>
      <c r="AM75" s="40"/>
      <c r="AN75" s="40"/>
      <c r="AO75" s="40"/>
      <c r="AP75" s="40"/>
      <c r="AQ75" s="40"/>
      <c r="AR75" s="40"/>
      <c r="AS75" s="40"/>
      <c r="AT75" s="40"/>
      <c r="AU75" s="146"/>
    </row>
    <row r="76" spans="2:58" ht="11.1" customHeight="1" x14ac:dyDescent="0.2">
      <c r="B76" s="121"/>
      <c r="C76" s="119"/>
      <c r="D76" s="119"/>
      <c r="E76" s="97"/>
      <c r="AM76" s="40"/>
      <c r="AN76" s="40"/>
      <c r="AO76" s="40"/>
      <c r="AP76" s="40"/>
      <c r="AQ76" s="40"/>
      <c r="AR76" s="40"/>
      <c r="AS76" s="40"/>
      <c r="AT76" s="40"/>
      <c r="AU76" s="146"/>
    </row>
    <row r="77" spans="2:58" ht="14.25" customHeight="1" x14ac:dyDescent="0.2">
      <c r="B77" s="121"/>
      <c r="C77" s="519" t="s">
        <v>1016</v>
      </c>
      <c r="D77" s="119"/>
      <c r="E77" s="97"/>
      <c r="H77" s="628" t="s">
        <v>1053</v>
      </c>
      <c r="Y77" s="564" t="s">
        <v>1022</v>
      </c>
      <c r="Z77" s="82"/>
      <c r="AA77" s="82"/>
      <c r="AB77" s="82"/>
      <c r="AC77" s="82"/>
      <c r="AD77" s="82"/>
      <c r="AE77" s="82"/>
      <c r="AF77" s="519" t="s">
        <v>1017</v>
      </c>
      <c r="AH77" s="146"/>
      <c r="AK77" s="145"/>
      <c r="AL77" s="519" t="s">
        <v>1026</v>
      </c>
      <c r="AM77" s="40"/>
      <c r="AN77" s="147"/>
      <c r="AP77" s="145"/>
      <c r="AQ77" s="145"/>
      <c r="AR77" s="146"/>
      <c r="AS77" s="40"/>
      <c r="AT77" s="40"/>
    </row>
    <row r="78" spans="2:58" ht="11.1" customHeight="1" x14ac:dyDescent="0.2">
      <c r="B78" s="555"/>
      <c r="C78" s="109" t="s">
        <v>1013</v>
      </c>
      <c r="D78" s="518"/>
      <c r="E78" s="518"/>
      <c r="F78" s="518"/>
      <c r="G78" s="560"/>
      <c r="H78" s="109" t="s">
        <v>1014</v>
      </c>
      <c r="I78" s="518"/>
      <c r="J78" s="518"/>
      <c r="K78" s="518"/>
      <c r="L78" s="560"/>
      <c r="M78" s="109" t="s">
        <v>1015</v>
      </c>
      <c r="N78" s="518"/>
      <c r="O78" s="518"/>
      <c r="P78" s="518"/>
      <c r="Q78" s="517"/>
      <c r="R78" s="518"/>
      <c r="S78" s="518"/>
      <c r="T78" s="560"/>
      <c r="U78" s="528"/>
      <c r="V78" s="547"/>
      <c r="W78" s="527"/>
      <c r="Y78" s="531"/>
      <c r="Z78" s="531" t="s">
        <v>1025</v>
      </c>
      <c r="AA78" s="531"/>
      <c r="AB78" s="531"/>
      <c r="AC78" s="531"/>
      <c r="AD78" s="531"/>
      <c r="AE78" s="531"/>
      <c r="AF78" s="565" t="s">
        <v>1018</v>
      </c>
      <c r="AG78" s="530"/>
      <c r="AH78" s="530"/>
      <c r="AI78" s="530"/>
      <c r="AJ78" s="530"/>
      <c r="AK78" s="145"/>
      <c r="AL78" s="145"/>
      <c r="AM78" s="146"/>
      <c r="AN78" s="147"/>
      <c r="AP78" s="145"/>
      <c r="AQ78" s="145"/>
      <c r="AR78" s="146"/>
      <c r="AS78" s="40"/>
      <c r="AT78" s="40"/>
      <c r="AX78" s="530"/>
      <c r="AY78" s="530"/>
      <c r="AZ78" s="530"/>
      <c r="BC78" s="530"/>
      <c r="BD78" s="530"/>
      <c r="BE78" s="150"/>
      <c r="BF78" s="150"/>
    </row>
    <row r="79" spans="2:58" ht="11.1" customHeight="1" x14ac:dyDescent="0.2">
      <c r="B79" s="524"/>
      <c r="C79" s="109" t="s">
        <v>632</v>
      </c>
      <c r="D79" s="518"/>
      <c r="E79" s="518"/>
      <c r="F79" s="518"/>
      <c r="G79" s="560"/>
      <c r="H79" s="109" t="s">
        <v>633</v>
      </c>
      <c r="I79" s="518"/>
      <c r="J79" s="518"/>
      <c r="K79" s="518"/>
      <c r="L79" s="560"/>
      <c r="M79" s="109" t="s">
        <v>631</v>
      </c>
      <c r="N79" s="518"/>
      <c r="O79" s="518"/>
      <c r="P79" s="518"/>
      <c r="Q79" s="517"/>
      <c r="R79" s="518"/>
      <c r="S79" s="518"/>
      <c r="T79" s="560"/>
      <c r="U79" s="529" t="s">
        <v>602</v>
      </c>
      <c r="V79" s="559"/>
      <c r="W79" s="525"/>
      <c r="Y79" s="529"/>
      <c r="Z79" s="531" t="s">
        <v>1030</v>
      </c>
      <c r="AA79" s="561"/>
      <c r="AB79" s="561"/>
      <c r="AC79" s="561"/>
      <c r="AD79" s="529"/>
      <c r="AE79" s="531"/>
      <c r="AF79" s="530"/>
      <c r="AG79" s="156"/>
      <c r="AH79" s="530"/>
      <c r="AI79" s="144"/>
      <c r="AJ79" s="144"/>
      <c r="AK79" s="145"/>
      <c r="AL79" s="148">
        <f>8.021/365.25</f>
        <v>2.1960301163586587E-2</v>
      </c>
      <c r="AM79" s="148">
        <v>2.0619999999999998</v>
      </c>
      <c r="AN79" s="149">
        <v>30.07</v>
      </c>
      <c r="AO79" s="145" t="s">
        <v>667</v>
      </c>
      <c r="AP79" s="150"/>
      <c r="AQ79" s="530"/>
      <c r="AR79" s="530"/>
      <c r="AS79" s="40"/>
      <c r="AT79" s="40"/>
    </row>
    <row r="80" spans="2:58" ht="47.25" customHeight="1" x14ac:dyDescent="0.2">
      <c r="B80" s="520" t="s">
        <v>600</v>
      </c>
      <c r="C80" s="521" t="s">
        <v>621</v>
      </c>
      <c r="D80" s="522" t="s">
        <v>622</v>
      </c>
      <c r="E80" s="523" t="s">
        <v>623</v>
      </c>
      <c r="F80" s="545" t="s">
        <v>685</v>
      </c>
      <c r="G80" s="556" t="s">
        <v>681</v>
      </c>
      <c r="H80" s="548" t="s">
        <v>624</v>
      </c>
      <c r="I80" s="513" t="s">
        <v>625</v>
      </c>
      <c r="J80" s="157" t="s">
        <v>598</v>
      </c>
      <c r="K80" s="545" t="s">
        <v>686</v>
      </c>
      <c r="L80" s="551" t="s">
        <v>682</v>
      </c>
      <c r="M80" s="550" t="s">
        <v>626</v>
      </c>
      <c r="N80" s="522" t="s">
        <v>627</v>
      </c>
      <c r="O80" s="523" t="s">
        <v>628</v>
      </c>
      <c r="P80" s="545" t="s">
        <v>1020</v>
      </c>
      <c r="Q80" s="591" t="s">
        <v>683</v>
      </c>
      <c r="R80" s="526" t="s">
        <v>629</v>
      </c>
      <c r="S80" s="545" t="s">
        <v>1021</v>
      </c>
      <c r="T80" s="556" t="s">
        <v>684</v>
      </c>
      <c r="U80" s="557" t="s">
        <v>1049</v>
      </c>
      <c r="V80" s="558" t="s">
        <v>1019</v>
      </c>
      <c r="W80" s="626" t="s">
        <v>1048</v>
      </c>
      <c r="Y80" s="84"/>
      <c r="Z80" s="540" t="s">
        <v>593</v>
      </c>
      <c r="AA80" s="541" t="s">
        <v>1023</v>
      </c>
      <c r="AB80" s="541" t="s">
        <v>594</v>
      </c>
      <c r="AC80" s="541" t="s">
        <v>1024</v>
      </c>
      <c r="AD80" s="542" t="s">
        <v>1027</v>
      </c>
      <c r="AE80" s="531"/>
      <c r="AF80" s="541" t="s">
        <v>691</v>
      </c>
      <c r="AG80" s="543" t="s">
        <v>1050</v>
      </c>
      <c r="AH80" s="530"/>
      <c r="AI80" s="543" t="s">
        <v>666</v>
      </c>
      <c r="AJ80" s="541" t="s">
        <v>776</v>
      </c>
      <c r="AK80" s="145"/>
      <c r="AL80" s="562" t="s">
        <v>668</v>
      </c>
      <c r="AM80" s="563" t="s">
        <v>669</v>
      </c>
      <c r="AN80" s="563" t="s">
        <v>670</v>
      </c>
      <c r="AO80" s="562" t="s">
        <v>671</v>
      </c>
      <c r="AP80" s="562" t="s">
        <v>1028</v>
      </c>
      <c r="AQ80" s="627" t="s">
        <v>1051</v>
      </c>
      <c r="AR80" s="627" t="s">
        <v>1052</v>
      </c>
      <c r="AS80" s="40"/>
      <c r="AT80" s="40"/>
    </row>
    <row r="81" spans="2:46" ht="11.1" customHeight="1" x14ac:dyDescent="0.2">
      <c r="B81" s="71">
        <v>40614</v>
      </c>
      <c r="C81" s="515"/>
      <c r="D81" s="513"/>
      <c r="E81" s="157"/>
      <c r="F81" s="546"/>
      <c r="G81" s="552"/>
      <c r="H81" s="548"/>
      <c r="I81" s="513"/>
      <c r="J81" s="157"/>
      <c r="K81" s="546"/>
      <c r="L81" s="552"/>
      <c r="M81" s="548"/>
      <c r="N81" s="513"/>
      <c r="O81" s="157"/>
      <c r="P81" s="546"/>
      <c r="Q81" s="592"/>
      <c r="R81" s="514"/>
      <c r="S81" s="546"/>
      <c r="T81" s="552"/>
      <c r="U81" s="514"/>
      <c r="V81" s="157"/>
      <c r="W81" s="157"/>
      <c r="Y81" s="71">
        <v>40614</v>
      </c>
      <c r="Z81" s="533"/>
      <c r="AA81" s="534"/>
      <c r="AB81" s="534"/>
      <c r="AC81" s="534"/>
      <c r="AD81" s="535"/>
      <c r="AE81" s="531"/>
      <c r="AF81" s="534"/>
      <c r="AG81" s="536"/>
      <c r="AH81" s="530"/>
      <c r="AI81" s="536"/>
      <c r="AJ81" s="534"/>
      <c r="AK81" s="145"/>
      <c r="AL81" s="151">
        <v>1</v>
      </c>
      <c r="AM81" s="151">
        <v>1</v>
      </c>
      <c r="AN81" s="151">
        <v>1</v>
      </c>
      <c r="AO81" s="151">
        <f>AM81+AN81</f>
        <v>2</v>
      </c>
      <c r="AP81" s="152">
        <v>4000</v>
      </c>
      <c r="AQ81" s="152">
        <v>1600</v>
      </c>
      <c r="AR81" s="152">
        <v>1600</v>
      </c>
      <c r="AS81" s="40"/>
      <c r="AT81" s="40"/>
    </row>
    <row r="82" spans="2:46" ht="11.1" customHeight="1" x14ac:dyDescent="0.2">
      <c r="B82" s="127">
        <v>40648</v>
      </c>
      <c r="C82" s="567">
        <v>8004.6278663375469</v>
      </c>
      <c r="D82" s="568">
        <v>1868.1772541144355</v>
      </c>
      <c r="E82" s="569">
        <f t="shared" ref="E82:E98" si="0">D82/C82</f>
        <v>0.23338714619961529</v>
      </c>
      <c r="F82" s="570">
        <v>486.87799553003185</v>
      </c>
      <c r="G82" s="571">
        <f t="shared" ref="G82:G113" si="1">D82*1000*F82/10^6</f>
        <v>909.57439677803529</v>
      </c>
      <c r="H82" s="572">
        <v>11222.996634792838</v>
      </c>
      <c r="I82" s="573">
        <v>2510.8302295298013</v>
      </c>
      <c r="J82" s="569">
        <f t="shared" ref="J82:J99" si="2">I82/H82</f>
        <v>0.22372190879447304</v>
      </c>
      <c r="K82" s="570">
        <v>536.53824658330109</v>
      </c>
      <c r="L82" s="571">
        <f t="shared" ref="L82:L113" si="3">I82*1000*K82/10^6</f>
        <v>1347.1564488202669</v>
      </c>
      <c r="M82" s="572">
        <v>11764.569233297962</v>
      </c>
      <c r="N82" s="573">
        <v>2729.9925163557632</v>
      </c>
      <c r="O82" s="569">
        <f t="shared" ref="O82:O99" si="4">N82/M82</f>
        <v>0.23205205921428068</v>
      </c>
      <c r="P82" s="570">
        <v>343.29563212972988</v>
      </c>
      <c r="Q82" s="593">
        <f t="shared" ref="Q82:Q99" si="5">N82*1000*P82/10^6</f>
        <v>937.19450661178359</v>
      </c>
      <c r="R82" s="574">
        <f t="shared" ref="R82:R113" si="6">M82*飛灰発生率</f>
        <v>588.22846166489808</v>
      </c>
      <c r="S82" s="570">
        <v>727.45024230602246</v>
      </c>
      <c r="T82" s="600">
        <f t="shared" ref="T82:T99" si="7">R82/10*1000*S82/10^6</f>
        <v>42.790693696942895</v>
      </c>
      <c r="U82" s="575">
        <f t="shared" ref="U82:U113" si="8">(C82+H82+M82)/10</f>
        <v>3099.2193734428342</v>
      </c>
      <c r="V82" s="576">
        <f t="shared" ref="V82:V113" si="9">D82+I82+N82</f>
        <v>7109</v>
      </c>
      <c r="W82" s="576">
        <f t="shared" ref="W82:W113" si="10">G82+L82+Q82+T82</f>
        <v>3236.7160459070287</v>
      </c>
      <c r="Y82" s="127">
        <v>40648</v>
      </c>
      <c r="Z82" s="533"/>
      <c r="AA82" s="534"/>
      <c r="AB82" s="534"/>
      <c r="AC82" s="534"/>
      <c r="AD82" s="535"/>
      <c r="AE82" s="531"/>
      <c r="AF82" s="534"/>
      <c r="AG82" s="536"/>
      <c r="AH82" s="530"/>
      <c r="AI82" s="143">
        <f ca="1">(AG82+W82)*AM82/(AM82+AN82)*2.71828^(-0.69315/半Cs134*(NOW()-B82)/365.25)+(AG82+W82)*AN82/(AM82+AN82)*2.71828^(-0.69315/半Cs137*(NOW()-B82)/365.25)</f>
        <v>1430.5596091470127</v>
      </c>
      <c r="AJ82" s="143">
        <f ca="1">(W82)*AM82/(AM82+AN82)*2.71828^(-0.69315/半Cs134*(NOW()-B82)/365.25)+(W82)*AN82/(AM82+AN82)*2.71828^(-0.69315/半Cs137*(NOW()-B82)/365.25)</f>
        <v>1430.5596091470127</v>
      </c>
      <c r="AK82" s="145"/>
      <c r="AL82" s="155">
        <f t="shared" ref="AL82:AL113" si="11">1*2.71828^(-0.69315/半I131*(Y82-事故日)/365.25)</f>
        <v>5.2962412518073786E-2</v>
      </c>
      <c r="AM82" s="153">
        <f t="shared" ref="AM82:AM113" si="12">1*2.71828^(-0.69315/半Cs134*(Y82-事故日)/365.25)</f>
        <v>0.96919297129415494</v>
      </c>
      <c r="AN82" s="153">
        <f t="shared" ref="AN82:AN113" si="13">1*2.71828^(-0.69315/半Cs137*(Y82-事故日)/365.25)</f>
        <v>0.99785653529779283</v>
      </c>
      <c r="AO82" s="153">
        <f t="shared" ref="AO82:AO93" si="14">AM82+AN82</f>
        <v>1.9670495065919478</v>
      </c>
      <c r="AP82" s="143">
        <f t="shared" ref="AP82:AP113" si="15">2000*2.71828^(-0.69315/半Cs134*(Y82-事故日)/365.25)+2000*2.71828^(-0.69315/半Cs137*(Y82-事故日)/365.25)</f>
        <v>3934.0990131838953</v>
      </c>
      <c r="AQ82" s="143">
        <f t="shared" ref="AQ82:AQ113" si="16">1600*2.71828^(-0.69315/半Cs134*(Y82-事故日)/365.25)</f>
        <v>1550.708754070648</v>
      </c>
      <c r="AR82" s="143">
        <f t="shared" ref="AR82:AR113" si="17">1600*2.71828^(-0.69315/半Cs137*(Y82-事故日)/365.25)</f>
        <v>1596.5704564764685</v>
      </c>
      <c r="AS82" s="40"/>
      <c r="AT82" s="40"/>
    </row>
    <row r="83" spans="2:46" ht="11.1" customHeight="1" x14ac:dyDescent="0.2">
      <c r="B83" s="127">
        <v>40678</v>
      </c>
      <c r="C83" s="567">
        <v>8078.257820430008</v>
      </c>
      <c r="D83" s="568">
        <v>2053.9700968010166</v>
      </c>
      <c r="E83" s="569">
        <f t="shared" si="0"/>
        <v>0.25425904229083929</v>
      </c>
      <c r="F83" s="570">
        <v>713.59417740315598</v>
      </c>
      <c r="G83" s="571">
        <f t="shared" si="1"/>
        <v>1465.701101637402</v>
      </c>
      <c r="H83" s="572">
        <v>11326.230506597767</v>
      </c>
      <c r="I83" s="573">
        <v>2760.5358101005663</v>
      </c>
      <c r="J83" s="569">
        <f t="shared" si="2"/>
        <v>0.24372943924216414</v>
      </c>
      <c r="K83" s="570">
        <v>724.27459799968688</v>
      </c>
      <c r="L83" s="571">
        <f t="shared" si="3"/>
        <v>1999.3859641243275</v>
      </c>
      <c r="M83" s="572">
        <v>11872.784719018178</v>
      </c>
      <c r="N83" s="573">
        <v>3001.4940930984171</v>
      </c>
      <c r="O83" s="569">
        <f t="shared" si="4"/>
        <v>0.25280455799813628</v>
      </c>
      <c r="P83" s="570">
        <v>495.53388039719772</v>
      </c>
      <c r="Q83" s="593">
        <f t="shared" si="5"/>
        <v>1487.3420149423264</v>
      </c>
      <c r="R83" s="574">
        <f t="shared" si="6"/>
        <v>593.63923595090898</v>
      </c>
      <c r="S83" s="570">
        <v>1125.3358281207773</v>
      </c>
      <c r="T83" s="600">
        <f t="shared" si="7"/>
        <v>66.80435011938016</v>
      </c>
      <c r="U83" s="575">
        <f t="shared" si="8"/>
        <v>3127.7273046045952</v>
      </c>
      <c r="V83" s="576">
        <f t="shared" si="9"/>
        <v>7816</v>
      </c>
      <c r="W83" s="576">
        <f t="shared" si="10"/>
        <v>5019.2334308234367</v>
      </c>
      <c r="Y83" s="127">
        <v>40678</v>
      </c>
      <c r="Z83" s="533"/>
      <c r="AA83" s="534"/>
      <c r="AB83" s="534"/>
      <c r="AC83" s="534"/>
      <c r="AD83" s="535"/>
      <c r="AE83" s="531"/>
      <c r="AF83" s="534"/>
      <c r="AG83" s="536"/>
      <c r="AH83" s="530"/>
      <c r="AI83" s="143">
        <f ca="1">(AG83+W83)*AM83/(AM83+AN83)*2.71828^(-0.69315/半Cs134*(NOW()-B83)/365.25)+(AG83+W83)*AN83/(AM83+AN83)*2.71828^(-0.69315/半Cs137*(NOW()-B83)/365.25)</f>
        <v>2250.7543228733907</v>
      </c>
      <c r="AJ83" s="143">
        <f ca="1">(W83)*AM83/(AM83+AN83)*2.71828^(-0.69315/半Cs134*(NOW()-B83)/365.25)+(W83)*AN83/(AM83+AN83)*2.71828^(-0.69315/半Cs137*(NOW()-B83)/365.25)</f>
        <v>2250.7543228733907</v>
      </c>
      <c r="AK83" s="145"/>
      <c r="AL83" s="155">
        <f t="shared" si="11"/>
        <v>3.9633001101192179E-3</v>
      </c>
      <c r="AM83" s="153">
        <f t="shared" si="12"/>
        <v>0.94279941692285263</v>
      </c>
      <c r="AN83" s="153">
        <f t="shared" si="13"/>
        <v>0.99596905868707675</v>
      </c>
      <c r="AO83" s="153">
        <f t="shared" si="14"/>
        <v>1.9387684756099293</v>
      </c>
      <c r="AP83" s="143">
        <f t="shared" si="15"/>
        <v>3877.5369512198586</v>
      </c>
      <c r="AQ83" s="143">
        <f t="shared" si="16"/>
        <v>1508.4790670765642</v>
      </c>
      <c r="AR83" s="143">
        <f t="shared" si="17"/>
        <v>1593.5504938993229</v>
      </c>
      <c r="AS83" s="40"/>
      <c r="AT83" s="40"/>
    </row>
    <row r="84" spans="2:46" ht="11.1" customHeight="1" x14ac:dyDescent="0.2">
      <c r="B84" s="127">
        <v>40709</v>
      </c>
      <c r="C84" s="567">
        <v>8238.7333614007566</v>
      </c>
      <c r="D84" s="568">
        <v>1760.1703823404823</v>
      </c>
      <c r="E84" s="569">
        <f t="shared" si="0"/>
        <v>0.21364575173497502</v>
      </c>
      <c r="F84" s="570">
        <v>905.1839618862906</v>
      </c>
      <c r="G84" s="571">
        <f t="shared" si="1"/>
        <v>1593.2780002818649</v>
      </c>
      <c r="H84" s="572">
        <v>11551.22740668543</v>
      </c>
      <c r="I84" s="573">
        <v>2365.6689938656082</v>
      </c>
      <c r="J84" s="569">
        <f t="shared" si="2"/>
        <v>0.20479806262808445</v>
      </c>
      <c r="K84" s="570">
        <v>888.85147852467992</v>
      </c>
      <c r="L84" s="571">
        <f t="shared" si="3"/>
        <v>2102.7283828974378</v>
      </c>
      <c r="M84" s="572">
        <v>12108.63898276737</v>
      </c>
      <c r="N84" s="573">
        <v>2572.1606237939095</v>
      </c>
      <c r="O84" s="569">
        <f t="shared" si="4"/>
        <v>0.21242359504272335</v>
      </c>
      <c r="P84" s="570">
        <v>618.78862063884503</v>
      </c>
      <c r="Q84" s="593">
        <f t="shared" si="5"/>
        <v>1591.6237244589843</v>
      </c>
      <c r="R84" s="574">
        <f t="shared" si="6"/>
        <v>605.43194913836851</v>
      </c>
      <c r="S84" s="570">
        <v>1479.5586631094145</v>
      </c>
      <c r="T84" s="600">
        <f t="shared" si="7"/>
        <v>89.577208527089155</v>
      </c>
      <c r="U84" s="575">
        <f t="shared" si="8"/>
        <v>3189.8599750853559</v>
      </c>
      <c r="V84" s="576">
        <f t="shared" si="9"/>
        <v>6698</v>
      </c>
      <c r="W84" s="576">
        <f t="shared" si="10"/>
        <v>5377.2073161653761</v>
      </c>
      <c r="Y84" s="127">
        <v>40709</v>
      </c>
      <c r="Z84" s="533"/>
      <c r="AA84" s="534"/>
      <c r="AB84" s="534"/>
      <c r="AC84" s="534"/>
      <c r="AD84" s="535"/>
      <c r="AE84" s="531"/>
      <c r="AF84" s="534"/>
      <c r="AG84" s="536"/>
      <c r="AH84" s="530"/>
      <c r="AI84" s="143">
        <f ca="1">(AG84+W84)*AM84/(AM84+AN84)*2.71828^(-0.69315/半Cs134*(NOW()-B84)/365.25)+(AG84+W84)*AN84/(AM84+AN84)*2.71828^(-0.69315/半Cs137*(NOW()-B84)/365.25)</f>
        <v>2447.2091553081841</v>
      </c>
      <c r="AJ84" s="143">
        <f ca="1">(W84)*AM84/(AM84+AN84)*2.71828^(-0.69315/半Cs134*(NOW()-B84)/365.25)+(W84)*AN84/(AM84+AN84)*2.71828^(-0.69315/半Cs137*(NOW()-B84)/365.25)</f>
        <v>2447.2091553081841</v>
      </c>
      <c r="AK84" s="145"/>
      <c r="AL84" s="155">
        <f t="shared" si="11"/>
        <v>2.7202937207008407E-4</v>
      </c>
      <c r="AM84" s="153">
        <f t="shared" si="12"/>
        <v>0.91628094750443079</v>
      </c>
      <c r="AN84" s="153">
        <f t="shared" si="13"/>
        <v>0.9940224168255557</v>
      </c>
      <c r="AO84" s="153">
        <f t="shared" si="14"/>
        <v>1.9103033643299865</v>
      </c>
      <c r="AP84" s="143">
        <f t="shared" si="15"/>
        <v>3820.6067286599728</v>
      </c>
      <c r="AQ84" s="143">
        <f t="shared" si="16"/>
        <v>1466.0495160070893</v>
      </c>
      <c r="AR84" s="143">
        <f t="shared" si="17"/>
        <v>1590.4358669208891</v>
      </c>
      <c r="AS84" s="40"/>
      <c r="AT84" s="40"/>
    </row>
    <row r="85" spans="2:46" ht="11.1" customHeight="1" x14ac:dyDescent="0.2">
      <c r="B85" s="127">
        <v>40739</v>
      </c>
      <c r="C85" s="567">
        <v>8248.9822194795615</v>
      </c>
      <c r="D85" s="568">
        <v>1529.7031644675944</v>
      </c>
      <c r="E85" s="569">
        <f t="shared" si="0"/>
        <v>0.18544144280675942</v>
      </c>
      <c r="F85" s="570">
        <v>1001.4677083906205</v>
      </c>
      <c r="G85" s="571">
        <f t="shared" si="1"/>
        <v>1531.948322637242</v>
      </c>
      <c r="H85" s="572">
        <v>11565.596956606994</v>
      </c>
      <c r="I85" s="573">
        <v>2055.921053044447</v>
      </c>
      <c r="J85" s="569">
        <f t="shared" si="2"/>
        <v>0.17776177578710936</v>
      </c>
      <c r="K85" s="570">
        <v>977.71396273833466</v>
      </c>
      <c r="L85" s="571">
        <f t="shared" si="3"/>
        <v>2010.1027198492563</v>
      </c>
      <c r="M85" s="572">
        <v>12123.701944149672</v>
      </c>
      <c r="N85" s="573">
        <v>2235.3757824879585</v>
      </c>
      <c r="O85" s="569">
        <f t="shared" si="4"/>
        <v>0.1843806283580442</v>
      </c>
      <c r="P85" s="570">
        <v>674.33772763598915</v>
      </c>
      <c r="Q85" s="593">
        <f t="shared" si="5"/>
        <v>1507.3982255754511</v>
      </c>
      <c r="R85" s="574">
        <f t="shared" si="6"/>
        <v>606.18509720748364</v>
      </c>
      <c r="S85" s="570">
        <v>1679.9476310747029</v>
      </c>
      <c r="T85" s="600">
        <f t="shared" si="7"/>
        <v>101.83592180465007</v>
      </c>
      <c r="U85" s="575">
        <f t="shared" si="8"/>
        <v>3193.8281120236229</v>
      </c>
      <c r="V85" s="576">
        <f t="shared" si="9"/>
        <v>5821</v>
      </c>
      <c r="W85" s="576">
        <f t="shared" si="10"/>
        <v>5151.2851898665995</v>
      </c>
      <c r="Y85" s="127">
        <v>40739</v>
      </c>
      <c r="Z85" s="533"/>
      <c r="AA85" s="534"/>
      <c r="AB85" s="534"/>
      <c r="AC85" s="534"/>
      <c r="AD85" s="535"/>
      <c r="AE85" s="531"/>
      <c r="AF85" s="534"/>
      <c r="AG85" s="536"/>
      <c r="AH85" s="530"/>
      <c r="AI85" s="143">
        <f ca="1">(AG85+W85)*AM85/(AM85+AN85)*2.71828^(-0.69315/半Cs134*(NOW()-B85)/365.25)+(AG85+W85)*AN85/(AM85+AN85)*2.71828^(-0.69315/半Cs137*(NOW()-B85)/365.25)</f>
        <v>2377.7895681261093</v>
      </c>
      <c r="AJ85" s="143">
        <f ca="1">(W85)*AM85/(AM85+AN85)*2.71828^(-0.69315/半Cs134*(NOW()-B85)/365.25)+(W85)*AN85/(AM85+AN85)*2.71828^(-0.69315/半Cs137*(NOW()-B85)/365.25)</f>
        <v>2377.7895681261093</v>
      </c>
      <c r="AK85" s="145"/>
      <c r="AL85" s="155">
        <f t="shared" si="11"/>
        <v>2.0356588550665197E-5</v>
      </c>
      <c r="AM85" s="153">
        <f t="shared" si="12"/>
        <v>0.89132832019115804</v>
      </c>
      <c r="AN85" s="153">
        <f t="shared" si="13"/>
        <v>0.99214219256894387</v>
      </c>
      <c r="AO85" s="153">
        <f t="shared" si="14"/>
        <v>1.8834705127601019</v>
      </c>
      <c r="AP85" s="143">
        <f t="shared" si="15"/>
        <v>3766.9410255202038</v>
      </c>
      <c r="AQ85" s="143">
        <f t="shared" si="16"/>
        <v>1426.125312305853</v>
      </c>
      <c r="AR85" s="143">
        <f t="shared" si="17"/>
        <v>1587.4275081103101</v>
      </c>
      <c r="AS85" s="40"/>
      <c r="AT85" s="40"/>
    </row>
    <row r="86" spans="2:46" ht="11.1" customHeight="1" x14ac:dyDescent="0.2">
      <c r="B86" s="127">
        <v>40770</v>
      </c>
      <c r="C86" s="567">
        <v>8756.0309875888161</v>
      </c>
      <c r="D86" s="568">
        <v>1419.8567595977345</v>
      </c>
      <c r="E86" s="569">
        <f t="shared" si="0"/>
        <v>0.16215757591656563</v>
      </c>
      <c r="F86" s="570">
        <v>935.02284031464683</v>
      </c>
      <c r="G86" s="571">
        <f t="shared" si="1"/>
        <v>1327.5985001990243</v>
      </c>
      <c r="H86" s="572">
        <v>12276.511531673896</v>
      </c>
      <c r="I86" s="573">
        <v>1908.2874848993551</v>
      </c>
      <c r="J86" s="569">
        <f t="shared" si="2"/>
        <v>0.15544216123414997</v>
      </c>
      <c r="K86" s="570">
        <v>929.82326365126551</v>
      </c>
      <c r="L86" s="571">
        <f t="shared" si="3"/>
        <v>1774.3700971939834</v>
      </c>
      <c r="M86" s="572">
        <v>12868.922138853004</v>
      </c>
      <c r="N86" s="573">
        <v>2074.8557555029101</v>
      </c>
      <c r="O86" s="569">
        <f t="shared" si="4"/>
        <v>0.16122995641092908</v>
      </c>
      <c r="P86" s="570">
        <v>619.88960143392035</v>
      </c>
      <c r="Q86" s="593">
        <f t="shared" si="5"/>
        <v>1286.1815073115747</v>
      </c>
      <c r="R86" s="574">
        <f t="shared" si="6"/>
        <v>643.4461069426502</v>
      </c>
      <c r="S86" s="570">
        <v>1598.9985335191554</v>
      </c>
      <c r="T86" s="600">
        <f t="shared" si="7"/>
        <v>102.88693813999073</v>
      </c>
      <c r="U86" s="575">
        <f t="shared" si="8"/>
        <v>3390.1464658115715</v>
      </c>
      <c r="V86" s="576">
        <f t="shared" si="9"/>
        <v>5403</v>
      </c>
      <c r="W86" s="576">
        <f t="shared" si="10"/>
        <v>4491.0370428445731</v>
      </c>
      <c r="Y86" s="127">
        <v>40770</v>
      </c>
      <c r="Z86" s="533"/>
      <c r="AA86" s="534"/>
      <c r="AB86" s="534"/>
      <c r="AC86" s="534"/>
      <c r="AD86" s="535"/>
      <c r="AE86" s="531"/>
      <c r="AF86" s="534"/>
      <c r="AG86" s="536"/>
      <c r="AH86" s="530"/>
      <c r="AI86" s="143">
        <f ca="1">(AG86+W86)*AM86/(AM86+AN86)*2.71828^(-0.69315/半Cs134*(NOW()-B86)/365.25)+(AG86+W86)*AN86/(AM86+AN86)*2.71828^(-0.69315/半Cs137*(NOW()-B86)/365.25)</f>
        <v>2103.1853238067547</v>
      </c>
      <c r="AJ86" s="143">
        <f ca="1">(W86)*AM86/(AM86+AN86)*2.71828^(-0.69315/半Cs134*(NOW()-B86)/365.25)+(W86)*AN86/(AM86+AN86)*2.71828^(-0.69315/半Cs137*(NOW()-B86)/365.25)</f>
        <v>2103.1853238067547</v>
      </c>
      <c r="AK86" s="145"/>
      <c r="AL86" s="155">
        <f t="shared" si="11"/>
        <v>1.3972169270724093E-6</v>
      </c>
      <c r="AM86" s="153">
        <f t="shared" si="12"/>
        <v>0.86625759743030961</v>
      </c>
      <c r="AN86" s="153">
        <f t="shared" si="13"/>
        <v>0.99020303039539015</v>
      </c>
      <c r="AO86" s="153">
        <f t="shared" si="14"/>
        <v>1.8564606278256996</v>
      </c>
      <c r="AP86" s="143">
        <f t="shared" si="15"/>
        <v>3712.9212556513994</v>
      </c>
      <c r="AQ86" s="143">
        <f t="shared" si="16"/>
        <v>1386.0121558884953</v>
      </c>
      <c r="AR86" s="143">
        <f t="shared" si="17"/>
        <v>1584.3248486326243</v>
      </c>
      <c r="AS86" s="40"/>
      <c r="AT86" s="40"/>
    </row>
    <row r="87" spans="2:46" ht="11.1" customHeight="1" x14ac:dyDescent="0.2">
      <c r="B87" s="127">
        <v>40801</v>
      </c>
      <c r="C87" s="567">
        <v>8178.588746885669</v>
      </c>
      <c r="D87" s="568">
        <v>1269.0150457333814</v>
      </c>
      <c r="E87" s="569">
        <f t="shared" si="0"/>
        <v>0.15516308314397281</v>
      </c>
      <c r="F87" s="570">
        <v>788.16779553235642</v>
      </c>
      <c r="G87" s="571">
        <f t="shared" si="1"/>
        <v>1000.1967910930716</v>
      </c>
      <c r="H87" s="572">
        <v>11466.900837408877</v>
      </c>
      <c r="I87" s="573">
        <v>1705.5562214656647</v>
      </c>
      <c r="J87" s="569">
        <f t="shared" si="2"/>
        <v>0.14873733065708289</v>
      </c>
      <c r="K87" s="570">
        <v>810.28480558927197</v>
      </c>
      <c r="L87" s="571">
        <f t="shared" si="3"/>
        <v>1381.9862913318793</v>
      </c>
      <c r="M87" s="572">
        <v>12020.243183076496</v>
      </c>
      <c r="N87" s="573">
        <v>1854.4287328009539</v>
      </c>
      <c r="O87" s="569">
        <f t="shared" si="4"/>
        <v>0.15427547550883458</v>
      </c>
      <c r="P87" s="570">
        <v>514.51882285770648</v>
      </c>
      <c r="Q87" s="593">
        <f t="shared" si="5"/>
        <v>954.13848867425497</v>
      </c>
      <c r="R87" s="574">
        <f t="shared" si="6"/>
        <v>601.01215915382488</v>
      </c>
      <c r="S87" s="570">
        <v>1367.6988670034045</v>
      </c>
      <c r="T87" s="600">
        <f t="shared" si="7"/>
        <v>82.200364912995624</v>
      </c>
      <c r="U87" s="575">
        <f t="shared" si="8"/>
        <v>3166.5732767371046</v>
      </c>
      <c r="V87" s="576">
        <f t="shared" si="9"/>
        <v>4829</v>
      </c>
      <c r="W87" s="576">
        <f t="shared" si="10"/>
        <v>3418.5219360122014</v>
      </c>
      <c r="Y87" s="127">
        <v>40801</v>
      </c>
      <c r="Z87" s="533"/>
      <c r="AA87" s="534"/>
      <c r="AB87" s="534"/>
      <c r="AC87" s="534"/>
      <c r="AD87" s="535"/>
      <c r="AE87" s="531"/>
      <c r="AF87" s="534"/>
      <c r="AG87" s="536"/>
      <c r="AH87" s="530"/>
      <c r="AI87" s="143">
        <f ca="1">(AG87+W87)*AM87/(AM87+AN87)*2.71828^(-0.69315/半Cs134*(NOW()-B87)/365.25)+(AG87+W87)*AN87/(AM87+AN87)*2.71828^(-0.69315/半Cs137*(NOW()-B87)/365.25)</f>
        <v>1623.925232456824</v>
      </c>
      <c r="AJ87" s="143">
        <f ca="1">(W87)*AM87/(AM87+AN87)*2.71828^(-0.69315/半Cs134*(NOW()-B87)/365.25)+(W87)*AN87/(AM87+AN87)*2.71828^(-0.69315/半Cs137*(NOW()-B87)/365.25)</f>
        <v>1623.925232456824</v>
      </c>
      <c r="AK87" s="145"/>
      <c r="AL87" s="155">
        <f t="shared" si="11"/>
        <v>9.5900898936913169E-8</v>
      </c>
      <c r="AM87" s="153">
        <f t="shared" si="12"/>
        <v>0.84189204820149544</v>
      </c>
      <c r="AN87" s="153">
        <f t="shared" si="13"/>
        <v>0.98826765835389963</v>
      </c>
      <c r="AO87" s="153">
        <f t="shared" si="14"/>
        <v>1.8301597065553952</v>
      </c>
      <c r="AP87" s="143">
        <f t="shared" si="15"/>
        <v>3660.3194131107903</v>
      </c>
      <c r="AQ87" s="143">
        <f t="shared" si="16"/>
        <v>1347.0272771223927</v>
      </c>
      <c r="AR87" s="143">
        <f t="shared" si="17"/>
        <v>1581.2282533662394</v>
      </c>
      <c r="AS87" s="40"/>
      <c r="AT87" s="40"/>
    </row>
    <row r="88" spans="2:46" ht="11.1" customHeight="1" x14ac:dyDescent="0.2">
      <c r="B88" s="127">
        <v>40831</v>
      </c>
      <c r="C88" s="567">
        <v>7956.8897642336442</v>
      </c>
      <c r="D88" s="568">
        <v>1050.3733977627512</v>
      </c>
      <c r="E88" s="569">
        <f t="shared" si="0"/>
        <v>0.13200803691967652</v>
      </c>
      <c r="F88" s="570">
        <v>652.48943574486759</v>
      </c>
      <c r="G88" s="571">
        <f t="shared" si="1"/>
        <v>685.35754562763691</v>
      </c>
      <c r="H88" s="572">
        <v>11156.064783842392</v>
      </c>
      <c r="I88" s="573">
        <v>1411.7018465931376</v>
      </c>
      <c r="J88" s="569">
        <f t="shared" si="2"/>
        <v>0.12654120193329646</v>
      </c>
      <c r="K88" s="570">
        <v>696.78545322615889</v>
      </c>
      <c r="L88" s="571">
        <f t="shared" si="3"/>
        <v>983.65331099860475</v>
      </c>
      <c r="M88" s="572">
        <v>11694.407544754084</v>
      </c>
      <c r="N88" s="573">
        <v>1534.9247556441112</v>
      </c>
      <c r="O88" s="569">
        <f t="shared" si="4"/>
        <v>0.13125288731130744</v>
      </c>
      <c r="P88" s="570">
        <v>419.66502814123987</v>
      </c>
      <c r="Q88" s="593">
        <f t="shared" si="5"/>
        <v>644.15424077207172</v>
      </c>
      <c r="R88" s="574">
        <f t="shared" si="6"/>
        <v>584.72037723770416</v>
      </c>
      <c r="S88" s="570">
        <v>1145.982109455847</v>
      </c>
      <c r="T88" s="600">
        <f t="shared" si="7"/>
        <v>67.007909134868285</v>
      </c>
      <c r="U88" s="575">
        <f t="shared" si="8"/>
        <v>3080.7362092830117</v>
      </c>
      <c r="V88" s="576">
        <f t="shared" si="9"/>
        <v>3997</v>
      </c>
      <c r="W88" s="576">
        <f t="shared" si="10"/>
        <v>2380.1730065331817</v>
      </c>
      <c r="Y88" s="127">
        <v>40831</v>
      </c>
      <c r="Z88" s="533"/>
      <c r="AA88" s="534"/>
      <c r="AB88" s="534"/>
      <c r="AC88" s="534"/>
      <c r="AD88" s="535"/>
      <c r="AE88" s="531"/>
      <c r="AF88" s="534"/>
      <c r="AG88" s="536"/>
      <c r="AH88" s="530"/>
      <c r="AI88" s="143">
        <f ca="1">(AG88+W88)*AM88/(AM88+AN88)*2.71828^(-0.69315/半Cs134*(NOW()-B88)/365.25)+(AG88+W88)*AN88/(AM88+AN88)*2.71828^(-0.69315/半Cs137*(NOW()-B88)/365.25)</f>
        <v>1146.2002724370757</v>
      </c>
      <c r="AJ88" s="143">
        <f ca="1">(W88)*AM88/(AM88+AN88)*2.71828^(-0.69315/半Cs134*(NOW()-B88)/365.25)+(W88)*AN88/(AM88+AN88)*2.71828^(-0.69315/半Cs137*(NOW()-B88)/365.25)</f>
        <v>1146.2002724370757</v>
      </c>
      <c r="AK88" s="145"/>
      <c r="AL88" s="155">
        <f t="shared" si="11"/>
        <v>7.1764865920239892E-9</v>
      </c>
      <c r="AM88" s="153">
        <f t="shared" si="12"/>
        <v>0.81896521710891923</v>
      </c>
      <c r="AN88" s="153">
        <f t="shared" si="13"/>
        <v>0.98639831940156875</v>
      </c>
      <c r="AO88" s="153">
        <f t="shared" si="14"/>
        <v>1.8053635365104879</v>
      </c>
      <c r="AP88" s="143">
        <f t="shared" si="15"/>
        <v>3610.7270730209757</v>
      </c>
      <c r="AQ88" s="143">
        <f t="shared" si="16"/>
        <v>1310.3443473742707</v>
      </c>
      <c r="AR88" s="143">
        <f t="shared" si="17"/>
        <v>1578.2373110425101</v>
      </c>
      <c r="AS88" s="40"/>
      <c r="AT88" s="40"/>
    </row>
    <row r="89" spans="2:46" ht="11.1" customHeight="1" x14ac:dyDescent="0.2">
      <c r="B89" s="127">
        <v>40862</v>
      </c>
      <c r="C89" s="567">
        <v>7664.2578954046321</v>
      </c>
      <c r="D89" s="568">
        <v>1304.7545458824268</v>
      </c>
      <c r="E89" s="569">
        <f t="shared" si="0"/>
        <v>0.17023886248200715</v>
      </c>
      <c r="F89" s="570">
        <v>513.25136023665902</v>
      </c>
      <c r="G89" s="571">
        <f t="shared" si="1"/>
        <v>669.66704544911977</v>
      </c>
      <c r="H89" s="572">
        <v>10745.776318976654</v>
      </c>
      <c r="I89" s="573">
        <v>1753.5901096659816</v>
      </c>
      <c r="J89" s="569">
        <f t="shared" si="2"/>
        <v>0.16318877832671844</v>
      </c>
      <c r="K89" s="570">
        <v>576.84215871189565</v>
      </c>
      <c r="L89" s="571">
        <f t="shared" si="3"/>
        <v>1011.5447043555546</v>
      </c>
      <c r="M89" s="572">
        <v>11264.320357917321</v>
      </c>
      <c r="N89" s="573">
        <v>1906.6553444515916</v>
      </c>
      <c r="O89" s="569">
        <f t="shared" si="4"/>
        <v>0.16926501412146594</v>
      </c>
      <c r="P89" s="570">
        <v>325.11371561104556</v>
      </c>
      <c r="Q89" s="593">
        <f t="shared" si="5"/>
        <v>619.8798034243149</v>
      </c>
      <c r="R89" s="574">
        <f t="shared" si="6"/>
        <v>563.216017895866</v>
      </c>
      <c r="S89" s="570">
        <v>908.82177785262172</v>
      </c>
      <c r="T89" s="600">
        <f t="shared" si="7"/>
        <v>51.186298269919497</v>
      </c>
      <c r="U89" s="575">
        <f t="shared" si="8"/>
        <v>2967.4354572298607</v>
      </c>
      <c r="V89" s="576">
        <f t="shared" si="9"/>
        <v>4965</v>
      </c>
      <c r="W89" s="576">
        <f t="shared" si="10"/>
        <v>2352.2778514989086</v>
      </c>
      <c r="Y89" s="127">
        <v>40862</v>
      </c>
      <c r="Z89" s="533"/>
      <c r="AA89" s="534"/>
      <c r="AB89" s="534"/>
      <c r="AC89" s="534"/>
      <c r="AD89" s="535"/>
      <c r="AE89" s="531"/>
      <c r="AF89" s="534"/>
      <c r="AG89" s="536"/>
      <c r="AH89" s="530"/>
      <c r="AI89" s="143">
        <f ca="1">(AG89+W89)*AM89/(AM89+AN89)*2.71828^(-0.69315/半Cs134*(NOW()-B89)/365.25)+(AG89+W89)*AN89/(AM89+AN89)*2.71828^(-0.69315/半Cs137*(NOW()-B89)/365.25)</f>
        <v>1148.6497391137025</v>
      </c>
      <c r="AJ89" s="143">
        <f ca="1">(W89)*AM89/(AM89+AN89)*2.71828^(-0.69315/半Cs134*(NOW()-B89)/365.25)+(W89)*AN89/(AM89+AN89)*2.71828^(-0.69315/半Cs137*(NOW()-B89)/365.25)</f>
        <v>1148.6497391137025</v>
      </c>
      <c r="AK89" s="145"/>
      <c r="AL89" s="155">
        <f t="shared" si="11"/>
        <v>4.9257313023387123E-10</v>
      </c>
      <c r="AM89" s="153">
        <f t="shared" si="12"/>
        <v>0.79592987822895134</v>
      </c>
      <c r="AN89" s="153">
        <f t="shared" si="13"/>
        <v>0.98447038374540241</v>
      </c>
      <c r="AO89" s="153">
        <f t="shared" si="14"/>
        <v>1.7804002619743537</v>
      </c>
      <c r="AP89" s="143">
        <f t="shared" si="15"/>
        <v>3560.8005239487075</v>
      </c>
      <c r="AQ89" s="143">
        <f t="shared" si="16"/>
        <v>1273.4878051663222</v>
      </c>
      <c r="AR89" s="143">
        <f t="shared" si="17"/>
        <v>1575.1526139926439</v>
      </c>
      <c r="AS89" s="40"/>
      <c r="AT89" s="40"/>
    </row>
    <row r="90" spans="2:46" ht="11.1" customHeight="1" x14ac:dyDescent="0.2">
      <c r="B90" s="127">
        <v>40892</v>
      </c>
      <c r="C90" s="567">
        <v>7779.4226953954048</v>
      </c>
      <c r="D90" s="568">
        <v>1303.1778032287925</v>
      </c>
      <c r="E90" s="569">
        <f t="shared" si="0"/>
        <v>0.16751600398319222</v>
      </c>
      <c r="F90" s="570">
        <v>337.43789310484567</v>
      </c>
      <c r="G90" s="571">
        <f t="shared" si="1"/>
        <v>439.74157226252493</v>
      </c>
      <c r="H90" s="572">
        <v>10907.244682568977</v>
      </c>
      <c r="I90" s="573">
        <v>1751.470967539497</v>
      </c>
      <c r="J90" s="569">
        <f t="shared" si="2"/>
        <v>0.16057868128130909</v>
      </c>
      <c r="K90" s="570">
        <v>419.84858473315285</v>
      </c>
      <c r="L90" s="571">
        <f t="shared" si="3"/>
        <v>735.35260692266365</v>
      </c>
      <c r="M90" s="572">
        <v>11433.580476607918</v>
      </c>
      <c r="N90" s="573">
        <v>1904.3512292317105</v>
      </c>
      <c r="O90" s="569">
        <f t="shared" si="4"/>
        <v>0.16655773168587412</v>
      </c>
      <c r="P90" s="570">
        <v>210.63698284720897</v>
      </c>
      <c r="Q90" s="593">
        <f t="shared" si="5"/>
        <v>401.12679720674117</v>
      </c>
      <c r="R90" s="574">
        <f t="shared" si="6"/>
        <v>571.67902383039598</v>
      </c>
      <c r="S90" s="570">
        <v>590.5614787837319</v>
      </c>
      <c r="T90" s="600">
        <f t="shared" si="7"/>
        <v>33.761160970291897</v>
      </c>
      <c r="U90" s="575">
        <f t="shared" si="8"/>
        <v>3012.0247854572299</v>
      </c>
      <c r="V90" s="576">
        <f t="shared" si="9"/>
        <v>4959</v>
      </c>
      <c r="W90" s="576">
        <f t="shared" si="10"/>
        <v>1609.9821373622217</v>
      </c>
      <c r="Y90" s="127">
        <v>40892</v>
      </c>
      <c r="Z90" s="533"/>
      <c r="AA90" s="534"/>
      <c r="AB90" s="534"/>
      <c r="AC90" s="534"/>
      <c r="AD90" s="535"/>
      <c r="AE90" s="531"/>
      <c r="AF90" s="534"/>
      <c r="AG90" s="536"/>
      <c r="AH90" s="530"/>
      <c r="AI90" s="143">
        <f ca="1">(AG90+W90)*AM90/(AM90+AN90)*2.71828^(-0.69315/半Cs134*(NOW()-B90)/365.25)+(AG90+W90)*AN90/(AM90+AN90)*2.71828^(-0.69315/半Cs137*(NOW()-B90)/365.25)</f>
        <v>796.70918555143476</v>
      </c>
      <c r="AJ90" s="143">
        <f ca="1">(W90)*AM90/(AM90+AN90)*2.71828^(-0.69315/半Cs134*(NOW()-B90)/365.25)+(W90)*AN90/(AM90+AN90)*2.71828^(-0.69315/半Cs137*(NOW()-B90)/365.25)</f>
        <v>796.70918555143476</v>
      </c>
      <c r="AK90" s="145"/>
      <c r="AL90" s="155">
        <f t="shared" si="11"/>
        <v>3.6860389254954281E-11</v>
      </c>
      <c r="AM90" s="153">
        <f t="shared" si="12"/>
        <v>0.77425471225170661</v>
      </c>
      <c r="AN90" s="153">
        <f t="shared" si="13"/>
        <v>0.98260822745586396</v>
      </c>
      <c r="AO90" s="153">
        <f t="shared" si="14"/>
        <v>1.7568629397075706</v>
      </c>
      <c r="AP90" s="143">
        <f t="shared" si="15"/>
        <v>3513.7258794151412</v>
      </c>
      <c r="AQ90" s="143">
        <f t="shared" si="16"/>
        <v>1238.8075396027307</v>
      </c>
      <c r="AR90" s="143">
        <f t="shared" si="17"/>
        <v>1572.1731639293823</v>
      </c>
      <c r="AS90" s="40"/>
      <c r="AT90" s="40"/>
    </row>
    <row r="91" spans="2:46" ht="11.1" customHeight="1" x14ac:dyDescent="0.2">
      <c r="B91" s="127">
        <v>40923</v>
      </c>
      <c r="C91" s="567">
        <v>6756.6945418473751</v>
      </c>
      <c r="D91" s="568">
        <v>1013.5827358446163</v>
      </c>
      <c r="E91" s="569">
        <f t="shared" si="0"/>
        <v>0.15001162618304312</v>
      </c>
      <c r="F91" s="570">
        <v>193.44049003071083</v>
      </c>
      <c r="G91" s="571">
        <f t="shared" si="1"/>
        <v>196.06794110845112</v>
      </c>
      <c r="H91" s="572">
        <v>9473.3148588170152</v>
      </c>
      <c r="I91" s="573">
        <v>1362.2551969751644</v>
      </c>
      <c r="J91" s="569">
        <f t="shared" si="2"/>
        <v>0.14379921044293006</v>
      </c>
      <c r="K91" s="570">
        <v>287.73705808083162</v>
      </c>
      <c r="L91" s="571">
        <f t="shared" si="3"/>
        <v>391.97130273295761</v>
      </c>
      <c r="M91" s="572">
        <v>9930.4554881424756</v>
      </c>
      <c r="N91" s="573">
        <v>1481.1620671802193</v>
      </c>
      <c r="O91" s="569">
        <f t="shared" si="4"/>
        <v>0.14915348736508718</v>
      </c>
      <c r="P91" s="570">
        <v>118.94951024234432</v>
      </c>
      <c r="Q91" s="593">
        <f t="shared" si="5"/>
        <v>176.18350248062538</v>
      </c>
      <c r="R91" s="574">
        <f t="shared" si="6"/>
        <v>496.52277440712379</v>
      </c>
      <c r="S91" s="570">
        <v>322.25623780545601</v>
      </c>
      <c r="T91" s="600">
        <f t="shared" si="7"/>
        <v>16.000756126516688</v>
      </c>
      <c r="U91" s="575">
        <f t="shared" si="8"/>
        <v>2616.0464888806864</v>
      </c>
      <c r="V91" s="576">
        <f t="shared" si="9"/>
        <v>3857</v>
      </c>
      <c r="W91" s="576">
        <f t="shared" si="10"/>
        <v>780.22350244855079</v>
      </c>
      <c r="Y91" s="127">
        <v>40923</v>
      </c>
      <c r="Z91" s="533"/>
      <c r="AA91" s="534"/>
      <c r="AB91" s="534"/>
      <c r="AC91" s="534"/>
      <c r="AD91" s="535"/>
      <c r="AE91" s="531"/>
      <c r="AF91" s="534"/>
      <c r="AG91" s="536"/>
      <c r="AH91" s="530"/>
      <c r="AI91" s="143">
        <f ca="1">(AG91+W91)*AM91/(AM91+AN91)*2.71828^(-0.69315/半Cs134*(NOW()-B91)/365.25)+(AG91+W91)*AN91/(AM91+AN91)*2.71828^(-0.69315/半Cs137*(NOW()-B91)/365.25)</f>
        <v>391.37749680425935</v>
      </c>
      <c r="AJ91" s="143">
        <f ca="1">(W91)*AM91/(AM91+AN91)*2.71828^(-0.69315/半Cs134*(NOW()-B91)/365.25)+(W91)*AN91/(AM91+AN91)*2.71828^(-0.69315/半Cs137*(NOW()-B91)/365.25)</f>
        <v>391.37749680425935</v>
      </c>
      <c r="AK91" s="145"/>
      <c r="AL91" s="155">
        <f t="shared" si="11"/>
        <v>2.5299897218690568E-12</v>
      </c>
      <c r="AM91" s="153">
        <f t="shared" si="12"/>
        <v>0.75247696235032346</v>
      </c>
      <c r="AN91" s="153">
        <f t="shared" si="13"/>
        <v>0.98068769961179392</v>
      </c>
      <c r="AO91" s="153">
        <f t="shared" si="14"/>
        <v>1.7331646619621175</v>
      </c>
      <c r="AP91" s="143">
        <f t="shared" si="15"/>
        <v>3466.3293239242348</v>
      </c>
      <c r="AQ91" s="143">
        <f t="shared" si="16"/>
        <v>1203.9631397605176</v>
      </c>
      <c r="AR91" s="143">
        <f t="shared" si="17"/>
        <v>1569.1003193788702</v>
      </c>
      <c r="AS91" s="40"/>
      <c r="AT91" s="40"/>
    </row>
    <row r="92" spans="2:46" ht="11.1" customHeight="1" x14ac:dyDescent="0.2">
      <c r="B92" s="127">
        <v>40954</v>
      </c>
      <c r="C92" s="567">
        <v>6346.2008051121156</v>
      </c>
      <c r="D92" s="568">
        <v>1056.9431588195609</v>
      </c>
      <c r="E92" s="569">
        <f t="shared" si="0"/>
        <v>0.16654738658255999</v>
      </c>
      <c r="F92" s="570">
        <v>172.13590967855953</v>
      </c>
      <c r="G92" s="571">
        <f t="shared" si="1"/>
        <v>181.93787212193533</v>
      </c>
      <c r="H92" s="572">
        <v>8897.7765698532803</v>
      </c>
      <c r="I92" s="573">
        <v>1420.5316054534901</v>
      </c>
      <c r="J92" s="569">
        <f t="shared" si="2"/>
        <v>0.15965017713148916</v>
      </c>
      <c r="K92" s="570">
        <v>267.11497489139106</v>
      </c>
      <c r="L92" s="571">
        <f t="shared" si="3"/>
        <v>379.44526412313638</v>
      </c>
      <c r="M92" s="572">
        <v>9327.1442454092467</v>
      </c>
      <c r="N92" s="573">
        <v>1544.5252357269489</v>
      </c>
      <c r="O92" s="569">
        <f t="shared" si="4"/>
        <v>0.16559465524371547</v>
      </c>
      <c r="P92" s="570">
        <v>104.28381144902356</v>
      </c>
      <c r="Q92" s="593">
        <f t="shared" si="5"/>
        <v>161.06897846080784</v>
      </c>
      <c r="R92" s="574">
        <f t="shared" si="6"/>
        <v>466.35721227046236</v>
      </c>
      <c r="S92" s="570">
        <v>288.57405223585835</v>
      </c>
      <c r="T92" s="600">
        <f t="shared" si="7"/>
        <v>13.457859053430568</v>
      </c>
      <c r="U92" s="575">
        <f t="shared" si="8"/>
        <v>2457.1121620374643</v>
      </c>
      <c r="V92" s="576">
        <f t="shared" si="9"/>
        <v>4022</v>
      </c>
      <c r="W92" s="576">
        <f t="shared" si="10"/>
        <v>735.90997375930999</v>
      </c>
      <c r="Y92" s="127">
        <v>40954</v>
      </c>
      <c r="Z92" s="533"/>
      <c r="AA92" s="534"/>
      <c r="AB92" s="534"/>
      <c r="AC92" s="534"/>
      <c r="AD92" s="535"/>
      <c r="AE92" s="531"/>
      <c r="AF92" s="534"/>
      <c r="AG92" s="536"/>
      <c r="AH92" s="530"/>
      <c r="AI92" s="143">
        <f ca="1">(AG92+W92)*AM92/(AM92+AN92)*2.71828^(-0.69315/半Cs134*(NOW()-B92)/365.25)+(AG92+W92)*AN92/(AM92+AN92)*2.71828^(-0.69315/半Cs137*(NOW()-B92)/365.25)</f>
        <v>374.13145827089392</v>
      </c>
      <c r="AJ92" s="143">
        <f ca="1">(W92)*AM92/(AM92+AN92)*2.71828^(-0.69315/半Cs134*(NOW()-B92)/365.25)+(W92)*AN92/(AM92+AN92)*2.71828^(-0.69315/半Cs137*(NOW()-B92)/365.25)</f>
        <v>374.13145827089392</v>
      </c>
      <c r="AK92" s="145"/>
      <c r="AL92" s="155">
        <f t="shared" si="11"/>
        <v>1.7365112311999602E-13</v>
      </c>
      <c r="AM92" s="153">
        <f t="shared" si="12"/>
        <v>0.73131176331012648</v>
      </c>
      <c r="AN92" s="153">
        <f t="shared" si="13"/>
        <v>0.97877092547860978</v>
      </c>
      <c r="AO92" s="153">
        <f t="shared" si="14"/>
        <v>1.7100826887887361</v>
      </c>
      <c r="AP92" s="143">
        <f t="shared" si="15"/>
        <v>3420.1653775774726</v>
      </c>
      <c r="AQ92" s="143">
        <f t="shared" si="16"/>
        <v>1170.0988212962025</v>
      </c>
      <c r="AR92" s="143">
        <f t="shared" si="17"/>
        <v>1566.0334807657757</v>
      </c>
      <c r="AS92" s="40"/>
      <c r="AT92" s="40"/>
    </row>
    <row r="93" spans="2:46" ht="11.1" customHeight="1" x14ac:dyDescent="0.2">
      <c r="B93" s="127">
        <v>40983</v>
      </c>
      <c r="C93" s="567">
        <v>7521.3132958844699</v>
      </c>
      <c r="D93" s="568">
        <v>1120.2756554072075</v>
      </c>
      <c r="E93" s="569">
        <f t="shared" si="0"/>
        <v>0.14894681438415849</v>
      </c>
      <c r="F93" s="570">
        <v>160.84727341616815</v>
      </c>
      <c r="G93" s="571">
        <f t="shared" si="1"/>
        <v>180.19328464676008</v>
      </c>
      <c r="H93" s="572">
        <v>10545.35891217588</v>
      </c>
      <c r="I93" s="573">
        <v>1505.6504808672869</v>
      </c>
      <c r="J93" s="569">
        <f t="shared" si="2"/>
        <v>0.14277849558338249</v>
      </c>
      <c r="K93" s="570">
        <v>255.63659954057343</v>
      </c>
      <c r="L93" s="571">
        <f t="shared" si="3"/>
        <v>384.89936902554246</v>
      </c>
      <c r="M93" s="572">
        <v>11054.231686006275</v>
      </c>
      <c r="N93" s="573">
        <v>1637.0738637255056</v>
      </c>
      <c r="O93" s="569">
        <f t="shared" si="4"/>
        <v>0.14809476680300659</v>
      </c>
      <c r="P93" s="570">
        <v>96.10823047668049</v>
      </c>
      <c r="Q93" s="593">
        <f t="shared" si="5"/>
        <v>157.3362722022807</v>
      </c>
      <c r="R93" s="574">
        <f t="shared" si="6"/>
        <v>552.7115843003138</v>
      </c>
      <c r="S93" s="570">
        <v>273.22151758829926</v>
      </c>
      <c r="T93" s="600">
        <f t="shared" si="7"/>
        <v>15.101269785116493</v>
      </c>
      <c r="U93" s="575">
        <f t="shared" si="8"/>
        <v>2912.0903894066623</v>
      </c>
      <c r="V93" s="576">
        <f t="shared" si="9"/>
        <v>4263</v>
      </c>
      <c r="W93" s="576">
        <f t="shared" si="10"/>
        <v>737.53019565969976</v>
      </c>
      <c r="Y93" s="127">
        <v>40983</v>
      </c>
      <c r="Z93" s="533"/>
      <c r="AA93" s="534"/>
      <c r="AB93" s="534"/>
      <c r="AC93" s="534"/>
      <c r="AD93" s="535"/>
      <c r="AE93" s="531"/>
      <c r="AF93" s="534"/>
      <c r="AG93" s="536"/>
      <c r="AH93" s="530"/>
      <c r="AI93" s="143">
        <f ca="1">(AG93+W93)*AM93/(AM93+AN93)*2.71828^(-0.69315/半Cs134*(NOW()-B93)/365.25)+(AG93+W93)*AN93/(AM93+AN93)*2.71828^(-0.69315/半Cs137*(NOW()-B93)/365.25)</f>
        <v>379.62817449214566</v>
      </c>
      <c r="AJ93" s="143">
        <f ca="1">(W93)*AM93/(AM93+AN93)*2.71828^(-0.69315/半Cs134*(NOW()-B93)/365.25)+(W93)*AN93/(AM93+AN93)*2.71828^(-0.69315/半Cs137*(NOW()-B93)/365.25)</f>
        <v>379.62817449214566</v>
      </c>
      <c r="AK93" s="145"/>
      <c r="AL93" s="155">
        <f t="shared" si="11"/>
        <v>1.4167628365199629E-14</v>
      </c>
      <c r="AM93" s="153">
        <f t="shared" si="12"/>
        <v>0.71205133808378474</v>
      </c>
      <c r="AN93" s="153">
        <f t="shared" si="13"/>
        <v>0.97698120595402671</v>
      </c>
      <c r="AO93" s="153">
        <f t="shared" si="14"/>
        <v>1.6890325440378113</v>
      </c>
      <c r="AP93" s="143">
        <f t="shared" si="15"/>
        <v>3378.065088075623</v>
      </c>
      <c r="AQ93" s="143">
        <f t="shared" si="16"/>
        <v>1139.2821409340556</v>
      </c>
      <c r="AR93" s="143">
        <f t="shared" si="17"/>
        <v>1563.1699295264427</v>
      </c>
      <c r="AS93" s="40"/>
      <c r="AT93" s="40"/>
    </row>
    <row r="94" spans="2:46" ht="11.1" customHeight="1" x14ac:dyDescent="0.2">
      <c r="B94" s="127">
        <v>41014</v>
      </c>
      <c r="C94" s="577">
        <v>8082.9853680198767</v>
      </c>
      <c r="D94" s="573">
        <v>1237.4834622940305</v>
      </c>
      <c r="E94" s="569">
        <f t="shared" si="0"/>
        <v>0.15309732802314624</v>
      </c>
      <c r="F94" s="578">
        <v>281.73228020320306</v>
      </c>
      <c r="G94" s="571">
        <f t="shared" si="1"/>
        <v>348.63903754585164</v>
      </c>
      <c r="H94" s="572">
        <v>9593.9463990601362</v>
      </c>
      <c r="I94" s="573">
        <v>1614.5265004209598</v>
      </c>
      <c r="J94" s="569">
        <f t="shared" si="2"/>
        <v>0.16828596213328081</v>
      </c>
      <c r="K94" s="578">
        <v>371.83249886763429</v>
      </c>
      <c r="L94" s="571">
        <f t="shared" si="3"/>
        <v>600.33342313954211</v>
      </c>
      <c r="M94" s="572">
        <v>9312.0682329199881</v>
      </c>
      <c r="N94" s="573">
        <v>1464.9900372850097</v>
      </c>
      <c r="O94" s="569">
        <f t="shared" si="4"/>
        <v>0.15732166052069749</v>
      </c>
      <c r="P94" s="578">
        <v>165.89483188628054</v>
      </c>
      <c r="Q94" s="593">
        <f t="shared" si="5"/>
        <v>243.03427595047256</v>
      </c>
      <c r="R94" s="574">
        <f t="shared" si="6"/>
        <v>465.60341164599942</v>
      </c>
      <c r="S94" s="578">
        <v>532.18676481101966</v>
      </c>
      <c r="T94" s="600">
        <f t="shared" si="7"/>
        <v>24.778797332885784</v>
      </c>
      <c r="U94" s="575">
        <f t="shared" si="8"/>
        <v>2698.9</v>
      </c>
      <c r="V94" s="576">
        <f t="shared" si="9"/>
        <v>4317</v>
      </c>
      <c r="W94" s="576">
        <f t="shared" si="10"/>
        <v>1216.7855339687521</v>
      </c>
      <c r="Y94" s="127">
        <v>41014</v>
      </c>
      <c r="Z94" s="533"/>
      <c r="AA94" s="534"/>
      <c r="AB94" s="534"/>
      <c r="AC94" s="534"/>
      <c r="AD94" s="535"/>
      <c r="AE94" s="531"/>
      <c r="AF94" s="537"/>
      <c r="AG94" s="537"/>
      <c r="AH94" s="530"/>
      <c r="AI94" s="143">
        <f ca="1">(AG94+W94)*AM94/(AM94+AN94)*2.71828^(-0.69315/半Cs134*(NOW()-B94)/365.25)+(AG94+W94)*AN94/(AM94+AN94)*2.71828^(-0.69315/半Cs137*(NOW()-B94)/365.25)</f>
        <v>634.55660373440378</v>
      </c>
      <c r="AJ94" s="143">
        <f ca="1">(W94)*AM94/(AM94+AN94)*2.71828^(-0.69315/半Cs134*(NOW()-B94)/365.25)+(W94)*AN94/(AM94+AN94)*2.71828^(-0.69315/半Cs137*(NOW()-B94)/365.25)</f>
        <v>634.55660373440378</v>
      </c>
      <c r="AK94" s="145"/>
      <c r="AL94" s="155">
        <f t="shared" si="11"/>
        <v>9.7242473212345822E-16</v>
      </c>
      <c r="AM94" s="153">
        <f t="shared" si="12"/>
        <v>0.69202320559410779</v>
      </c>
      <c r="AN94" s="153">
        <f t="shared" si="13"/>
        <v>0.9750716762383782</v>
      </c>
      <c r="AO94" s="153">
        <f>AM94+AN94</f>
        <v>1.667094881832486</v>
      </c>
      <c r="AP94" s="143">
        <f t="shared" si="15"/>
        <v>3334.1897636649719</v>
      </c>
      <c r="AQ94" s="143">
        <f t="shared" si="16"/>
        <v>1107.2371289505725</v>
      </c>
      <c r="AR94" s="143">
        <f t="shared" si="17"/>
        <v>1560.1146819814051</v>
      </c>
      <c r="AS94" s="40"/>
      <c r="AT94" s="40"/>
    </row>
    <row r="95" spans="2:46" ht="11.1" customHeight="1" x14ac:dyDescent="0.2">
      <c r="B95" s="127">
        <v>41044</v>
      </c>
      <c r="C95" s="577">
        <v>9329.4704212526285</v>
      </c>
      <c r="D95" s="573">
        <v>1556.5288858597603</v>
      </c>
      <c r="E95" s="569">
        <f t="shared" si="0"/>
        <v>0.16684000437087743</v>
      </c>
      <c r="F95" s="578">
        <v>413.50773772004248</v>
      </c>
      <c r="G95" s="571">
        <f t="shared" si="1"/>
        <v>643.63673828776768</v>
      </c>
      <c r="H95" s="572">
        <v>11073.438225837277</v>
      </c>
      <c r="I95" s="573">
        <v>2030.7803792647235</v>
      </c>
      <c r="J95" s="569">
        <f t="shared" si="2"/>
        <v>0.18339203577497482</v>
      </c>
      <c r="K95" s="578">
        <v>502.22618058138607</v>
      </c>
      <c r="L95" s="571">
        <f t="shared" si="3"/>
        <v>1019.9110734777407</v>
      </c>
      <c r="M95" s="572">
        <v>10748.091352910094</v>
      </c>
      <c r="N95" s="573">
        <v>1842.6907348755162</v>
      </c>
      <c r="O95" s="569">
        <f t="shared" si="4"/>
        <v>0.17144353116952243</v>
      </c>
      <c r="P95" s="578">
        <v>240.103658800213</v>
      </c>
      <c r="Q95" s="593">
        <f t="shared" si="5"/>
        <v>442.43678748086472</v>
      </c>
      <c r="R95" s="574">
        <f t="shared" si="6"/>
        <v>537.4045676455047</v>
      </c>
      <c r="S95" s="578">
        <v>823.3344763643928</v>
      </c>
      <c r="T95" s="600">
        <f t="shared" si="7"/>
        <v>44.246370829824457</v>
      </c>
      <c r="U95" s="575">
        <f t="shared" si="8"/>
        <v>3115.1</v>
      </c>
      <c r="V95" s="576">
        <f t="shared" si="9"/>
        <v>5430</v>
      </c>
      <c r="W95" s="576">
        <f t="shared" si="10"/>
        <v>2150.230970076198</v>
      </c>
      <c r="Y95" s="127">
        <v>41044</v>
      </c>
      <c r="Z95" s="533"/>
      <c r="AA95" s="534"/>
      <c r="AB95" s="534"/>
      <c r="AC95" s="534"/>
      <c r="AD95" s="535"/>
      <c r="AE95" s="531"/>
      <c r="AF95" s="537">
        <v>2372</v>
      </c>
      <c r="AG95" s="537">
        <v>394.62705453635135</v>
      </c>
      <c r="AH95" s="530"/>
      <c r="AI95" s="143">
        <f ca="1">(AG95+W95)*AM95/(AM95+AN95)*2.71828^(-0.69315/半Cs134*(NOW()-B95)/365.25)+(AG95+W95)*AN95/(AM95+AN95)*2.71828^(-0.69315/半Cs137*(NOW()-B95)/365.25)</f>
        <v>1343.8275385058778</v>
      </c>
      <c r="AJ95" s="143">
        <f ca="1">(W95)*AM95/(AM95+AN95)*2.71828^(-0.69315/半Cs134*(NOW()-B95)/365.25)+(W95)*AN95/(AM95+AN95)*2.71828^(-0.69315/半Cs137*(NOW()-B95)/365.25)</f>
        <v>1135.4423562298844</v>
      </c>
      <c r="AK95" s="145"/>
      <c r="AL95" s="155">
        <f t="shared" si="11"/>
        <v>7.2768797051916521E-17</v>
      </c>
      <c r="AM95" s="153">
        <f t="shared" si="12"/>
        <v>0.67317767880632884</v>
      </c>
      <c r="AN95" s="153">
        <f t="shared" si="13"/>
        <v>0.97322729789583196</v>
      </c>
      <c r="AO95" s="153">
        <f t="shared" ref="AO95:AO158" si="18">AM95+AN95</f>
        <v>1.6464049767021609</v>
      </c>
      <c r="AP95" s="143">
        <f t="shared" si="15"/>
        <v>3292.8099534043213</v>
      </c>
      <c r="AQ95" s="143">
        <f t="shared" si="16"/>
        <v>1077.0842860901262</v>
      </c>
      <c r="AR95" s="143">
        <f t="shared" si="17"/>
        <v>1557.1636766333311</v>
      </c>
      <c r="AS95" s="40"/>
      <c r="AT95" s="40"/>
    </row>
    <row r="96" spans="2:46" ht="11.1" customHeight="1" x14ac:dyDescent="0.2">
      <c r="B96" s="127">
        <v>41075</v>
      </c>
      <c r="C96" s="577">
        <v>8928.4508426176799</v>
      </c>
      <c r="D96" s="573">
        <v>1222.0041695064747</v>
      </c>
      <c r="E96" s="569">
        <f t="shared" si="0"/>
        <v>0.13686631545010583</v>
      </c>
      <c r="F96" s="578">
        <v>525.33045244767129</v>
      </c>
      <c r="G96" s="571">
        <f t="shared" si="1"/>
        <v>641.95600325977705</v>
      </c>
      <c r="H96" s="572">
        <v>10597.455631878942</v>
      </c>
      <c r="I96" s="573">
        <v>1594.3308944393216</v>
      </c>
      <c r="J96" s="569">
        <f t="shared" si="2"/>
        <v>0.15044468689666454</v>
      </c>
      <c r="K96" s="578">
        <v>616.72342227631066</v>
      </c>
      <c r="L96" s="571">
        <f t="shared" si="3"/>
        <v>983.26120545946969</v>
      </c>
      <c r="M96" s="572">
        <v>10286.093525503378</v>
      </c>
      <c r="N96" s="573">
        <v>1446.6649360542035</v>
      </c>
      <c r="O96" s="569">
        <f t="shared" si="4"/>
        <v>0.14064279431908111</v>
      </c>
      <c r="P96" s="578">
        <v>300.70123283514016</v>
      </c>
      <c r="Q96" s="593">
        <f t="shared" si="5"/>
        <v>435.01392977086817</v>
      </c>
      <c r="R96" s="574">
        <f t="shared" si="6"/>
        <v>514.30467627516896</v>
      </c>
      <c r="S96" s="578">
        <v>1082.5841747741952</v>
      </c>
      <c r="T96" s="600">
        <f t="shared" si="7"/>
        <v>55.677810354786338</v>
      </c>
      <c r="U96" s="575">
        <f t="shared" si="8"/>
        <v>2981.2</v>
      </c>
      <c r="V96" s="576">
        <f t="shared" si="9"/>
        <v>4263</v>
      </c>
      <c r="W96" s="576">
        <f t="shared" si="10"/>
        <v>2115.9089488449013</v>
      </c>
      <c r="Y96" s="127">
        <v>41075</v>
      </c>
      <c r="Z96" s="533"/>
      <c r="AA96" s="534"/>
      <c r="AB96" s="534"/>
      <c r="AC96" s="534"/>
      <c r="AD96" s="535"/>
      <c r="AE96" s="531"/>
      <c r="AF96" s="537">
        <v>2643</v>
      </c>
      <c r="AG96" s="537">
        <v>1072.8023822053649</v>
      </c>
      <c r="AH96" s="530"/>
      <c r="AI96" s="143">
        <f ca="1">(AG96+W96)*AM96/(AM96+AN96)*2.71828^(-0.69315/半Cs134*(NOW()-B96)/365.25)+(AG96+W96)*AN96/(AM96+AN96)*2.71828^(-0.69315/半Cs137*(NOW()-B96)/365.25)</f>
        <v>1705.4017117166111</v>
      </c>
      <c r="AJ96" s="143">
        <f ca="1">(W96)*AM96/(AM96+AN96)*2.71828^(-0.69315/半Cs134*(NOW()-B96)/365.25)+(W96)*AN96/(AM96+AN96)*2.71828^(-0.69315/半Cs137*(NOW()-B96)/365.25)</f>
        <v>1131.6404555215931</v>
      </c>
      <c r="AK96" s="145"/>
      <c r="AL96" s="155">
        <f t="shared" si="11"/>
        <v>4.9946382101588171E-18</v>
      </c>
      <c r="AM96" s="153">
        <f t="shared" si="12"/>
        <v>0.6542429601714207</v>
      </c>
      <c r="AN96" s="153">
        <f t="shared" si="13"/>
        <v>0.9713251052701326</v>
      </c>
      <c r="AO96" s="153">
        <f t="shared" si="18"/>
        <v>1.6255680654415534</v>
      </c>
      <c r="AP96" s="143">
        <f t="shared" si="15"/>
        <v>3251.1361308831065</v>
      </c>
      <c r="AQ96" s="143">
        <f t="shared" si="16"/>
        <v>1046.7887362742731</v>
      </c>
      <c r="AR96" s="143">
        <f t="shared" si="17"/>
        <v>1554.1201684322123</v>
      </c>
      <c r="AS96" s="40"/>
      <c r="AT96" s="40"/>
    </row>
    <row r="97" spans="2:46" ht="11.1" customHeight="1" x14ac:dyDescent="0.2">
      <c r="B97" s="127">
        <v>41105</v>
      </c>
      <c r="C97" s="577">
        <v>9438.1859604942165</v>
      </c>
      <c r="D97" s="573">
        <v>1254.6826765024255</v>
      </c>
      <c r="E97" s="569">
        <f t="shared" si="0"/>
        <v>0.13293684631286137</v>
      </c>
      <c r="F97" s="578">
        <v>582.10548900413039</v>
      </c>
      <c r="G97" s="571">
        <f t="shared" si="1"/>
        <v>730.35767295045559</v>
      </c>
      <c r="H97" s="572">
        <v>11202.476076178484</v>
      </c>
      <c r="I97" s="573">
        <v>1636.9660626227799</v>
      </c>
      <c r="J97" s="569">
        <f t="shared" si="2"/>
        <v>0.14612537902256342</v>
      </c>
      <c r="K97" s="578">
        <v>678.7924373999698</v>
      </c>
      <c r="L97" s="571">
        <f t="shared" si="3"/>
        <v>1111.1601835887484</v>
      </c>
      <c r="M97" s="572">
        <v>10873.3379633273</v>
      </c>
      <c r="N97" s="573">
        <v>1485.3512608747944</v>
      </c>
      <c r="O97" s="569">
        <f t="shared" si="4"/>
        <v>0.13660490144649831</v>
      </c>
      <c r="P97" s="578">
        <v>328.67428326049338</v>
      </c>
      <c r="Q97" s="593">
        <f t="shared" si="5"/>
        <v>488.1967610580931</v>
      </c>
      <c r="R97" s="574">
        <f t="shared" si="6"/>
        <v>543.66689816636506</v>
      </c>
      <c r="S97" s="578">
        <v>1229.3067014235205</v>
      </c>
      <c r="T97" s="600">
        <f t="shared" si="7"/>
        <v>66.833336125805118</v>
      </c>
      <c r="U97" s="575">
        <f t="shared" si="8"/>
        <v>3151.4</v>
      </c>
      <c r="V97" s="576">
        <f t="shared" si="9"/>
        <v>4377</v>
      </c>
      <c r="W97" s="576">
        <f t="shared" si="10"/>
        <v>2396.5479537231022</v>
      </c>
      <c r="Y97" s="127">
        <v>41105</v>
      </c>
      <c r="Z97" s="533"/>
      <c r="AA97" s="534"/>
      <c r="AB97" s="534"/>
      <c r="AC97" s="534"/>
      <c r="AD97" s="535"/>
      <c r="AE97" s="531"/>
      <c r="AF97" s="537">
        <v>3241</v>
      </c>
      <c r="AG97" s="537">
        <v>785.00380766287969</v>
      </c>
      <c r="AH97" s="530"/>
      <c r="AI97" s="143">
        <f ca="1">(AG97+W97)*AM97/(AM97+AN97)*2.71828^(-0.69315/半Cs134*(NOW()-B97)/365.25)+(AG97+W97)*AN97/(AM97+AN97)*2.71828^(-0.69315/半Cs137*(NOW()-B97)/365.25)</f>
        <v>1722.3972801195703</v>
      </c>
      <c r="AJ97" s="143">
        <f ca="1">(W97)*AM97/(AM97+AN97)*2.71828^(-0.69315/半Cs134*(NOW()-B97)/365.25)+(W97)*AN97/(AM97+AN97)*2.71828^(-0.69315/半Cs137*(NOW()-B97)/365.25)</f>
        <v>1297.4196199689025</v>
      </c>
      <c r="AK97" s="145"/>
      <c r="AL97" s="155">
        <f t="shared" si="11"/>
        <v>3.7376035620682686E-19</v>
      </c>
      <c r="AM97" s="153">
        <f t="shared" si="12"/>
        <v>0.6364262841814281</v>
      </c>
      <c r="AN97" s="153">
        <f t="shared" si="13"/>
        <v>0.96948781368286929</v>
      </c>
      <c r="AO97" s="153">
        <f t="shared" si="18"/>
        <v>1.6059140978642974</v>
      </c>
      <c r="AP97" s="143">
        <f t="shared" si="15"/>
        <v>3211.8281957285944</v>
      </c>
      <c r="AQ97" s="143">
        <f t="shared" si="16"/>
        <v>1018.282054690285</v>
      </c>
      <c r="AR97" s="143">
        <f t="shared" si="17"/>
        <v>1551.1805018925909</v>
      </c>
      <c r="AS97" s="40"/>
      <c r="AT97" s="40"/>
    </row>
    <row r="98" spans="2:46" ht="11.1" customHeight="1" x14ac:dyDescent="0.2">
      <c r="B98" s="127">
        <v>41136</v>
      </c>
      <c r="C98" s="577">
        <v>9239.9223600040477</v>
      </c>
      <c r="D98" s="573">
        <v>1316.886501222788</v>
      </c>
      <c r="E98" s="569">
        <f t="shared" si="0"/>
        <v>0.14252138166474929</v>
      </c>
      <c r="F98" s="578">
        <v>544.38632508836474</v>
      </c>
      <c r="G98" s="571">
        <f t="shared" si="1"/>
        <v>716.89500295914786</v>
      </c>
      <c r="H98" s="572">
        <v>10967.150850487358</v>
      </c>
      <c r="I98" s="573">
        <v>1718.1224792526962</v>
      </c>
      <c r="J98" s="569">
        <f t="shared" si="2"/>
        <v>0.15666078662320454</v>
      </c>
      <c r="K98" s="578">
        <v>645.96068947026561</v>
      </c>
      <c r="L98" s="571">
        <f t="shared" si="3"/>
        <v>1109.8395812924336</v>
      </c>
      <c r="M98" s="572">
        <v>10644.926789508594</v>
      </c>
      <c r="N98" s="573">
        <v>1558.9910195245159</v>
      </c>
      <c r="O98" s="569">
        <f t="shared" si="4"/>
        <v>0.14645389774413697</v>
      </c>
      <c r="P98" s="578">
        <v>303.12065606296937</v>
      </c>
      <c r="Q98" s="593">
        <f t="shared" si="5"/>
        <v>472.56238063454873</v>
      </c>
      <c r="R98" s="574">
        <f t="shared" si="6"/>
        <v>532.24633947542975</v>
      </c>
      <c r="S98" s="578">
        <v>1170.1718246834864</v>
      </c>
      <c r="T98" s="600">
        <f t="shared" si="7"/>
        <v>62.281967024507004</v>
      </c>
      <c r="U98" s="575">
        <f t="shared" si="8"/>
        <v>3085.2</v>
      </c>
      <c r="V98" s="576">
        <f t="shared" si="9"/>
        <v>4594</v>
      </c>
      <c r="W98" s="576">
        <f t="shared" si="10"/>
        <v>2361.5789319106375</v>
      </c>
      <c r="Y98" s="127">
        <v>41136</v>
      </c>
      <c r="Z98" s="533"/>
      <c r="AA98" s="534"/>
      <c r="AB98" s="534"/>
      <c r="AC98" s="534"/>
      <c r="AD98" s="535"/>
      <c r="AE98" s="531"/>
      <c r="AF98" s="537">
        <v>2405</v>
      </c>
      <c r="AG98" s="537">
        <v>400.77899519239872</v>
      </c>
      <c r="AH98" s="530"/>
      <c r="AI98" s="143">
        <f ca="1">(AG98+W98)*AM98/(AM98+AN98)*2.71828^(-0.69315/半Cs134*(NOW()-B98)/365.25)+(AG98+W98)*AN98/(AM98+AN98)*2.71828^(-0.69315/半Cs137*(NOW()-B98)/365.25)</f>
        <v>1514.1226158548479</v>
      </c>
      <c r="AJ98" s="143">
        <f ca="1">(W98)*AM98/(AM98+AN98)*2.71828^(-0.69315/半Cs134*(NOW()-B98)/365.25)+(W98)*AN98/(AM98+AN98)*2.71828^(-0.69315/半Cs137*(NOW()-B98)/365.25)</f>
        <v>1294.4448779967452</v>
      </c>
      <c r="AK98" s="145"/>
      <c r="AL98" s="155">
        <f t="shared" si="11"/>
        <v>2.5653821860231441E-20</v>
      </c>
      <c r="AM98" s="153">
        <f t="shared" si="12"/>
        <v>0.61852528567505549</v>
      </c>
      <c r="AN98" s="153">
        <f t="shared" si="13"/>
        <v>0.96759292995541935</v>
      </c>
      <c r="AO98" s="153">
        <f t="shared" si="18"/>
        <v>1.5861182156304747</v>
      </c>
      <c r="AP98" s="143">
        <f t="shared" si="15"/>
        <v>3172.2364312609498</v>
      </c>
      <c r="AQ98" s="143">
        <f t="shared" si="16"/>
        <v>989.64045708008882</v>
      </c>
      <c r="AR98" s="143">
        <f t="shared" si="17"/>
        <v>1548.1486879286711</v>
      </c>
      <c r="AS98" s="40"/>
      <c r="AT98" s="40"/>
    </row>
    <row r="99" spans="2:46" ht="11.1" customHeight="1" x14ac:dyDescent="0.2">
      <c r="B99" s="127">
        <v>41167</v>
      </c>
      <c r="C99" s="577">
        <v>8409.4314775882813</v>
      </c>
      <c r="D99" s="573">
        <v>1019.340095417552</v>
      </c>
      <c r="E99" s="569">
        <f t="shared" ref="E99:E130" si="19">D99/C99</f>
        <v>0.12121391298973826</v>
      </c>
      <c r="F99" s="579">
        <v>370</v>
      </c>
      <c r="G99" s="571">
        <f t="shared" si="1"/>
        <v>377.15583530449425</v>
      </c>
      <c r="H99" s="572">
        <v>9981.4154262554948</v>
      </c>
      <c r="I99" s="573">
        <v>1329.9180531612076</v>
      </c>
      <c r="J99" s="569">
        <f t="shared" si="2"/>
        <v>0.1332394251082808</v>
      </c>
      <c r="K99" s="579">
        <v>330</v>
      </c>
      <c r="L99" s="571">
        <f t="shared" si="3"/>
        <v>438.87295754319854</v>
      </c>
      <c r="M99" s="572">
        <v>9688.1530961562239</v>
      </c>
      <c r="N99" s="573">
        <v>1206.7418514212404</v>
      </c>
      <c r="O99" s="569">
        <f t="shared" si="4"/>
        <v>0.12455850350878697</v>
      </c>
      <c r="P99" s="579">
        <v>145</v>
      </c>
      <c r="Q99" s="593">
        <f t="shared" si="5"/>
        <v>174.97756845607987</v>
      </c>
      <c r="R99" s="574">
        <f t="shared" si="6"/>
        <v>484.40765480781124</v>
      </c>
      <c r="S99" s="579">
        <v>670</v>
      </c>
      <c r="T99" s="600">
        <f t="shared" si="7"/>
        <v>32.455312872123351</v>
      </c>
      <c r="U99" s="575">
        <f t="shared" si="8"/>
        <v>2807.9</v>
      </c>
      <c r="V99" s="576">
        <f t="shared" si="9"/>
        <v>3556</v>
      </c>
      <c r="W99" s="576">
        <f t="shared" si="10"/>
        <v>1023.4616741758961</v>
      </c>
      <c r="Y99" s="127">
        <v>41167</v>
      </c>
      <c r="Z99" s="533"/>
      <c r="AA99" s="534"/>
      <c r="AB99" s="534"/>
      <c r="AC99" s="534"/>
      <c r="AD99" s="113"/>
      <c r="AE99" s="531"/>
      <c r="AF99" s="537">
        <v>3738</v>
      </c>
      <c r="AG99" s="537">
        <v>466.02670723604058</v>
      </c>
      <c r="AH99" s="530"/>
      <c r="AI99" s="143">
        <f ca="1">(AG99+W99)*AM99/(AM99+AN99)*2.71828^(-0.69315/半Cs134*(NOW()-B99)/365.25)+(AG99+W99)*AN99/(AM99+AN99)*2.71828^(-0.69315/半Cs137*(NOW()-B99)/365.25)</f>
        <v>826.47936727910781</v>
      </c>
      <c r="AJ99" s="143">
        <f ca="1">(W99)*AM99/(AM99+AN99)*2.71828^(-0.69315/半Cs134*(NOW()-B99)/365.25)+(W99)*AN99/(AM99+AN99)*2.71828^(-0.69315/半Cs137*(NOW()-B99)/365.25)</f>
        <v>567.89295402592006</v>
      </c>
      <c r="AK99" s="145"/>
      <c r="AL99" s="155">
        <f t="shared" si="11"/>
        <v>1.7608035873989329E-21</v>
      </c>
      <c r="AM99" s="153">
        <f t="shared" si="12"/>
        <v>0.60112779520329729</v>
      </c>
      <c r="AN99" s="153">
        <f t="shared" si="13"/>
        <v>0.96570174981690582</v>
      </c>
      <c r="AO99" s="153">
        <f t="shared" si="18"/>
        <v>1.566829545020203</v>
      </c>
      <c r="AP99" s="143">
        <f t="shared" si="15"/>
        <v>3133.6590900404062</v>
      </c>
      <c r="AQ99" s="143">
        <f t="shared" si="16"/>
        <v>961.8044723252757</v>
      </c>
      <c r="AR99" s="143">
        <f t="shared" si="17"/>
        <v>1545.1227997070494</v>
      </c>
      <c r="AS99" s="40"/>
      <c r="AT99" s="40"/>
    </row>
    <row r="100" spans="2:46" ht="11.1" customHeight="1" x14ac:dyDescent="0.2">
      <c r="B100" s="127">
        <v>41197</v>
      </c>
      <c r="C100" s="577">
        <v>9585.8354394091002</v>
      </c>
      <c r="D100" s="573">
        <v>1174.1330232931082</v>
      </c>
      <c r="E100" s="569">
        <f t="shared" si="19"/>
        <v>0.12248624866498702</v>
      </c>
      <c r="F100" s="579">
        <v>440</v>
      </c>
      <c r="G100" s="571">
        <f t="shared" si="1"/>
        <v>516.61853024896755</v>
      </c>
      <c r="H100" s="572">
        <v>11377.725828845743</v>
      </c>
      <c r="I100" s="573">
        <v>1531.874112977589</v>
      </c>
      <c r="J100" s="569">
        <f t="shared" ref="J100:J130" si="20">I100/H100</f>
        <v>0.13463798794429166</v>
      </c>
      <c r="K100" s="579">
        <v>410</v>
      </c>
      <c r="L100" s="571">
        <f t="shared" si="3"/>
        <v>628.06838632081156</v>
      </c>
      <c r="M100" s="572">
        <v>11043.438731745156</v>
      </c>
      <c r="N100" s="573">
        <v>1389.9928637293028</v>
      </c>
      <c r="O100" s="569">
        <f t="shared" ref="O100:O130" si="21">N100/M100</f>
        <v>0.1258659460602311</v>
      </c>
      <c r="P100" s="580"/>
      <c r="Q100" s="594"/>
      <c r="R100" s="574">
        <f t="shared" si="6"/>
        <v>552.17193658725785</v>
      </c>
      <c r="S100" s="580"/>
      <c r="T100" s="601"/>
      <c r="U100" s="575">
        <f t="shared" si="8"/>
        <v>3200.7</v>
      </c>
      <c r="V100" s="576">
        <f t="shared" si="9"/>
        <v>4096</v>
      </c>
      <c r="W100" s="576">
        <f t="shared" si="10"/>
        <v>1144.686916569779</v>
      </c>
      <c r="Y100" s="127">
        <v>41197</v>
      </c>
      <c r="Z100" s="533"/>
      <c r="AA100" s="534"/>
      <c r="AB100" s="534"/>
      <c r="AC100" s="534"/>
      <c r="AD100" s="113"/>
      <c r="AE100" s="531"/>
      <c r="AF100" s="537">
        <v>3517</v>
      </c>
      <c r="AG100" s="537">
        <v>530.38455175405386</v>
      </c>
      <c r="AH100" s="530"/>
      <c r="AI100" s="143">
        <f ca="1">(AG100+W100)*AM100/(AM100+AN100)*2.71828^(-0.69315/半Cs134*(NOW()-B100)/365.25)+(AG100+W100)*AN100/(AM100+AN100)*2.71828^(-0.69315/半Cs137*(NOW()-B100)/365.25)</f>
        <v>940.37607626838962</v>
      </c>
      <c r="AJ100" s="143">
        <f ca="1">(W100)*AM100/(AM100+AN100)*2.71828^(-0.69315/半Cs134*(NOW()-B100)/365.25)+(W100)*AN100/(AM100+AN100)*2.71828^(-0.69315/半Cs137*(NOW()-B100)/365.25)</f>
        <v>642.62105320007061</v>
      </c>
      <c r="AK100" s="145"/>
      <c r="AL100" s="155">
        <f t="shared" si="11"/>
        <v>1.3176501447049805E-22</v>
      </c>
      <c r="AM100" s="153">
        <f t="shared" si="12"/>
        <v>0.58475757831489616</v>
      </c>
      <c r="AN100" s="153">
        <f t="shared" si="13"/>
        <v>0.96387509498103519</v>
      </c>
      <c r="AO100" s="153">
        <f t="shared" si="18"/>
        <v>1.5486326732959315</v>
      </c>
      <c r="AP100" s="143">
        <f t="shared" si="15"/>
        <v>3097.2653465918629</v>
      </c>
      <c r="AQ100" s="143">
        <f t="shared" si="16"/>
        <v>935.61212530383386</v>
      </c>
      <c r="AR100" s="143">
        <f t="shared" si="17"/>
        <v>1542.2001519696562</v>
      </c>
      <c r="AS100" s="40"/>
      <c r="AT100" s="40"/>
    </row>
    <row r="101" spans="2:46" ht="11.1" customHeight="1" x14ac:dyDescent="0.2">
      <c r="B101" s="127">
        <v>41228</v>
      </c>
      <c r="C101" s="577">
        <v>8357.6193886384335</v>
      </c>
      <c r="D101" s="573">
        <v>1142.0278234374373</v>
      </c>
      <c r="E101" s="569">
        <f t="shared" si="19"/>
        <v>0.13664511032770166</v>
      </c>
      <c r="F101" s="579">
        <v>280</v>
      </c>
      <c r="G101" s="571">
        <f t="shared" si="1"/>
        <v>319.76779056248239</v>
      </c>
      <c r="H101" s="572">
        <v>9919.9180485446723</v>
      </c>
      <c r="I101" s="573">
        <v>1489.9869302008581</v>
      </c>
      <c r="J101" s="569">
        <f t="shared" si="20"/>
        <v>0.15020153623340171</v>
      </c>
      <c r="K101" s="579">
        <v>360</v>
      </c>
      <c r="L101" s="571">
        <f t="shared" si="3"/>
        <v>536.39529487230891</v>
      </c>
      <c r="M101" s="572">
        <v>9628.4625628168942</v>
      </c>
      <c r="N101" s="573">
        <v>1351.9852463617046</v>
      </c>
      <c r="O101" s="569">
        <f t="shared" si="21"/>
        <v>0.14041548560232123</v>
      </c>
      <c r="P101" s="580"/>
      <c r="Q101" s="594"/>
      <c r="R101" s="574">
        <f t="shared" si="6"/>
        <v>481.42312814084471</v>
      </c>
      <c r="S101" s="580"/>
      <c r="T101" s="601"/>
      <c r="U101" s="575">
        <f t="shared" si="8"/>
        <v>2790.6</v>
      </c>
      <c r="V101" s="576">
        <f t="shared" si="9"/>
        <v>3984</v>
      </c>
      <c r="W101" s="576">
        <f t="shared" si="10"/>
        <v>856.16308543479136</v>
      </c>
      <c r="Y101" s="127">
        <v>41228</v>
      </c>
      <c r="Z101" s="533"/>
      <c r="AA101" s="534"/>
      <c r="AB101" s="534"/>
      <c r="AC101" s="534"/>
      <c r="AD101" s="113"/>
      <c r="AE101" s="531"/>
      <c r="AF101" s="537">
        <v>3254</v>
      </c>
      <c r="AG101" s="537">
        <v>458.63022860051558</v>
      </c>
      <c r="AH101" s="530"/>
      <c r="AI101" s="143">
        <f ca="1">(AG101+W101)*AM101/(AM101+AN101)*2.71828^(-0.69315/半Cs134*(NOW()-B101)/365.25)+(AG101+W101)*AN101/(AM101+AN101)*2.71828^(-0.69315/半Cs137*(NOW()-B101)/365.25)</f>
        <v>746.95984305759657</v>
      </c>
      <c r="AJ101" s="143">
        <f ca="1">(W101)*AM101/(AM101+AN101)*2.71828^(-0.69315/半Cs134*(NOW()-B101)/365.25)+(W101)*AN101/(AM101+AN101)*2.71828^(-0.69315/半Cs137*(NOW()-B101)/365.25)</f>
        <v>486.40302403523322</v>
      </c>
      <c r="AK101" s="145"/>
      <c r="AL101" s="155">
        <f t="shared" si="11"/>
        <v>9.0439666821337877E-24</v>
      </c>
      <c r="AM101" s="153">
        <f t="shared" si="12"/>
        <v>0.56830988469163757</v>
      </c>
      <c r="AN101" s="153">
        <f t="shared" si="13"/>
        <v>0.96199118142689222</v>
      </c>
      <c r="AO101" s="153">
        <f t="shared" si="18"/>
        <v>1.5303010661185299</v>
      </c>
      <c r="AP101" s="143">
        <f t="shared" si="15"/>
        <v>3060.6021322370598</v>
      </c>
      <c r="AQ101" s="143">
        <f t="shared" si="16"/>
        <v>909.2958155066201</v>
      </c>
      <c r="AR101" s="143">
        <f t="shared" si="17"/>
        <v>1539.1858902830274</v>
      </c>
      <c r="AS101" s="40"/>
      <c r="AT101" s="40"/>
    </row>
    <row r="102" spans="2:46" ht="11.1" customHeight="1" x14ac:dyDescent="0.2">
      <c r="B102" s="127">
        <v>41258</v>
      </c>
      <c r="C102" s="577">
        <v>8213.8633036908795</v>
      </c>
      <c r="D102" s="573">
        <v>1218.8509802349356</v>
      </c>
      <c r="E102" s="569">
        <f t="shared" si="19"/>
        <v>0.1483894892294163</v>
      </c>
      <c r="F102" s="579">
        <v>340</v>
      </c>
      <c r="G102" s="571">
        <f t="shared" si="1"/>
        <v>414.40933327987813</v>
      </c>
      <c r="H102" s="572">
        <v>9749.2894861100176</v>
      </c>
      <c r="I102" s="573">
        <v>1590.2169747023213</v>
      </c>
      <c r="J102" s="569">
        <f t="shared" si="20"/>
        <v>0.16311106332086364</v>
      </c>
      <c r="K102" s="579">
        <v>280</v>
      </c>
      <c r="L102" s="571">
        <f t="shared" si="3"/>
        <v>445.26075291664995</v>
      </c>
      <c r="M102" s="572">
        <v>9462.8472101991028</v>
      </c>
      <c r="N102" s="573">
        <v>1442.9320450627431</v>
      </c>
      <c r="O102" s="569">
        <f t="shared" si="21"/>
        <v>0.15248392085497733</v>
      </c>
      <c r="P102" s="579">
        <v>174</v>
      </c>
      <c r="Q102" s="593">
        <f t="shared" ref="Q102:Q133" si="22">N102*1000*P102/10^6</f>
        <v>251.0701758409173</v>
      </c>
      <c r="R102" s="574">
        <f t="shared" si="6"/>
        <v>473.14236050995515</v>
      </c>
      <c r="S102" s="579">
        <v>730</v>
      </c>
      <c r="T102" s="600">
        <f t="shared" ref="T102:T133" si="23">R102/10*1000*S102/10^6</f>
        <v>34.539392317226728</v>
      </c>
      <c r="U102" s="575">
        <f t="shared" si="8"/>
        <v>2742.6</v>
      </c>
      <c r="V102" s="576">
        <f t="shared" si="9"/>
        <v>4252</v>
      </c>
      <c r="W102" s="576">
        <f t="shared" si="10"/>
        <v>1145.2796543546719</v>
      </c>
      <c r="Y102" s="127">
        <v>41258</v>
      </c>
      <c r="Z102" s="533"/>
      <c r="AA102" s="534"/>
      <c r="AB102" s="534"/>
      <c r="AC102" s="534"/>
      <c r="AD102" s="113"/>
      <c r="AE102" s="531"/>
      <c r="AF102" s="537">
        <v>2795</v>
      </c>
      <c r="AG102" s="537">
        <v>423.5724628104839</v>
      </c>
      <c r="AH102" s="530"/>
      <c r="AI102" s="143">
        <f ca="1">(AG102+W102)*AM102/(AM102+AN102)*2.71828^(-0.69315/半Cs134*(NOW()-B102)/365.25)+(AG102+W102)*AN102/(AM102+AN102)*2.71828^(-0.69315/半Cs137*(NOW()-B102)/365.25)</f>
        <v>901.48460449247557</v>
      </c>
      <c r="AJ102" s="143">
        <f ca="1">(W102)*AM102/(AM102+AN102)*2.71828^(-0.69315/半Cs134*(NOW()-B102)/365.25)+(W102)*AN102/(AM102+AN102)*2.71828^(-0.69315/半Cs137*(NOW()-B102)/365.25)</f>
        <v>658.09387955876571</v>
      </c>
      <c r="AK102" s="145"/>
      <c r="AL102" s="155">
        <f t="shared" si="11"/>
        <v>6.7678099321822357E-25</v>
      </c>
      <c r="AM102" s="153">
        <f t="shared" si="12"/>
        <v>0.5528333817808414</v>
      </c>
      <c r="AN102" s="153">
        <f t="shared" si="13"/>
        <v>0.96017154524630988</v>
      </c>
      <c r="AO102" s="153">
        <f t="shared" si="18"/>
        <v>1.5130049270271513</v>
      </c>
      <c r="AP102" s="143">
        <f t="shared" si="15"/>
        <v>3026.0098540543022</v>
      </c>
      <c r="AQ102" s="143">
        <f t="shared" si="16"/>
        <v>884.5334108493463</v>
      </c>
      <c r="AR102" s="143">
        <f t="shared" si="17"/>
        <v>1536.2744723940957</v>
      </c>
      <c r="AS102" s="40"/>
      <c r="AT102" s="40"/>
    </row>
    <row r="103" spans="2:46" ht="11.1" customHeight="1" x14ac:dyDescent="0.2">
      <c r="B103" s="127">
        <v>41289</v>
      </c>
      <c r="C103" s="577">
        <v>7647.8237192098841</v>
      </c>
      <c r="D103" s="573">
        <v>1197.0653089043019</v>
      </c>
      <c r="E103" s="569">
        <f t="shared" si="19"/>
        <v>0.15652365337573101</v>
      </c>
      <c r="F103" s="579">
        <v>350</v>
      </c>
      <c r="G103" s="571">
        <f t="shared" si="1"/>
        <v>418.97285811650562</v>
      </c>
      <c r="H103" s="572">
        <v>9077.4395215235691</v>
      </c>
      <c r="I103" s="573">
        <v>1561.7935292466825</v>
      </c>
      <c r="J103" s="569">
        <f t="shared" si="20"/>
        <v>0.17205220982673636</v>
      </c>
      <c r="K103" s="579">
        <v>129</v>
      </c>
      <c r="L103" s="571">
        <f t="shared" si="3"/>
        <v>201.47136527282206</v>
      </c>
      <c r="M103" s="572">
        <v>8810.7367592665469</v>
      </c>
      <c r="N103" s="573">
        <v>1417.1411618490158</v>
      </c>
      <c r="O103" s="569">
        <f t="shared" si="21"/>
        <v>0.16084252663190293</v>
      </c>
      <c r="P103" s="579">
        <v>235</v>
      </c>
      <c r="Q103" s="593">
        <f t="shared" si="22"/>
        <v>333.02817303451872</v>
      </c>
      <c r="R103" s="574">
        <f t="shared" si="6"/>
        <v>440.53683796332734</v>
      </c>
      <c r="S103" s="579">
        <v>600</v>
      </c>
      <c r="T103" s="600">
        <f t="shared" si="23"/>
        <v>26.432210277799641</v>
      </c>
      <c r="U103" s="575">
        <f t="shared" si="8"/>
        <v>2553.6</v>
      </c>
      <c r="V103" s="576">
        <f t="shared" si="9"/>
        <v>4176</v>
      </c>
      <c r="W103" s="576">
        <f t="shared" si="10"/>
        <v>979.90460670164612</v>
      </c>
      <c r="Y103" s="127">
        <v>41289</v>
      </c>
      <c r="Z103" s="533"/>
      <c r="AA103" s="534"/>
      <c r="AB103" s="534"/>
      <c r="AC103" s="534"/>
      <c r="AD103" s="113"/>
      <c r="AE103" s="531"/>
      <c r="AF103" s="537">
        <v>3976</v>
      </c>
      <c r="AG103" s="537">
        <v>449.94273349217036</v>
      </c>
      <c r="AH103" s="530"/>
      <c r="AI103" s="143">
        <f ca="1">(AG103+W103)*AM103/(AM103+AN103)*2.71828^(-0.69315/半Cs134*(NOW()-B103)/365.25)+(AG103+W103)*AN103/(AM103+AN103)*2.71828^(-0.69315/半Cs137*(NOW()-B103)/365.25)</f>
        <v>831.1838693713994</v>
      </c>
      <c r="AJ103" s="143">
        <f ca="1">(W103)*AM103/(AM103+AN103)*2.71828^(-0.69315/半Cs134*(NOW()-B103)/365.25)+(W103)*AN103/(AM103+AN103)*2.71828^(-0.69315/半Cs137*(NOW()-B103)/365.25)</f>
        <v>569.62787545048695</v>
      </c>
      <c r="AK103" s="145"/>
      <c r="AL103" s="155">
        <f t="shared" si="11"/>
        <v>4.6452275502443482E-26</v>
      </c>
      <c r="AM103" s="153">
        <f t="shared" si="12"/>
        <v>0.53728363189227357</v>
      </c>
      <c r="AN103" s="153">
        <f t="shared" si="13"/>
        <v>0.95829487035574479</v>
      </c>
      <c r="AO103" s="153">
        <f t="shared" si="18"/>
        <v>1.4955785022480184</v>
      </c>
      <c r="AP103" s="143">
        <f t="shared" si="15"/>
        <v>2991.1570044960367</v>
      </c>
      <c r="AQ103" s="143">
        <f t="shared" si="16"/>
        <v>859.65381102763774</v>
      </c>
      <c r="AR103" s="143">
        <f t="shared" si="17"/>
        <v>1533.2717925691916</v>
      </c>
      <c r="AS103" s="40"/>
      <c r="AT103" s="40"/>
    </row>
    <row r="104" spans="2:46" ht="11.1" customHeight="1" x14ac:dyDescent="0.2">
      <c r="B104" s="127">
        <v>41320</v>
      </c>
      <c r="C104" s="577">
        <v>6563.3637533867723</v>
      </c>
      <c r="D104" s="573">
        <v>904.96532093172436</v>
      </c>
      <c r="E104" s="569">
        <f t="shared" si="19"/>
        <v>0.1378813295948669</v>
      </c>
      <c r="F104" s="579">
        <v>213</v>
      </c>
      <c r="G104" s="571">
        <f t="shared" si="1"/>
        <v>192.75761335845729</v>
      </c>
      <c r="H104" s="572">
        <v>7790.2603036571518</v>
      </c>
      <c r="I104" s="573">
        <v>1180.6949645191035</v>
      </c>
      <c r="J104" s="569">
        <f t="shared" si="20"/>
        <v>0.15156039958829412</v>
      </c>
      <c r="K104" s="579">
        <v>190</v>
      </c>
      <c r="L104" s="571">
        <f t="shared" si="3"/>
        <v>224.33204325862968</v>
      </c>
      <c r="M104" s="572">
        <v>7561.375942956076</v>
      </c>
      <c r="N104" s="573">
        <v>1071.3397145491722</v>
      </c>
      <c r="O104" s="569">
        <f t="shared" si="21"/>
        <v>0.14168581520499537</v>
      </c>
      <c r="P104" s="579">
        <v>90</v>
      </c>
      <c r="Q104" s="593">
        <f t="shared" si="22"/>
        <v>96.420574309425504</v>
      </c>
      <c r="R104" s="574">
        <f t="shared" si="6"/>
        <v>378.06879714780382</v>
      </c>
      <c r="S104" s="579">
        <v>500</v>
      </c>
      <c r="T104" s="600">
        <f t="shared" si="23"/>
        <v>18.903439857390186</v>
      </c>
      <c r="U104" s="575">
        <f t="shared" si="8"/>
        <v>2191.5</v>
      </c>
      <c r="V104" s="576">
        <f t="shared" si="9"/>
        <v>3157</v>
      </c>
      <c r="W104" s="576">
        <f t="shared" si="10"/>
        <v>532.4136707839026</v>
      </c>
      <c r="Y104" s="127">
        <v>41320</v>
      </c>
      <c r="Z104" s="533"/>
      <c r="AA104" s="534"/>
      <c r="AB104" s="534"/>
      <c r="AC104" s="534"/>
      <c r="AD104" s="113"/>
      <c r="AE104" s="531"/>
      <c r="AF104" s="537">
        <v>4538</v>
      </c>
      <c r="AG104" s="537">
        <v>664.01765734245896</v>
      </c>
      <c r="AH104" s="530"/>
      <c r="AI104" s="143">
        <f ca="1">(AG104+W104)*AM104/(AM104+AN104)*2.71828^(-0.69315/半Cs134*(NOW()-B104)/365.25)+(AG104+W104)*AN104/(AM104+AN104)*2.71828^(-0.69315/半Cs137*(NOW()-B104)/365.25)</f>
        <v>703.48646160880946</v>
      </c>
      <c r="AJ104" s="143">
        <f ca="1">(W104)*AM104/(AM104+AN104)*2.71828^(-0.69315/半Cs134*(NOW()-B104)/365.25)+(W104)*AN104/(AM104+AN104)*2.71828^(-0.69315/半Cs137*(NOW()-B104)/365.25)</f>
        <v>313.05249249739416</v>
      </c>
      <c r="AK104" s="145"/>
      <c r="AL104" s="155">
        <f t="shared" si="11"/>
        <v>3.1883488469350934E-27</v>
      </c>
      <c r="AM104" s="153">
        <f t="shared" si="12"/>
        <v>0.52217125559503663</v>
      </c>
      <c r="AN104" s="153">
        <f t="shared" si="13"/>
        <v>0.95642186346457236</v>
      </c>
      <c r="AO104" s="153">
        <f t="shared" si="18"/>
        <v>1.4785931190596089</v>
      </c>
      <c r="AP104" s="143">
        <f t="shared" si="15"/>
        <v>2957.1862381192177</v>
      </c>
      <c r="AQ104" s="143">
        <f t="shared" si="16"/>
        <v>835.47400895205863</v>
      </c>
      <c r="AR104" s="143">
        <f t="shared" si="17"/>
        <v>1530.2749815433158</v>
      </c>
      <c r="AS104" s="40"/>
      <c r="AT104" s="40"/>
    </row>
    <row r="105" spans="2:46" ht="11.1" customHeight="1" x14ac:dyDescent="0.2">
      <c r="B105" s="127">
        <v>41348</v>
      </c>
      <c r="C105" s="577">
        <v>8125.8127016605022</v>
      </c>
      <c r="D105" s="573">
        <v>1056.0317523954616</v>
      </c>
      <c r="E105" s="569">
        <f t="shared" si="19"/>
        <v>0.12996013951683411</v>
      </c>
      <c r="F105" s="579">
        <v>229</v>
      </c>
      <c r="G105" s="571">
        <f t="shared" si="1"/>
        <v>241.83127129856072</v>
      </c>
      <c r="H105" s="572">
        <v>9644.7794916187922</v>
      </c>
      <c r="I105" s="573">
        <v>1377.7891191917572</v>
      </c>
      <c r="J105" s="569">
        <f t="shared" si="20"/>
        <v>0.14285335609684399</v>
      </c>
      <c r="K105" s="579">
        <v>400</v>
      </c>
      <c r="L105" s="571">
        <f t="shared" si="3"/>
        <v>551.11564767670291</v>
      </c>
      <c r="M105" s="572">
        <v>9361.4078067207047</v>
      </c>
      <c r="N105" s="573">
        <v>1250.1791284127812</v>
      </c>
      <c r="O105" s="569">
        <f t="shared" si="21"/>
        <v>0.13354605997564359</v>
      </c>
      <c r="P105" s="579">
        <v>113</v>
      </c>
      <c r="Q105" s="593">
        <f t="shared" si="22"/>
        <v>141.2702415106443</v>
      </c>
      <c r="R105" s="574">
        <f t="shared" si="6"/>
        <v>468.07039033603525</v>
      </c>
      <c r="S105" s="579">
        <v>860</v>
      </c>
      <c r="T105" s="600">
        <f t="shared" si="23"/>
        <v>40.254053568899025</v>
      </c>
      <c r="U105" s="575">
        <f t="shared" si="8"/>
        <v>2713.2</v>
      </c>
      <c r="V105" s="576">
        <f t="shared" si="9"/>
        <v>3684</v>
      </c>
      <c r="W105" s="576">
        <f t="shared" si="10"/>
        <v>974.47121405480698</v>
      </c>
      <c r="Y105" s="127">
        <v>41348</v>
      </c>
      <c r="Z105" s="533"/>
      <c r="AA105" s="534"/>
      <c r="AB105" s="534"/>
      <c r="AC105" s="534"/>
      <c r="AD105" s="113"/>
      <c r="AE105" s="531"/>
      <c r="AF105" s="537">
        <v>5022</v>
      </c>
      <c r="AG105" s="537">
        <v>436.04515927043576</v>
      </c>
      <c r="AH105" s="530"/>
      <c r="AI105" s="143">
        <f ca="1">(AG105+W105)*AM105/(AM105+AN105)*2.71828^(-0.69315/半Cs134*(NOW()-B105)/365.25)+(AG105+W105)*AN105/(AM105+AN105)*2.71828^(-0.69315/半Cs137*(NOW()-B105)/365.25)</f>
        <v>837.85014562843048</v>
      </c>
      <c r="AJ105" s="143">
        <f ca="1">(W105)*AM105/(AM105+AN105)*2.71828^(-0.69315/半Cs134*(NOW()-B105)/365.25)+(W105)*AN105/(AM105+AN105)*2.71828^(-0.69315/半Cs137*(NOW()-B105)/365.25)</f>
        <v>578.83826380671906</v>
      </c>
      <c r="AK105" s="145"/>
      <c r="AL105" s="155">
        <f t="shared" si="11"/>
        <v>2.8360622067534579E-28</v>
      </c>
      <c r="AM105" s="153">
        <f t="shared" si="12"/>
        <v>0.50888705937041046</v>
      </c>
      <c r="AN105" s="153">
        <f t="shared" si="13"/>
        <v>0.95473326206495868</v>
      </c>
      <c r="AO105" s="153">
        <f t="shared" si="18"/>
        <v>1.4636203214353691</v>
      </c>
      <c r="AP105" s="143">
        <f t="shared" si="15"/>
        <v>2927.2406428707382</v>
      </c>
      <c r="AQ105" s="143">
        <f t="shared" si="16"/>
        <v>814.21929499265673</v>
      </c>
      <c r="AR105" s="143">
        <f t="shared" si="17"/>
        <v>1527.5732193039339</v>
      </c>
      <c r="AS105" s="40"/>
      <c r="AT105" s="40"/>
    </row>
    <row r="106" spans="2:46" ht="11.1" customHeight="1" x14ac:dyDescent="0.2">
      <c r="B106" s="127">
        <v>41379</v>
      </c>
      <c r="C106" s="577">
        <v>7499.9095391172968</v>
      </c>
      <c r="D106" s="573">
        <v>1204.359163507231</v>
      </c>
      <c r="E106" s="569">
        <f t="shared" si="19"/>
        <v>0.16058315866686818</v>
      </c>
      <c r="F106" s="579">
        <v>380</v>
      </c>
      <c r="G106" s="571">
        <f t="shared" si="1"/>
        <v>457.65648213274778</v>
      </c>
      <c r="H106" s="572">
        <v>9834.7629809704449</v>
      </c>
      <c r="I106" s="573">
        <v>1719.0852790310682</v>
      </c>
      <c r="J106" s="569">
        <f t="shared" si="20"/>
        <v>0.17479681842433559</v>
      </c>
      <c r="K106" s="579">
        <v>276</v>
      </c>
      <c r="L106" s="571">
        <f t="shared" si="3"/>
        <v>474.46753701257484</v>
      </c>
      <c r="M106" s="572">
        <v>11670.401149312698</v>
      </c>
      <c r="N106" s="573">
        <v>1931.5555574617008</v>
      </c>
      <c r="O106" s="569">
        <f t="shared" si="21"/>
        <v>0.1655089257643432</v>
      </c>
      <c r="P106" s="579">
        <v>139</v>
      </c>
      <c r="Q106" s="593">
        <f t="shared" si="22"/>
        <v>268.48622248717641</v>
      </c>
      <c r="R106" s="574">
        <f t="shared" si="6"/>
        <v>583.52005746563498</v>
      </c>
      <c r="S106" s="579">
        <v>790</v>
      </c>
      <c r="T106" s="600">
        <f t="shared" si="23"/>
        <v>46.098084539785162</v>
      </c>
      <c r="U106" s="575">
        <f t="shared" si="8"/>
        <v>2900.5073669400435</v>
      </c>
      <c r="V106" s="576">
        <f t="shared" si="9"/>
        <v>4855</v>
      </c>
      <c r="W106" s="576">
        <f t="shared" si="10"/>
        <v>1246.7083261722839</v>
      </c>
      <c r="Y106" s="127">
        <v>41379</v>
      </c>
      <c r="Z106" s="533"/>
      <c r="AA106" s="534"/>
      <c r="AB106" s="534"/>
      <c r="AC106" s="534"/>
      <c r="AD106" s="113"/>
      <c r="AE106" s="531"/>
      <c r="AF106" s="537">
        <v>4632</v>
      </c>
      <c r="AG106" s="537">
        <v>436.5071001078889</v>
      </c>
      <c r="AH106" s="530"/>
      <c r="AI106" s="143">
        <f ca="1">(AG106+W106)*AM106/(AM106+AN106)*2.71828^(-0.69315/半Cs134*(NOW()-B106)/365.25)+(AG106+W106)*AN106/(AM106+AN106)*2.71828^(-0.69315/半Cs137*(NOW()-B106)/365.25)</f>
        <v>1011.0103340932548</v>
      </c>
      <c r="AJ106" s="143">
        <f ca="1">(W106)*AM106/(AM106+AN106)*2.71828^(-0.69315/半Cs134*(NOW()-B106)/365.25)+(W106)*AN106/(AM106+AN106)*2.71828^(-0.69315/半Cs137*(NOW()-B106)/365.25)</f>
        <v>748.8257187291739</v>
      </c>
      <c r="AK106" s="145"/>
      <c r="AL106" s="155">
        <f t="shared" si="11"/>
        <v>1.9465904670833763E-29</v>
      </c>
      <c r="AM106" s="153">
        <f t="shared" si="12"/>
        <v>0.49457340401687827</v>
      </c>
      <c r="AN106" s="153">
        <f t="shared" si="13"/>
        <v>0.95286721640991368</v>
      </c>
      <c r="AO106" s="153">
        <f t="shared" si="18"/>
        <v>1.447440620426792</v>
      </c>
      <c r="AP106" s="143">
        <f t="shared" si="15"/>
        <v>2894.8812408535841</v>
      </c>
      <c r="AQ106" s="143">
        <f t="shared" si="16"/>
        <v>791.31744642700528</v>
      </c>
      <c r="AR106" s="143">
        <f t="shared" si="17"/>
        <v>1524.587546255862</v>
      </c>
      <c r="AS106" s="40"/>
      <c r="AT106" s="40"/>
    </row>
    <row r="107" spans="2:46" ht="11.1" customHeight="1" x14ac:dyDescent="0.2">
      <c r="B107" s="127">
        <v>41409</v>
      </c>
      <c r="C107" s="577">
        <v>7905.3246838054365</v>
      </c>
      <c r="D107" s="573">
        <v>1265.3833353347859</v>
      </c>
      <c r="E107" s="569">
        <f t="shared" si="19"/>
        <v>0.16006721873511465</v>
      </c>
      <c r="F107" s="579">
        <v>410</v>
      </c>
      <c r="G107" s="571">
        <f t="shared" si="1"/>
        <v>518.80716748726229</v>
      </c>
      <c r="H107" s="572">
        <v>10366.390974095941</v>
      </c>
      <c r="I107" s="573">
        <v>1806.1903209757938</v>
      </c>
      <c r="J107" s="569">
        <f t="shared" si="20"/>
        <v>0.1742352112214553</v>
      </c>
      <c r="K107" s="579">
        <v>510</v>
      </c>
      <c r="L107" s="571">
        <f t="shared" si="3"/>
        <v>921.15706369765485</v>
      </c>
      <c r="M107" s="572">
        <v>12301.256407744801</v>
      </c>
      <c r="N107" s="573">
        <v>2029.4263436894203</v>
      </c>
      <c r="O107" s="569">
        <f t="shared" si="21"/>
        <v>0.16497715976489238</v>
      </c>
      <c r="P107" s="579">
        <v>205</v>
      </c>
      <c r="Q107" s="593">
        <f t="shared" si="22"/>
        <v>416.03240045633112</v>
      </c>
      <c r="R107" s="574">
        <f t="shared" si="6"/>
        <v>615.06282038724009</v>
      </c>
      <c r="S107" s="579">
        <v>870</v>
      </c>
      <c r="T107" s="600">
        <f t="shared" si="23"/>
        <v>53.510465373689883</v>
      </c>
      <c r="U107" s="575">
        <f t="shared" si="8"/>
        <v>3057.2972065646177</v>
      </c>
      <c r="V107" s="576">
        <f t="shared" si="9"/>
        <v>5101</v>
      </c>
      <c r="W107" s="576">
        <f t="shared" si="10"/>
        <v>1909.5070970149379</v>
      </c>
      <c r="Y107" s="127">
        <v>41409</v>
      </c>
      <c r="Z107" s="533"/>
      <c r="AA107" s="534"/>
      <c r="AB107" s="534"/>
      <c r="AC107" s="534"/>
      <c r="AD107" s="113"/>
      <c r="AE107" s="531"/>
      <c r="AF107" s="537">
        <v>3981.333333333333</v>
      </c>
      <c r="AG107" s="537">
        <v>537.31043637399557</v>
      </c>
      <c r="AH107" s="530"/>
      <c r="AI107" s="143">
        <f ca="1">(AG107+W107)*AM107/(AM107+AN107)*2.71828^(-0.69315/半Cs134*(NOW()-B107)/365.25)+(AG107+W107)*AN107/(AM107+AN107)*2.71828^(-0.69315/半Cs137*(NOW()-B107)/365.25)</f>
        <v>1485.3326587303529</v>
      </c>
      <c r="AJ107" s="143">
        <f ca="1">(W107)*AM107/(AM107+AN107)*2.71828^(-0.69315/半Cs134*(NOW()-B107)/365.25)+(W107)*AN107/(AM107+AN107)*2.71828^(-0.69315/半Cs137*(NOW()-B107)/365.25)</f>
        <v>1159.1600986058652</v>
      </c>
      <c r="AK107" s="145"/>
      <c r="AL107" s="155">
        <f t="shared" si="11"/>
        <v>1.4566787738220304E-30</v>
      </c>
      <c r="AM107" s="153">
        <f t="shared" si="12"/>
        <v>0.48110493033192242</v>
      </c>
      <c r="AN107" s="153">
        <f t="shared" si="13"/>
        <v>0.95106483849237566</v>
      </c>
      <c r="AO107" s="153">
        <f t="shared" si="18"/>
        <v>1.432169768824298</v>
      </c>
      <c r="AP107" s="143">
        <f t="shared" si="15"/>
        <v>2864.339537648596</v>
      </c>
      <c r="AQ107" s="143">
        <f t="shared" si="16"/>
        <v>769.76788853107587</v>
      </c>
      <c r="AR107" s="143">
        <f t="shared" si="17"/>
        <v>1521.703741587801</v>
      </c>
      <c r="AS107" s="40"/>
      <c r="AT107" s="40"/>
    </row>
    <row r="108" spans="2:46" ht="11.1" customHeight="1" x14ac:dyDescent="0.2">
      <c r="B108" s="127">
        <v>41440</v>
      </c>
      <c r="C108" s="577">
        <v>7716.419629738466</v>
      </c>
      <c r="D108" s="573">
        <v>980.10773532792371</v>
      </c>
      <c r="E108" s="569">
        <f t="shared" si="19"/>
        <v>0.12701586776730839</v>
      </c>
      <c r="F108" s="579">
        <v>410</v>
      </c>
      <c r="G108" s="571">
        <f t="shared" si="1"/>
        <v>401.84417148444874</v>
      </c>
      <c r="H108" s="572">
        <v>10118.676461945342</v>
      </c>
      <c r="I108" s="573">
        <v>1398.9919541610197</v>
      </c>
      <c r="J108" s="569">
        <f t="shared" si="20"/>
        <v>0.13825839371605522</v>
      </c>
      <c r="K108" s="579">
        <v>380</v>
      </c>
      <c r="L108" s="571">
        <f t="shared" si="3"/>
        <v>531.61694258118746</v>
      </c>
      <c r="M108" s="572">
        <v>12007.306494269762</v>
      </c>
      <c r="N108" s="573">
        <v>1571.9003105110567</v>
      </c>
      <c r="O108" s="569">
        <f t="shared" si="21"/>
        <v>0.13091198357110426</v>
      </c>
      <c r="P108" s="579">
        <v>163</v>
      </c>
      <c r="Q108" s="593">
        <f t="shared" si="22"/>
        <v>256.21975061330221</v>
      </c>
      <c r="R108" s="574">
        <f t="shared" si="6"/>
        <v>600.36532471348812</v>
      </c>
      <c r="S108" s="579">
        <v>750</v>
      </c>
      <c r="T108" s="600">
        <f t="shared" si="23"/>
        <v>45.027399353511612</v>
      </c>
      <c r="U108" s="575">
        <f t="shared" si="8"/>
        <v>2984.2402585953569</v>
      </c>
      <c r="V108" s="576">
        <f t="shared" si="9"/>
        <v>3951</v>
      </c>
      <c r="W108" s="576">
        <f t="shared" si="10"/>
        <v>1234.70826403245</v>
      </c>
      <c r="Y108" s="127">
        <v>41440</v>
      </c>
      <c r="Z108" s="533"/>
      <c r="AA108" s="534"/>
      <c r="AB108" s="534"/>
      <c r="AC108" s="534"/>
      <c r="AD108" s="113"/>
      <c r="AE108" s="531"/>
      <c r="AF108" s="537">
        <v>3140.7999999999997</v>
      </c>
      <c r="AG108" s="537">
        <v>355.31221605172709</v>
      </c>
      <c r="AH108" s="530"/>
      <c r="AI108" s="143">
        <f ca="1">(AG108+W108)*AM108/(AM108+AN108)*2.71828^(-0.69315/半Cs134*(NOW()-B108)/365.25)+(AG108+W108)*AN108/(AM108+AN108)*2.71828^(-0.69315/半Cs137*(NOW()-B108)/365.25)</f>
        <v>975.70235894483153</v>
      </c>
      <c r="AJ108" s="143">
        <f ca="1">(W108)*AM108/(AM108+AN108)*2.71828^(-0.69315/半Cs134*(NOW()-B108)/365.25)+(W108)*AN108/(AM108+AN108)*2.71828^(-0.69315/半Cs137*(NOW()-B108)/365.25)</f>
        <v>757.66808095538568</v>
      </c>
      <c r="AK108" s="145"/>
      <c r="AL108" s="155">
        <f t="shared" si="11"/>
        <v>9.9982186849511643E-32</v>
      </c>
      <c r="AM108" s="153">
        <f t="shared" si="12"/>
        <v>0.4675727132419929</v>
      </c>
      <c r="AN108" s="153">
        <f t="shared" si="13"/>
        <v>0.94920596284610759</v>
      </c>
      <c r="AO108" s="153">
        <f t="shared" si="18"/>
        <v>1.4167786760881005</v>
      </c>
      <c r="AP108" s="143">
        <f t="shared" si="15"/>
        <v>2833.5573521762008</v>
      </c>
      <c r="AQ108" s="143">
        <f t="shared" si="16"/>
        <v>748.1163411871886</v>
      </c>
      <c r="AR108" s="143">
        <f t="shared" si="17"/>
        <v>1518.729540553772</v>
      </c>
      <c r="AS108" s="40"/>
      <c r="AT108" s="40"/>
    </row>
    <row r="109" spans="2:46" ht="11.1" customHeight="1" x14ac:dyDescent="0.2">
      <c r="B109" s="127">
        <v>41470</v>
      </c>
      <c r="C109" s="577">
        <v>8796.5343443248239</v>
      </c>
      <c r="D109" s="573">
        <v>1226.1889485512343</v>
      </c>
      <c r="E109" s="569">
        <f t="shared" si="19"/>
        <v>0.13939455023469816</v>
      </c>
      <c r="F109" s="581">
        <v>347.24045041011942</v>
      </c>
      <c r="G109" s="571">
        <f t="shared" si="1"/>
        <v>425.78240278284136</v>
      </c>
      <c r="H109" s="572">
        <v>11535.049840158861</v>
      </c>
      <c r="I109" s="573">
        <v>1750.2448062308074</v>
      </c>
      <c r="J109" s="569">
        <f t="shared" si="20"/>
        <v>0.15173274762432262</v>
      </c>
      <c r="K109" s="581">
        <v>475.93655243838089</v>
      </c>
      <c r="L109" s="571">
        <f t="shared" si="3"/>
        <v>833.00547900067249</v>
      </c>
      <c r="M109" s="572">
        <v>13688.043033924316</v>
      </c>
      <c r="N109" s="573">
        <v>1966.5662452179581</v>
      </c>
      <c r="O109" s="569">
        <f t="shared" si="21"/>
        <v>0.14367037277308664</v>
      </c>
      <c r="P109" s="581">
        <v>168.98470956207694</v>
      </c>
      <c r="Q109" s="593">
        <f t="shared" si="22"/>
        <v>332.31962578274084</v>
      </c>
      <c r="R109" s="574">
        <f t="shared" si="6"/>
        <v>684.40215169621581</v>
      </c>
      <c r="S109" s="581">
        <v>901.35081832831884</v>
      </c>
      <c r="T109" s="600">
        <f t="shared" si="23"/>
        <v>61.688643949704641</v>
      </c>
      <c r="U109" s="575">
        <f t="shared" si="8"/>
        <v>3401.9627218408</v>
      </c>
      <c r="V109" s="576">
        <f t="shared" si="9"/>
        <v>4943</v>
      </c>
      <c r="W109" s="576">
        <f t="shared" si="10"/>
        <v>1652.7961515159593</v>
      </c>
      <c r="Y109" s="127">
        <v>41470</v>
      </c>
      <c r="Z109" s="533"/>
      <c r="AA109" s="534"/>
      <c r="AB109" s="534"/>
      <c r="AC109" s="534"/>
      <c r="AD109" s="113"/>
      <c r="AE109" s="531"/>
      <c r="AF109" s="537">
        <v>2335.4666666666667</v>
      </c>
      <c r="AG109" s="537">
        <v>327.63676883778959</v>
      </c>
      <c r="AH109" s="530"/>
      <c r="AI109" s="143">
        <f ca="1">(AG109+W109)*AM109/(AM109+AN109)*2.71828^(-0.69315/半Cs134*(NOW()-B109)/365.25)+(AG109+W109)*AN109/(AM109+AN109)*2.71828^(-0.69315/半Cs137*(NOW()-B109)/365.25)</f>
        <v>1227.8669853228018</v>
      </c>
      <c r="AJ109" s="143">
        <f ca="1">(W109)*AM109/(AM109+AN109)*2.71828^(-0.69315/半Cs134*(NOW()-B109)/365.25)+(W109)*AN109/(AM109+AN109)*2.71828^(-0.69315/半Cs137*(NOW()-B109)/365.25)</f>
        <v>1024.7324244400722</v>
      </c>
      <c r="AK109" s="145"/>
      <c r="AL109" s="155">
        <f t="shared" si="11"/>
        <v>7.4818988280679646E-33</v>
      </c>
      <c r="AM109" s="153">
        <f t="shared" si="12"/>
        <v>0.45483953605746263</v>
      </c>
      <c r="AN109" s="153">
        <f t="shared" si="13"/>
        <v>0.94741051030333334</v>
      </c>
      <c r="AO109" s="153">
        <f t="shared" si="18"/>
        <v>1.4022500463607961</v>
      </c>
      <c r="AP109" s="143">
        <f t="shared" si="15"/>
        <v>2804.500092721592</v>
      </c>
      <c r="AQ109" s="143">
        <f t="shared" si="16"/>
        <v>727.74325769194024</v>
      </c>
      <c r="AR109" s="143">
        <f t="shared" si="17"/>
        <v>1515.8568164853334</v>
      </c>
      <c r="AS109" s="40"/>
      <c r="AT109" s="40"/>
    </row>
    <row r="110" spans="2:46" ht="11.1" customHeight="1" x14ac:dyDescent="0.2">
      <c r="B110" s="127">
        <v>41501</v>
      </c>
      <c r="C110" s="577">
        <v>8420.8893370970945</v>
      </c>
      <c r="D110" s="573">
        <v>1358.656053250073</v>
      </c>
      <c r="E110" s="569">
        <f t="shared" si="19"/>
        <v>0.16134353497138321</v>
      </c>
      <c r="F110" s="581">
        <v>325.59704907673211</v>
      </c>
      <c r="G110" s="571">
        <f t="shared" si="1"/>
        <v>442.37440164846316</v>
      </c>
      <c r="H110" s="572">
        <v>11042.459950667415</v>
      </c>
      <c r="I110" s="573">
        <v>1939.3264826474069</v>
      </c>
      <c r="J110" s="569">
        <f t="shared" si="20"/>
        <v>0.17562449773976246</v>
      </c>
      <c r="K110" s="581">
        <v>453.32144261234356</v>
      </c>
      <c r="L110" s="571">
        <f t="shared" si="3"/>
        <v>879.13827881004454</v>
      </c>
      <c r="M110" s="572">
        <v>13103.512260423809</v>
      </c>
      <c r="N110" s="573">
        <v>2179.0174641025201</v>
      </c>
      <c r="O110" s="569">
        <f t="shared" si="21"/>
        <v>0.16629262603765776</v>
      </c>
      <c r="P110" s="581">
        <v>156.76664268518641</v>
      </c>
      <c r="Q110" s="593">
        <f t="shared" si="22"/>
        <v>341.59725219974075</v>
      </c>
      <c r="R110" s="574">
        <f t="shared" si="6"/>
        <v>655.17561302119054</v>
      </c>
      <c r="S110" s="581">
        <v>858.08921832287842</v>
      </c>
      <c r="T110" s="600">
        <f t="shared" si="23"/>
        <v>56.219912964156606</v>
      </c>
      <c r="U110" s="575">
        <f t="shared" si="8"/>
        <v>3256.6861548188322</v>
      </c>
      <c r="V110" s="576">
        <f t="shared" si="9"/>
        <v>5477</v>
      </c>
      <c r="W110" s="576">
        <f t="shared" si="10"/>
        <v>1719.3298456224052</v>
      </c>
      <c r="Y110" s="127">
        <v>41501</v>
      </c>
      <c r="Z110" s="533"/>
      <c r="AA110" s="534"/>
      <c r="AB110" s="534"/>
      <c r="AC110" s="534"/>
      <c r="AD110" s="113"/>
      <c r="AE110" s="531"/>
      <c r="AF110" s="537">
        <v>3140.7999999999997</v>
      </c>
      <c r="AG110" s="537">
        <v>336.3212378980889</v>
      </c>
      <c r="AH110" s="530"/>
      <c r="AI110" s="143">
        <f ca="1">(AG110+W110)*AM110/(AM110+AN110)*2.71828^(-0.69315/半Cs134*(NOW()-B110)/365.25)+(AG110+W110)*AN110/(AM110+AN110)*2.71828^(-0.69315/半Cs137*(NOW()-B110)/365.25)</f>
        <v>1287.9536484933572</v>
      </c>
      <c r="AJ110" s="143">
        <f ca="1">(W110)*AM110/(AM110+AN110)*2.71828^(-0.69315/半Cs134*(NOW()-B110)/365.25)+(W110)*AN110/(AM110+AN110)*2.71828^(-0.69315/半Cs137*(NOW()-B110)/365.25)</f>
        <v>1077.2339554047771</v>
      </c>
      <c r="AK110" s="145"/>
      <c r="AL110" s="155">
        <f t="shared" si="11"/>
        <v>5.1353573626550779E-34</v>
      </c>
      <c r="AM110" s="153">
        <f t="shared" si="12"/>
        <v>0.44204609546901141</v>
      </c>
      <c r="AN110" s="153">
        <f t="shared" si="13"/>
        <v>0.94555877711612712</v>
      </c>
      <c r="AO110" s="153">
        <f t="shared" si="18"/>
        <v>1.3876048725851384</v>
      </c>
      <c r="AP110" s="143">
        <f t="shared" si="15"/>
        <v>2775.2097451702771</v>
      </c>
      <c r="AQ110" s="143">
        <f t="shared" si="16"/>
        <v>707.27375275041823</v>
      </c>
      <c r="AR110" s="143">
        <f t="shared" si="17"/>
        <v>1512.8940433858033</v>
      </c>
      <c r="AS110" s="40"/>
      <c r="AT110" s="40"/>
    </row>
    <row r="111" spans="2:46" ht="11.1" customHeight="1" x14ac:dyDescent="0.2">
      <c r="B111" s="127">
        <v>41532</v>
      </c>
      <c r="C111" s="577">
        <v>7801.9411155338275</v>
      </c>
      <c r="D111" s="573">
        <v>1150.0327666363589</v>
      </c>
      <c r="E111" s="569">
        <f t="shared" si="19"/>
        <v>0.14740341533040024</v>
      </c>
      <c r="F111" s="581">
        <v>275.68640283518539</v>
      </c>
      <c r="G111" s="571">
        <f t="shared" si="1"/>
        <v>317.04839657657402</v>
      </c>
      <c r="H111" s="572">
        <v>10230.822286930426</v>
      </c>
      <c r="I111" s="573">
        <v>1641.5405465680808</v>
      </c>
      <c r="J111" s="569">
        <f t="shared" si="20"/>
        <v>0.16045049953268178</v>
      </c>
      <c r="K111" s="581">
        <v>395.66791062915786</v>
      </c>
      <c r="L111" s="571">
        <f t="shared" si="3"/>
        <v>649.5049182736384</v>
      </c>
      <c r="M111" s="572">
        <v>12140.384105527803</v>
      </c>
      <c r="N111" s="573">
        <v>1844.4266867955603</v>
      </c>
      <c r="O111" s="569">
        <f t="shared" si="21"/>
        <v>0.15192490375619577</v>
      </c>
      <c r="P111" s="581">
        <v>131.3731310868146</v>
      </c>
      <c r="Q111" s="593">
        <f t="shared" si="22"/>
        <v>242.30810890441225</v>
      </c>
      <c r="R111" s="574">
        <f t="shared" si="6"/>
        <v>607.01920527639015</v>
      </c>
      <c r="S111" s="581">
        <v>734.11356306993753</v>
      </c>
      <c r="T111" s="600">
        <f t="shared" si="23"/>
        <v>44.562103163733269</v>
      </c>
      <c r="U111" s="575">
        <f t="shared" si="8"/>
        <v>3017.3147507992057</v>
      </c>
      <c r="V111" s="576">
        <f t="shared" si="9"/>
        <v>4636</v>
      </c>
      <c r="W111" s="576">
        <f t="shared" si="10"/>
        <v>1253.423526918358</v>
      </c>
      <c r="Y111" s="127">
        <v>41532</v>
      </c>
      <c r="Z111" s="533"/>
      <c r="AA111" s="534"/>
      <c r="AB111" s="534"/>
      <c r="AC111" s="534"/>
      <c r="AD111" s="113"/>
      <c r="AE111" s="531"/>
      <c r="AF111" s="537">
        <v>3140.7999999999997</v>
      </c>
      <c r="AG111" s="537">
        <v>247.62745466222691</v>
      </c>
      <c r="AH111" s="530"/>
      <c r="AI111" s="143">
        <f ca="1">(AG111+W111)*AM111/(AM111+AN111)*2.71828^(-0.69315/半Cs134*(NOW()-B111)/365.25)+(AG111+W111)*AN111/(AM111+AN111)*2.71828^(-0.69315/半Cs137*(NOW()-B111)/365.25)</f>
        <v>950.25321113706434</v>
      </c>
      <c r="AJ111" s="143">
        <f ca="1">(W111)*AM111/(AM111+AN111)*2.71828^(-0.69315/半Cs134*(NOW()-B111)/365.25)+(W111)*AN111/(AM111+AN111)*2.71828^(-0.69315/半Cs137*(NOW()-B111)/365.25)</f>
        <v>793.49052496187369</v>
      </c>
      <c r="AK111" s="145"/>
      <c r="AL111" s="155">
        <f t="shared" si="11"/>
        <v>3.5247596697301142E-35</v>
      </c>
      <c r="AM111" s="153">
        <f t="shared" si="12"/>
        <v>0.42961250073632934</v>
      </c>
      <c r="AN111" s="153">
        <f t="shared" si="13"/>
        <v>0.94371066317924501</v>
      </c>
      <c r="AO111" s="153">
        <f t="shared" si="18"/>
        <v>1.3733231639155743</v>
      </c>
      <c r="AP111" s="143">
        <f t="shared" si="15"/>
        <v>2746.6463278311485</v>
      </c>
      <c r="AQ111" s="143">
        <f t="shared" si="16"/>
        <v>687.38000117812692</v>
      </c>
      <c r="AR111" s="143">
        <f t="shared" si="17"/>
        <v>1509.937061086792</v>
      </c>
      <c r="AS111" s="40"/>
      <c r="AT111" s="40"/>
    </row>
    <row r="112" spans="2:46" ht="11.1" customHeight="1" x14ac:dyDescent="0.2">
      <c r="B112" s="127">
        <v>41562</v>
      </c>
      <c r="C112" s="577">
        <v>8108.5735313760588</v>
      </c>
      <c r="D112" s="573">
        <v>1457.3862174263609</v>
      </c>
      <c r="E112" s="569">
        <f t="shared" si="19"/>
        <v>0.17973398302266322</v>
      </c>
      <c r="F112" s="581">
        <v>229.25458537849403</v>
      </c>
      <c r="G112" s="571">
        <f t="shared" si="1"/>
        <v>334.11247301241207</v>
      </c>
      <c r="H112" s="572">
        <v>10632.914754361125</v>
      </c>
      <c r="I112" s="573">
        <v>2080.2525261189548</v>
      </c>
      <c r="J112" s="569">
        <f t="shared" si="20"/>
        <v>0.1956427352401873</v>
      </c>
      <c r="K112" s="581">
        <v>340.78109468193026</v>
      </c>
      <c r="L112" s="571">
        <f t="shared" si="3"/>
        <v>708.91073306566807</v>
      </c>
      <c r="M112" s="572">
        <v>12617.526300323245</v>
      </c>
      <c r="N112" s="573">
        <v>2337.3612564546843</v>
      </c>
      <c r="O112" s="569">
        <f t="shared" si="21"/>
        <v>0.18524718719189862</v>
      </c>
      <c r="P112" s="581">
        <v>108.2012918099325</v>
      </c>
      <c r="Q112" s="593">
        <f t="shared" si="22"/>
        <v>252.90550737488377</v>
      </c>
      <c r="R112" s="574">
        <f t="shared" si="6"/>
        <v>630.87631501616227</v>
      </c>
      <c r="S112" s="581">
        <v>615.23096995463698</v>
      </c>
      <c r="T112" s="600">
        <f t="shared" si="23"/>
        <v>38.813464720880063</v>
      </c>
      <c r="U112" s="575">
        <f t="shared" si="8"/>
        <v>3135.901458606043</v>
      </c>
      <c r="V112" s="576">
        <f t="shared" si="9"/>
        <v>5875</v>
      </c>
      <c r="W112" s="576">
        <f t="shared" si="10"/>
        <v>1334.7421781738442</v>
      </c>
      <c r="Y112" s="127">
        <v>41562</v>
      </c>
      <c r="Z112" s="533"/>
      <c r="AA112" s="534"/>
      <c r="AB112" s="534"/>
      <c r="AC112" s="534"/>
      <c r="AD112" s="113"/>
      <c r="AE112" s="531"/>
      <c r="AF112" s="537">
        <v>3140.7999999999997</v>
      </c>
      <c r="AG112" s="537">
        <v>184.34614254368066</v>
      </c>
      <c r="AH112" s="530"/>
      <c r="AI112" s="143">
        <f ca="1">(AG112+W112)*AM112/(AM112+AN112)*2.71828^(-0.69315/半Cs134*(NOW()-B112)/365.25)+(AG112+W112)*AN112/(AM112+AN112)*2.71828^(-0.69315/半Cs137*(NOW()-B112)/365.25)</f>
        <v>971.20807061971459</v>
      </c>
      <c r="AJ112" s="143">
        <f ca="1">(W112)*AM112/(AM112+AN112)*2.71828^(-0.69315/半Cs134*(NOW()-B112)/365.25)+(W112)*AN112/(AM112+AN112)*2.71828^(-0.69315/半Cs137*(NOW()-B112)/365.25)</f>
        <v>853.34891853205454</v>
      </c>
      <c r="AK112" s="145"/>
      <c r="AL112" s="155">
        <f t="shared" si="11"/>
        <v>2.6376593744512754E-36</v>
      </c>
      <c r="AM112" s="153">
        <f t="shared" si="12"/>
        <v>0.4179130753044315</v>
      </c>
      <c r="AN112" s="153">
        <f t="shared" si="13"/>
        <v>0.94192560516636903</v>
      </c>
      <c r="AO112" s="153">
        <f t="shared" si="18"/>
        <v>1.3598386804708005</v>
      </c>
      <c r="AP112" s="143">
        <f t="shared" si="15"/>
        <v>2719.6773609416009</v>
      </c>
      <c r="AQ112" s="143">
        <f t="shared" si="16"/>
        <v>668.66092048709038</v>
      </c>
      <c r="AR112" s="143">
        <f t="shared" si="17"/>
        <v>1507.0809682661904</v>
      </c>
      <c r="AS112" s="40"/>
      <c r="AT112" s="40"/>
    </row>
    <row r="113" spans="2:46" ht="11.1" customHeight="1" x14ac:dyDescent="0.2">
      <c r="B113" s="127">
        <v>41593</v>
      </c>
      <c r="C113" s="577">
        <v>7360.2605306666428</v>
      </c>
      <c r="D113" s="573">
        <v>1267.8639927261499</v>
      </c>
      <c r="E113" s="569">
        <f t="shared" si="19"/>
        <v>0.17225803182422339</v>
      </c>
      <c r="F113" s="581">
        <v>181.20237826462528</v>
      </c>
      <c r="G113" s="571">
        <f t="shared" si="1"/>
        <v>229.73997079806193</v>
      </c>
      <c r="H113" s="572">
        <v>9651.6387857416357</v>
      </c>
      <c r="I113" s="573">
        <v>1809.7311763394007</v>
      </c>
      <c r="J113" s="569">
        <f t="shared" si="20"/>
        <v>0.18750506691287663</v>
      </c>
      <c r="K113" s="581">
        <v>282.59122182065914</v>
      </c>
      <c r="L113" s="571">
        <f t="shared" si="3"/>
        <v>511.41414428868995</v>
      </c>
      <c r="M113" s="572">
        <v>11453.097201815392</v>
      </c>
      <c r="N113" s="573">
        <v>2033.4048309344496</v>
      </c>
      <c r="O113" s="569">
        <f t="shared" si="21"/>
        <v>0.1775419168373199</v>
      </c>
      <c r="P113" s="581">
        <v>84.710042866830335</v>
      </c>
      <c r="Q113" s="593">
        <f t="shared" si="22"/>
        <v>172.24981039407712</v>
      </c>
      <c r="R113" s="574">
        <f t="shared" si="6"/>
        <v>572.6548600907696</v>
      </c>
      <c r="S113" s="581">
        <v>488.01342160225732</v>
      </c>
      <c r="T113" s="600">
        <f t="shared" si="23"/>
        <v>27.946325767005842</v>
      </c>
      <c r="U113" s="575">
        <f t="shared" si="8"/>
        <v>2846.499651822367</v>
      </c>
      <c r="V113" s="576">
        <f t="shared" si="9"/>
        <v>5111</v>
      </c>
      <c r="W113" s="576">
        <f t="shared" si="10"/>
        <v>941.35025124783488</v>
      </c>
      <c r="Y113" s="127">
        <v>41593</v>
      </c>
      <c r="Z113" s="533"/>
      <c r="AA113" s="534"/>
      <c r="AB113" s="534"/>
      <c r="AC113" s="534"/>
      <c r="AD113" s="113"/>
      <c r="AE113" s="531"/>
      <c r="AF113" s="537"/>
      <c r="AG113" s="537"/>
      <c r="AH113" s="530"/>
      <c r="AI113" s="143">
        <f ca="1">(AG113+W113)*AM113/(AM113+AN113)*2.71828^(-0.69315/半Cs134*(NOW()-B113)/365.25)+(AG113+W113)*AN113/(AM113+AN113)*2.71828^(-0.69315/半Cs137*(NOW()-B113)/365.25)</f>
        <v>607.91726082473917</v>
      </c>
      <c r="AJ113" s="143">
        <f ca="1">(W113)*AM113/(AM113+AN113)*2.71828^(-0.69315/半Cs134*(NOW()-B113)/365.25)+(W113)*AN113/(AM113+AN113)*2.71828^(-0.69315/半Cs137*(NOW()-B113)/365.25)</f>
        <v>607.91726082473917</v>
      </c>
      <c r="AK113" s="145"/>
      <c r="AL113" s="155">
        <f t="shared" si="11"/>
        <v>1.8104125436647108E-37</v>
      </c>
      <c r="AM113" s="153">
        <f t="shared" si="12"/>
        <v>0.40615827899453316</v>
      </c>
      <c r="AN113" s="153">
        <f t="shared" si="13"/>
        <v>0.94008459233824704</v>
      </c>
      <c r="AO113" s="153">
        <f t="shared" si="18"/>
        <v>1.3462428713327803</v>
      </c>
      <c r="AP113" s="143">
        <f t="shared" si="15"/>
        <v>2692.4857426655603</v>
      </c>
      <c r="AQ113" s="143">
        <f t="shared" si="16"/>
        <v>649.85324639125304</v>
      </c>
      <c r="AR113" s="143">
        <f t="shared" si="17"/>
        <v>1504.1353477411953</v>
      </c>
      <c r="AS113" s="40"/>
      <c r="AT113" s="40"/>
    </row>
    <row r="114" spans="2:46" ht="11.1" customHeight="1" x14ac:dyDescent="0.2">
      <c r="B114" s="127">
        <v>41623</v>
      </c>
      <c r="C114" s="577">
        <v>7594.903341377335</v>
      </c>
      <c r="D114" s="573">
        <v>1283.7402000308796</v>
      </c>
      <c r="E114" s="569">
        <f t="shared" si="19"/>
        <v>0.16902653560276559</v>
      </c>
      <c r="F114" s="581">
        <v>119.70860306021356</v>
      </c>
      <c r="G114" s="571">
        <f t="shared" ref="G114:G145" si="24">D114*1000*F114/10^6</f>
        <v>153.67474603793573</v>
      </c>
      <c r="H114" s="572">
        <v>9959.3300207481807</v>
      </c>
      <c r="I114" s="573">
        <v>1832.3926506664836</v>
      </c>
      <c r="J114" s="569">
        <f t="shared" si="20"/>
        <v>0.18398754201829609</v>
      </c>
      <c r="K114" s="581">
        <v>206.02276173115541</v>
      </c>
      <c r="L114" s="571">
        <f t="shared" ref="L114:L145" si="25">I114*1000*K114/10^6</f>
        <v>377.51459446618128</v>
      </c>
      <c r="M114" s="572">
        <v>11818.218369412611</v>
      </c>
      <c r="N114" s="573">
        <v>2058.8671493026368</v>
      </c>
      <c r="O114" s="569">
        <f t="shared" si="21"/>
        <v>0.1742112969101422</v>
      </c>
      <c r="P114" s="581">
        <v>55.470224628459988</v>
      </c>
      <c r="Q114" s="593">
        <f t="shared" si="22"/>
        <v>114.20582325197432</v>
      </c>
      <c r="R114" s="574">
        <f t="shared" ref="R114:R145" si="26">M114*飛灰発生率</f>
        <v>590.91091847063058</v>
      </c>
      <c r="S114" s="581">
        <v>317.18308083520594</v>
      </c>
      <c r="T114" s="600">
        <f t="shared" si="23"/>
        <v>18.742694561967582</v>
      </c>
      <c r="U114" s="575">
        <f t="shared" ref="U114:U145" si="27">(C114+H114+M114)/10</f>
        <v>2937.2451731538126</v>
      </c>
      <c r="V114" s="576">
        <f t="shared" ref="V114:V145" si="28">D114+I114+N114</f>
        <v>5175</v>
      </c>
      <c r="W114" s="576">
        <f t="shared" ref="W114:W145" si="29">G114+L114+Q114+T114</f>
        <v>664.13785831805887</v>
      </c>
      <c r="Y114" s="127">
        <v>41623</v>
      </c>
      <c r="Z114" s="533"/>
      <c r="AA114" s="534"/>
      <c r="AB114" s="534"/>
      <c r="AC114" s="534"/>
      <c r="AD114" s="113"/>
      <c r="AE114" s="531"/>
      <c r="AF114" s="537"/>
      <c r="AG114" s="537"/>
      <c r="AH114" s="530"/>
      <c r="AI114" s="143">
        <f ca="1">(AG114+W114)*AM114/(AM114+AN114)*2.71828^(-0.69315/半Cs134*(NOW()-B114)/365.25)+(AG114+W114)*AN114/(AM114+AN114)*2.71828^(-0.69315/半Cs137*(NOW()-B114)/365.25)</f>
        <v>433.0251730053061</v>
      </c>
      <c r="AJ114" s="143">
        <f ca="1">(W114)*AM114/(AM114+AN114)*2.71828^(-0.69315/半Cs134*(NOW()-B114)/365.25)+(W114)*AN114/(AM114+AN114)*2.71828^(-0.69315/半Cs137*(NOW()-B114)/365.25)</f>
        <v>433.0251730053061</v>
      </c>
      <c r="AK114" s="145"/>
      <c r="AL114" s="155">
        <f t="shared" ref="AL114:AL145" si="30">1*2.71828^(-0.69315/半I131*(Y114-事故日)/365.25)</f>
        <v>1.3547736767502706E-38</v>
      </c>
      <c r="AM114" s="153">
        <f t="shared" ref="AM114:AM145" si="31">1*2.71828^(-0.69315/半Cs134*(Y114-事故日)/365.25)</f>
        <v>0.395097570820306</v>
      </c>
      <c r="AN114" s="153">
        <f t="shared" ref="AN114:AN145" si="32">1*2.71828^(-0.69315/半Cs137*(Y114-事故日)/365.25)</f>
        <v>0.93830639315092268</v>
      </c>
      <c r="AO114" s="153">
        <f t="shared" si="18"/>
        <v>1.3334039639712287</v>
      </c>
      <c r="AP114" s="143">
        <f t="shared" ref="AP114:AP145" si="33">2000*2.71828^(-0.69315/半Cs134*(Y114-事故日)/365.25)+2000*2.71828^(-0.69315/半Cs137*(Y114-事故日)/365.25)</f>
        <v>2666.8079279424574</v>
      </c>
      <c r="AQ114" s="143">
        <f t="shared" ref="AQ114:AQ145" si="34">1600*2.71828^(-0.69315/半Cs134*(Y114-事故日)/365.25)</f>
        <v>632.15611331248965</v>
      </c>
      <c r="AR114" s="143">
        <f t="shared" ref="AR114:AR145" si="35">1600*2.71828^(-0.69315/半Cs137*(Y114-事故日)/365.25)</f>
        <v>1501.2902290414763</v>
      </c>
      <c r="AS114" s="40"/>
      <c r="AT114" s="40"/>
    </row>
    <row r="115" spans="2:46" ht="11.1" customHeight="1" x14ac:dyDescent="0.2">
      <c r="B115" s="127">
        <v>41654</v>
      </c>
      <c r="C115" s="577">
        <v>6974.6019317476857</v>
      </c>
      <c r="D115" s="573">
        <v>1058.000377416754</v>
      </c>
      <c r="E115" s="569">
        <f t="shared" si="19"/>
        <v>0.15169329916892357</v>
      </c>
      <c r="F115" s="579">
        <v>108</v>
      </c>
      <c r="G115" s="571">
        <f t="shared" si="24"/>
        <v>114.26404076100943</v>
      </c>
      <c r="H115" s="572">
        <v>9145.9178977551001</v>
      </c>
      <c r="I115" s="573">
        <v>1510.174812578271</v>
      </c>
      <c r="J115" s="569">
        <f t="shared" si="20"/>
        <v>0.16512009286120413</v>
      </c>
      <c r="K115" s="579">
        <v>125</v>
      </c>
      <c r="L115" s="571">
        <f t="shared" si="25"/>
        <v>188.77185157228391</v>
      </c>
      <c r="M115" s="572">
        <v>10852.984556110621</v>
      </c>
      <c r="N115" s="573">
        <v>1696.824810004975</v>
      </c>
      <c r="O115" s="569">
        <f t="shared" si="21"/>
        <v>0.15634637654115166</v>
      </c>
      <c r="P115" s="579">
        <v>45</v>
      </c>
      <c r="Q115" s="593">
        <f t="shared" si="22"/>
        <v>76.357116450223884</v>
      </c>
      <c r="R115" s="574">
        <f t="shared" si="26"/>
        <v>542.64922780553104</v>
      </c>
      <c r="S115" s="579">
        <v>264</v>
      </c>
      <c r="T115" s="600">
        <f t="shared" si="23"/>
        <v>14.325939614066019</v>
      </c>
      <c r="U115" s="575">
        <f t="shared" si="27"/>
        <v>2697.3504385613405</v>
      </c>
      <c r="V115" s="576">
        <f t="shared" si="28"/>
        <v>4265</v>
      </c>
      <c r="W115" s="576">
        <f t="shared" si="29"/>
        <v>393.71894839758323</v>
      </c>
      <c r="Y115" s="127">
        <v>41654</v>
      </c>
      <c r="Z115" s="533"/>
      <c r="AA115" s="534"/>
      <c r="AB115" s="534"/>
      <c r="AC115" s="534"/>
      <c r="AD115" s="113"/>
      <c r="AE115" s="531"/>
      <c r="AF115" s="530"/>
      <c r="AG115" s="530"/>
      <c r="AH115" s="530"/>
      <c r="AI115" s="143">
        <f ca="1">(AG115+W115)*AM115/(AM115+AN115)*2.71828^(-0.69315/半Cs134*(NOW()-B115)/365.25)+(AG115+W115)*AN115/(AM115+AN115)*2.71828^(-0.69315/半Cs137*(NOW()-B115)/365.25)</f>
        <v>259.22609157656325</v>
      </c>
      <c r="AJ115" s="143">
        <f ca="1">(W115)*AM115/(AM115+AN115)*2.71828^(-0.69315/半Cs134*(NOW()-B115)/365.25)+(W115)*AN115/(AM115+AN115)*2.71828^(-0.69315/半Cs137*(NOW()-B115)/365.25)</f>
        <v>259.22609157656325</v>
      </c>
      <c r="AK115" s="145"/>
      <c r="AL115" s="155">
        <f t="shared" si="30"/>
        <v>9.2987717897641595E-40</v>
      </c>
      <c r="AM115" s="153">
        <f t="shared" si="31"/>
        <v>0.38398451468023381</v>
      </c>
      <c r="AN115" s="153">
        <f t="shared" si="32"/>
        <v>0.93647245414658431</v>
      </c>
      <c r="AO115" s="153">
        <f t="shared" si="18"/>
        <v>1.3204569688268182</v>
      </c>
      <c r="AP115" s="143">
        <f t="shared" si="33"/>
        <v>2640.9139376536359</v>
      </c>
      <c r="AQ115" s="143">
        <f t="shared" si="34"/>
        <v>614.3752234883741</v>
      </c>
      <c r="AR115" s="143">
        <f t="shared" si="35"/>
        <v>1498.3559266345349</v>
      </c>
      <c r="AS115" s="40"/>
      <c r="AT115" s="40"/>
    </row>
    <row r="116" spans="2:46" ht="11.1" customHeight="1" x14ac:dyDescent="0.2">
      <c r="B116" s="127">
        <v>41685</v>
      </c>
      <c r="C116" s="577">
        <v>5756.1913967770561</v>
      </c>
      <c r="D116" s="573">
        <v>961.25473915355713</v>
      </c>
      <c r="E116" s="569">
        <f t="shared" si="19"/>
        <v>0.16699492301311808</v>
      </c>
      <c r="F116" s="579">
        <v>54</v>
      </c>
      <c r="G116" s="571">
        <f t="shared" si="24"/>
        <v>51.907755914292082</v>
      </c>
      <c r="H116" s="572">
        <v>7548.1947835688652</v>
      </c>
      <c r="I116" s="573">
        <v>1372.0814533976086</v>
      </c>
      <c r="J116" s="569">
        <f t="shared" si="20"/>
        <v>0.18177610577623093</v>
      </c>
      <c r="K116" s="579">
        <v>98</v>
      </c>
      <c r="L116" s="571">
        <f t="shared" si="25"/>
        <v>134.46398243296562</v>
      </c>
      <c r="M116" s="572">
        <v>8957.0497273647434</v>
      </c>
      <c r="N116" s="573">
        <v>1541.6638074488344</v>
      </c>
      <c r="O116" s="569">
        <f t="shared" si="21"/>
        <v>0.1721173661388623</v>
      </c>
      <c r="P116" s="579">
        <v>45</v>
      </c>
      <c r="Q116" s="593">
        <f t="shared" si="22"/>
        <v>69.374871335197554</v>
      </c>
      <c r="R116" s="574">
        <f t="shared" si="26"/>
        <v>447.85248636823718</v>
      </c>
      <c r="S116" s="579">
        <v>192</v>
      </c>
      <c r="T116" s="600">
        <f t="shared" si="23"/>
        <v>8.5987677382701531</v>
      </c>
      <c r="U116" s="575">
        <f t="shared" si="27"/>
        <v>2226.1435907710666</v>
      </c>
      <c r="V116" s="576">
        <f t="shared" si="28"/>
        <v>3875</v>
      </c>
      <c r="W116" s="576">
        <f t="shared" si="29"/>
        <v>264.34537742072541</v>
      </c>
      <c r="Y116" s="127">
        <v>41685</v>
      </c>
      <c r="Z116" s="533"/>
      <c r="AA116" s="534"/>
      <c r="AB116" s="534"/>
      <c r="AC116" s="534"/>
      <c r="AD116" s="113"/>
      <c r="AE116" s="531"/>
      <c r="AF116" s="530"/>
      <c r="AG116" s="530"/>
      <c r="AH116" s="530"/>
      <c r="AI116" s="143">
        <f ca="1">(AG116+W116)*AM116/(AM116+AN116)*2.71828^(-0.69315/半Cs134*(NOW()-B116)/365.25)+(AG116+W116)*AN116/(AM116+AN116)*2.71828^(-0.69315/半Cs137*(NOW()-B116)/365.25)</f>
        <v>175.72694361821911</v>
      </c>
      <c r="AJ116" s="143">
        <f ca="1">(W116)*AM116/(AM116+AN116)*2.71828^(-0.69315/半Cs134*(NOW()-B116)/365.25)+(W116)*AN116/(AM116+AN116)*2.71828^(-0.69315/半Cs137*(NOW()-B116)/365.25)</f>
        <v>175.72694361821911</v>
      </c>
      <c r="AK116" s="145"/>
      <c r="AL116" s="155">
        <f t="shared" si="30"/>
        <v>6.3824060270733533E-41</v>
      </c>
      <c r="AM116" s="153">
        <f t="shared" si="31"/>
        <v>0.37318403959834423</v>
      </c>
      <c r="AN116" s="153">
        <f t="shared" si="32"/>
        <v>0.93464209961347622</v>
      </c>
      <c r="AO116" s="153">
        <f t="shared" si="18"/>
        <v>1.3078261392118204</v>
      </c>
      <c r="AP116" s="143">
        <f t="shared" si="33"/>
        <v>2615.6522784236408</v>
      </c>
      <c r="AQ116" s="143">
        <f t="shared" si="34"/>
        <v>597.09446335735072</v>
      </c>
      <c r="AR116" s="143">
        <f t="shared" si="35"/>
        <v>1495.4273593815619</v>
      </c>
      <c r="AS116" s="40"/>
      <c r="AT116" s="40"/>
    </row>
    <row r="117" spans="2:46" ht="11.1" customHeight="1" x14ac:dyDescent="0.2">
      <c r="B117" s="127">
        <v>41713</v>
      </c>
      <c r="C117" s="577">
        <v>7241.4506184382763</v>
      </c>
      <c r="D117" s="573">
        <v>1247.026470638692</v>
      </c>
      <c r="E117" s="569">
        <f t="shared" si="19"/>
        <v>0.17220672160126271</v>
      </c>
      <c r="F117" s="579">
        <v>207</v>
      </c>
      <c r="G117" s="571">
        <f t="shared" si="24"/>
        <v>258.13447942220921</v>
      </c>
      <c r="H117" s="572">
        <v>9495.8412630566618</v>
      </c>
      <c r="I117" s="573">
        <v>1779.987991285104</v>
      </c>
      <c r="J117" s="569">
        <f t="shared" si="20"/>
        <v>0.18744921508009024</v>
      </c>
      <c r="K117" s="579">
        <v>181</v>
      </c>
      <c r="L117" s="571">
        <f t="shared" si="25"/>
        <v>322.17782642260386</v>
      </c>
      <c r="M117" s="572">
        <v>11268.220393770203</v>
      </c>
      <c r="N117" s="573">
        <v>1999.985538076204</v>
      </c>
      <c r="O117" s="569">
        <f t="shared" si="21"/>
        <v>0.17748903271202651</v>
      </c>
      <c r="P117" s="579">
        <v>45</v>
      </c>
      <c r="Q117" s="593">
        <f t="shared" si="22"/>
        <v>89.999349213429184</v>
      </c>
      <c r="R117" s="574">
        <f t="shared" si="26"/>
        <v>563.41101968851024</v>
      </c>
      <c r="S117" s="579">
        <v>222</v>
      </c>
      <c r="T117" s="600">
        <f t="shared" si="23"/>
        <v>12.507724637084927</v>
      </c>
      <c r="U117" s="575">
        <f t="shared" si="27"/>
        <v>2800.5512275265141</v>
      </c>
      <c r="V117" s="576">
        <f t="shared" si="28"/>
        <v>5027</v>
      </c>
      <c r="W117" s="576">
        <f t="shared" si="29"/>
        <v>682.81937969532714</v>
      </c>
      <c r="Y117" s="127">
        <v>41713</v>
      </c>
      <c r="Z117" s="533"/>
      <c r="AA117" s="534"/>
      <c r="AB117" s="534"/>
      <c r="AC117" s="534"/>
      <c r="AD117" s="113"/>
      <c r="AE117" s="531"/>
      <c r="AF117" s="530"/>
      <c r="AG117" s="530"/>
      <c r="AH117" s="530"/>
      <c r="AI117" s="143">
        <f ca="1">(AG117+W117)*AM117/(AM117+AN117)*2.71828^(-0.69315/半Cs134*(NOW()-B117)/365.25)+(AG117+W117)*AN117/(AM117+AN117)*2.71828^(-0.69315/半Cs137*(NOW()-B117)/365.25)</f>
        <v>457.81390568199151</v>
      </c>
      <c r="AJ117" s="143">
        <f ca="1">(W117)*AM117/(AM117+AN117)*2.71828^(-0.69315/半Cs134*(NOW()-B117)/365.25)+(W117)*AN117/(AM117+AN117)*2.71828^(-0.69315/半Cs137*(NOW()-B117)/365.25)</f>
        <v>457.81390568199151</v>
      </c>
      <c r="AK117" s="145"/>
      <c r="AL117" s="155">
        <f t="shared" si="30"/>
        <v>5.6772020222751268E-42</v>
      </c>
      <c r="AM117" s="153">
        <f t="shared" si="31"/>
        <v>0.36369012365256159</v>
      </c>
      <c r="AN117" s="153">
        <f t="shared" si="32"/>
        <v>0.93299195126593826</v>
      </c>
      <c r="AO117" s="153">
        <f t="shared" si="18"/>
        <v>1.2966820749185</v>
      </c>
      <c r="AP117" s="143">
        <f t="shared" si="33"/>
        <v>2593.3641498369998</v>
      </c>
      <c r="AQ117" s="143">
        <f t="shared" si="34"/>
        <v>581.90419784409858</v>
      </c>
      <c r="AR117" s="143">
        <f t="shared" si="35"/>
        <v>1492.7871220255013</v>
      </c>
      <c r="AS117" s="40"/>
      <c r="AT117" s="40"/>
    </row>
    <row r="118" spans="2:46" ht="11.1" customHeight="1" x14ac:dyDescent="0.2">
      <c r="B118" s="127">
        <v>41744</v>
      </c>
      <c r="C118" s="577">
        <v>7833.835950621431</v>
      </c>
      <c r="D118" s="573">
        <v>1178.4111133480974</v>
      </c>
      <c r="E118" s="569">
        <f t="shared" si="19"/>
        <v>0.15042580937051894</v>
      </c>
      <c r="F118" s="579">
        <v>235</v>
      </c>
      <c r="G118" s="571">
        <f t="shared" si="24"/>
        <v>276.92661163680287</v>
      </c>
      <c r="H118" s="572">
        <v>9919.4703140745714</v>
      </c>
      <c r="I118" s="573">
        <v>1583.9231729414134</v>
      </c>
      <c r="J118" s="569">
        <f t="shared" si="20"/>
        <v>0.15967820083034184</v>
      </c>
      <c r="K118" s="579">
        <v>217</v>
      </c>
      <c r="L118" s="571">
        <f t="shared" si="25"/>
        <v>343.71132852828669</v>
      </c>
      <c r="M118" s="572">
        <v>11451.259573396037</v>
      </c>
      <c r="N118" s="573">
        <v>2019.6657137104892</v>
      </c>
      <c r="O118" s="569">
        <f t="shared" si="21"/>
        <v>0.17637061676626792</v>
      </c>
      <c r="P118" s="579">
        <v>112</v>
      </c>
      <c r="Q118" s="593">
        <f t="shared" si="22"/>
        <v>226.20255993557481</v>
      </c>
      <c r="R118" s="574">
        <f t="shared" si="26"/>
        <v>572.56297866980185</v>
      </c>
      <c r="S118" s="579">
        <v>570</v>
      </c>
      <c r="T118" s="600">
        <f t="shared" si="23"/>
        <v>32.636089784178701</v>
      </c>
      <c r="U118" s="575">
        <f t="shared" si="27"/>
        <v>2920.4565838092039</v>
      </c>
      <c r="V118" s="576">
        <f t="shared" si="28"/>
        <v>4782</v>
      </c>
      <c r="W118" s="576">
        <f t="shared" si="29"/>
        <v>879.47658988484295</v>
      </c>
      <c r="Y118" s="127">
        <v>41744</v>
      </c>
      <c r="Z118" s="533"/>
      <c r="AA118" s="534"/>
      <c r="AB118" s="534"/>
      <c r="AC118" s="534"/>
      <c r="AD118" s="113"/>
      <c r="AE118" s="531"/>
      <c r="AF118" s="530"/>
      <c r="AG118" s="530"/>
      <c r="AH118" s="530"/>
      <c r="AI118" s="143">
        <f ca="1">(AG118+W118)*AM118/(AM118+AN118)*2.71828^(-0.69315/半Cs134*(NOW()-B118)/365.25)+(AG118+W118)*AN118/(AM118+AN118)*2.71828^(-0.69315/半Cs137*(NOW()-B118)/365.25)</f>
        <v>595.20045200367679</v>
      </c>
      <c r="AJ118" s="143">
        <f ca="1">(W118)*AM118/(AM118+AN118)*2.71828^(-0.69315/半Cs134*(NOW()-B118)/365.25)+(W118)*AN118/(AM118+AN118)*2.71828^(-0.69315/半Cs137*(NOW()-B118)/365.25)</f>
        <v>595.20045200367679</v>
      </c>
      <c r="AK118" s="145"/>
      <c r="AL118" s="155">
        <f t="shared" si="30"/>
        <v>3.8966660568837107E-43</v>
      </c>
      <c r="AM118" s="153">
        <f t="shared" si="31"/>
        <v>0.35346047644579887</v>
      </c>
      <c r="AN118" s="153">
        <f t="shared" si="32"/>
        <v>0.93116839944677765</v>
      </c>
      <c r="AO118" s="153">
        <f t="shared" si="18"/>
        <v>1.2846288758925766</v>
      </c>
      <c r="AP118" s="143">
        <f t="shared" si="33"/>
        <v>2569.2577517851532</v>
      </c>
      <c r="AQ118" s="143">
        <f t="shared" si="34"/>
        <v>565.53676231327813</v>
      </c>
      <c r="AR118" s="143">
        <f t="shared" si="35"/>
        <v>1489.8694391148442</v>
      </c>
      <c r="AS118" s="40"/>
      <c r="AT118" s="40"/>
    </row>
    <row r="119" spans="2:46" ht="11.1" customHeight="1" x14ac:dyDescent="0.2">
      <c r="B119" s="127">
        <v>41774</v>
      </c>
      <c r="C119" s="577">
        <v>8075.534268678919</v>
      </c>
      <c r="D119" s="573">
        <v>1090.9297362593115</v>
      </c>
      <c r="E119" s="569">
        <f t="shared" si="19"/>
        <v>0.13509071969275133</v>
      </c>
      <c r="F119" s="579">
        <v>238</v>
      </c>
      <c r="G119" s="571">
        <f t="shared" si="24"/>
        <v>259.64127722971614</v>
      </c>
      <c r="H119" s="572">
        <v>10225.516969384327</v>
      </c>
      <c r="I119" s="573">
        <v>1466.3379102073686</v>
      </c>
      <c r="J119" s="569">
        <f t="shared" si="20"/>
        <v>0.14339988037745693</v>
      </c>
      <c r="K119" s="579">
        <v>266</v>
      </c>
      <c r="L119" s="571">
        <f t="shared" si="25"/>
        <v>390.04588411516005</v>
      </c>
      <c r="M119" s="572">
        <v>11804.566713853832</v>
      </c>
      <c r="N119" s="573">
        <v>1869.7323535333198</v>
      </c>
      <c r="O119" s="569">
        <f t="shared" si="21"/>
        <v>0.15839059567845071</v>
      </c>
      <c r="P119" s="579">
        <v>146</v>
      </c>
      <c r="Q119" s="593">
        <f t="shared" si="22"/>
        <v>272.9809236158647</v>
      </c>
      <c r="R119" s="574">
        <f t="shared" si="26"/>
        <v>590.22833569269164</v>
      </c>
      <c r="S119" s="579">
        <v>540</v>
      </c>
      <c r="T119" s="600">
        <f t="shared" si="23"/>
        <v>31.872330127405352</v>
      </c>
      <c r="U119" s="575">
        <f t="shared" si="27"/>
        <v>3010.5617951917075</v>
      </c>
      <c r="V119" s="576">
        <f t="shared" si="28"/>
        <v>4427</v>
      </c>
      <c r="W119" s="576">
        <f t="shared" si="29"/>
        <v>954.54041508814612</v>
      </c>
      <c r="Y119" s="127">
        <v>41774</v>
      </c>
      <c r="Z119" s="533"/>
      <c r="AA119" s="534"/>
      <c r="AB119" s="534"/>
      <c r="AC119" s="534"/>
      <c r="AD119" s="113"/>
      <c r="AE119" s="531"/>
      <c r="AF119" s="530"/>
      <c r="AG119" s="530"/>
      <c r="AH119" s="530"/>
      <c r="AI119" s="143">
        <f ca="1">(AG119+W119)*AM119/(AM119+AN119)*2.71828^(-0.69315/半Cs134*(NOW()-B119)/365.25)+(AG119+W119)*AN119/(AM119+AN119)*2.71828^(-0.69315/半Cs137*(NOW()-B119)/365.25)</f>
        <v>651.77851173920442</v>
      </c>
      <c r="AJ119" s="143">
        <f ca="1">(W119)*AM119/(AM119+AN119)*2.71828^(-0.69315/半Cs134*(NOW()-B119)/365.25)+(W119)*AN119/(AM119+AN119)*2.71828^(-0.69315/半Cs137*(NOW()-B119)/365.25)</f>
        <v>651.77851173920442</v>
      </c>
      <c r="AK119" s="145"/>
      <c r="AL119" s="155">
        <f t="shared" si="30"/>
        <v>2.915965545767943E-44</v>
      </c>
      <c r="AM119" s="153">
        <f t="shared" si="31"/>
        <v>0.34383486154815712</v>
      </c>
      <c r="AN119" s="153">
        <f t="shared" si="32"/>
        <v>0.92940706551507268</v>
      </c>
      <c r="AO119" s="153">
        <f t="shared" si="18"/>
        <v>1.2732419270632298</v>
      </c>
      <c r="AP119" s="143">
        <f t="shared" si="33"/>
        <v>2546.4838541264594</v>
      </c>
      <c r="AQ119" s="143">
        <f t="shared" si="34"/>
        <v>550.13577847705142</v>
      </c>
      <c r="AR119" s="143">
        <f t="shared" si="35"/>
        <v>1487.0513048241162</v>
      </c>
      <c r="AS119" s="40"/>
      <c r="AT119" s="40"/>
    </row>
    <row r="120" spans="2:46" ht="11.1" customHeight="1" x14ac:dyDescent="0.2">
      <c r="B120" s="127">
        <v>41805</v>
      </c>
      <c r="C120" s="577">
        <v>7912.5284262680552</v>
      </c>
      <c r="D120" s="573">
        <v>898.71713307831692</v>
      </c>
      <c r="E120" s="569">
        <f t="shared" si="19"/>
        <v>0.1135815360984677</v>
      </c>
      <c r="F120" s="579">
        <v>251</v>
      </c>
      <c r="G120" s="571">
        <f t="shared" si="24"/>
        <v>225.57800040265755</v>
      </c>
      <c r="H120" s="572">
        <v>10019.113411152166</v>
      </c>
      <c r="I120" s="573">
        <v>1207.9815582846788</v>
      </c>
      <c r="J120" s="569">
        <f t="shared" si="20"/>
        <v>0.12056770980754522</v>
      </c>
      <c r="K120" s="579">
        <v>229</v>
      </c>
      <c r="L120" s="571">
        <f t="shared" si="25"/>
        <v>276.62777684719146</v>
      </c>
      <c r="M120" s="572">
        <v>11566.289805172994</v>
      </c>
      <c r="N120" s="573">
        <v>1540.3013086370042</v>
      </c>
      <c r="O120" s="569">
        <f t="shared" si="21"/>
        <v>0.13317159906784529</v>
      </c>
      <c r="P120" s="579">
        <v>90</v>
      </c>
      <c r="Q120" s="593">
        <f t="shared" si="22"/>
        <v>138.6271177773304</v>
      </c>
      <c r="R120" s="574">
        <f t="shared" si="26"/>
        <v>578.3144902586497</v>
      </c>
      <c r="S120" s="579">
        <v>314</v>
      </c>
      <c r="T120" s="600">
        <f t="shared" si="23"/>
        <v>18.1590749941216</v>
      </c>
      <c r="U120" s="575">
        <f t="shared" si="27"/>
        <v>2949.7931642593217</v>
      </c>
      <c r="V120" s="576">
        <f t="shared" si="28"/>
        <v>3647</v>
      </c>
      <c r="W120" s="576">
        <f t="shared" si="29"/>
        <v>658.99197002130097</v>
      </c>
      <c r="Y120" s="127">
        <v>41805</v>
      </c>
      <c r="Z120" s="533"/>
      <c r="AA120" s="534"/>
      <c r="AB120" s="534"/>
      <c r="AC120" s="534"/>
      <c r="AD120" s="113"/>
      <c r="AE120" s="531"/>
      <c r="AF120" s="530"/>
      <c r="AG120" s="530"/>
      <c r="AH120" s="530"/>
      <c r="AI120" s="143">
        <f ca="1">(AG120+W120)*AM120/(AM120+AN120)*2.71828^(-0.69315/半Cs134*(NOW()-B120)/365.25)+(AG120+W120)*AN120/(AM120+AN120)*2.71828^(-0.69315/半Cs137*(NOW()-B120)/365.25)</f>
        <v>454.06916230814596</v>
      </c>
      <c r="AJ120" s="143">
        <f ca="1">(W120)*AM120/(AM120+AN120)*2.71828^(-0.69315/半Cs134*(NOW()-B120)/365.25)+(W120)*AN120/(AM120+AN120)*2.71828^(-0.69315/半Cs137*(NOW()-B120)/365.25)</f>
        <v>454.06916230814596</v>
      </c>
      <c r="AK120" s="145"/>
      <c r="AL120" s="155">
        <f t="shared" si="30"/>
        <v>2.0014337909156898E-45</v>
      </c>
      <c r="AM120" s="153">
        <f t="shared" si="31"/>
        <v>0.33416369067417462</v>
      </c>
      <c r="AN120" s="153">
        <f t="shared" si="32"/>
        <v>0.92759052042831058</v>
      </c>
      <c r="AO120" s="153">
        <f t="shared" si="18"/>
        <v>1.2617542111024851</v>
      </c>
      <c r="AP120" s="143">
        <f t="shared" si="33"/>
        <v>2523.5084222049704</v>
      </c>
      <c r="AQ120" s="143">
        <f t="shared" si="34"/>
        <v>534.66190507867941</v>
      </c>
      <c r="AR120" s="143">
        <f t="shared" si="35"/>
        <v>1484.1448326852969</v>
      </c>
      <c r="AS120" s="40"/>
      <c r="AT120" s="40"/>
    </row>
    <row r="121" spans="2:46" ht="11.1" customHeight="1" x14ac:dyDescent="0.2">
      <c r="B121" s="127">
        <v>41835</v>
      </c>
      <c r="C121" s="577">
        <v>8763.2502969192374</v>
      </c>
      <c r="D121" s="573">
        <v>1052.9800684517818</v>
      </c>
      <c r="E121" s="569">
        <f t="shared" si="19"/>
        <v>0.12015862069145303</v>
      </c>
      <c r="F121" s="579">
        <v>321</v>
      </c>
      <c r="G121" s="571">
        <f t="shared" si="24"/>
        <v>338.00660197302193</v>
      </c>
      <c r="H121" s="572">
        <v>11096.326464201737</v>
      </c>
      <c r="I121" s="573">
        <v>1415.3290920072479</v>
      </c>
      <c r="J121" s="569">
        <f t="shared" si="20"/>
        <v>0.12754933775365143</v>
      </c>
      <c r="K121" s="579">
        <v>290</v>
      </c>
      <c r="L121" s="571">
        <f t="shared" si="25"/>
        <v>410.4454366821019</v>
      </c>
      <c r="M121" s="572">
        <v>12809.848775133163</v>
      </c>
      <c r="N121" s="573">
        <v>1804.6908395409705</v>
      </c>
      <c r="O121" s="569">
        <f t="shared" si="21"/>
        <v>0.14088307139458875</v>
      </c>
      <c r="P121" s="579">
        <v>118</v>
      </c>
      <c r="Q121" s="593">
        <f t="shared" si="22"/>
        <v>212.95351906583451</v>
      </c>
      <c r="R121" s="574">
        <f t="shared" si="26"/>
        <v>640.4924387566582</v>
      </c>
      <c r="S121" s="579">
        <v>424</v>
      </c>
      <c r="T121" s="600">
        <f t="shared" si="23"/>
        <v>27.156879403282307</v>
      </c>
      <c r="U121" s="575">
        <f t="shared" si="27"/>
        <v>3266.9425536254139</v>
      </c>
      <c r="V121" s="576">
        <f t="shared" si="28"/>
        <v>4273</v>
      </c>
      <c r="W121" s="576">
        <f t="shared" si="29"/>
        <v>988.56243712424066</v>
      </c>
      <c r="Y121" s="127">
        <v>41835</v>
      </c>
      <c r="Z121" s="533"/>
      <c r="AA121" s="534"/>
      <c r="AB121" s="534"/>
      <c r="AC121" s="534"/>
      <c r="AD121" s="113"/>
      <c r="AE121" s="531"/>
      <c r="AF121" s="530"/>
      <c r="AG121" s="530"/>
      <c r="AH121" s="530"/>
      <c r="AI121" s="143">
        <f ca="1">(AG121+W121)*AM121/(AM121+AN121)*2.71828^(-0.69315/半Cs134*(NOW()-B121)/365.25)+(AG121+W121)*AN121/(AM121+AN121)*2.71828^(-0.69315/半Cs137*(NOW()-B121)/365.25)</f>
        <v>687.06578771914599</v>
      </c>
      <c r="AJ121" s="143">
        <f ca="1">(W121)*AM121/(AM121+AN121)*2.71828^(-0.69315/半Cs134*(NOW()-B121)/365.25)+(W121)*AN121/(AM121+AN121)*2.71828^(-0.69315/半Cs137*(NOW()-B121)/365.25)</f>
        <v>687.06578771914599</v>
      </c>
      <c r="AK121" s="145"/>
      <c r="AL121" s="155">
        <f t="shared" si="30"/>
        <v>1.4977193044643912E-46</v>
      </c>
      <c r="AM121" s="153">
        <f t="shared" si="31"/>
        <v>0.32506357563006016</v>
      </c>
      <c r="AN121" s="153">
        <f t="shared" si="32"/>
        <v>0.92583595416582898</v>
      </c>
      <c r="AO121" s="153">
        <f t="shared" si="18"/>
        <v>1.2508995297958891</v>
      </c>
      <c r="AP121" s="143">
        <f t="shared" si="33"/>
        <v>2501.7990595917781</v>
      </c>
      <c r="AQ121" s="143">
        <f t="shared" si="34"/>
        <v>520.10172100809632</v>
      </c>
      <c r="AR121" s="143">
        <f t="shared" si="35"/>
        <v>1481.3375266653263</v>
      </c>
      <c r="AS121" s="40"/>
      <c r="AT121" s="40"/>
    </row>
    <row r="122" spans="2:46" ht="11.1" customHeight="1" x14ac:dyDescent="0.2">
      <c r="B122" s="127">
        <v>41866</v>
      </c>
      <c r="C122" s="577">
        <v>8350.9579334421032</v>
      </c>
      <c r="D122" s="573">
        <v>945.04529897322323</v>
      </c>
      <c r="E122" s="569">
        <f t="shared" si="19"/>
        <v>0.11316609501632274</v>
      </c>
      <c r="F122" s="579">
        <v>298</v>
      </c>
      <c r="G122" s="571">
        <f t="shared" si="24"/>
        <v>281.62349909402047</v>
      </c>
      <c r="H122" s="572">
        <v>10574.26780915591</v>
      </c>
      <c r="I122" s="573">
        <v>1270.2520636198913</v>
      </c>
      <c r="J122" s="569">
        <f t="shared" si="20"/>
        <v>0.12012671577317362</v>
      </c>
      <c r="K122" s="579">
        <v>291</v>
      </c>
      <c r="L122" s="571">
        <f t="shared" si="25"/>
        <v>369.64335051338833</v>
      </c>
      <c r="M122" s="572">
        <v>12207.17252507318</v>
      </c>
      <c r="N122" s="573">
        <v>1619.7026374068855</v>
      </c>
      <c r="O122" s="569">
        <f t="shared" si="21"/>
        <v>0.13268450446490071</v>
      </c>
      <c r="P122" s="579">
        <v>117</v>
      </c>
      <c r="Q122" s="593">
        <f t="shared" si="22"/>
        <v>189.50520857660561</v>
      </c>
      <c r="R122" s="574">
        <f t="shared" si="26"/>
        <v>610.35862625365905</v>
      </c>
      <c r="S122" s="579">
        <v>470</v>
      </c>
      <c r="T122" s="600">
        <f t="shared" si="23"/>
        <v>28.686855433921977</v>
      </c>
      <c r="U122" s="575">
        <f t="shared" si="27"/>
        <v>3113.2398267671192</v>
      </c>
      <c r="V122" s="576">
        <f t="shared" si="28"/>
        <v>3835</v>
      </c>
      <c r="W122" s="576">
        <f t="shared" si="29"/>
        <v>869.45891361793645</v>
      </c>
      <c r="Y122" s="127">
        <v>41866</v>
      </c>
      <c r="Z122" s="533"/>
      <c r="AA122" s="534"/>
      <c r="AB122" s="534"/>
      <c r="AC122" s="534"/>
      <c r="AD122" s="113"/>
      <c r="AE122" s="531"/>
      <c r="AF122" s="530"/>
      <c r="AG122" s="530"/>
      <c r="AH122" s="530"/>
      <c r="AI122" s="143">
        <f ca="1">(AG122+W122)*AM122/(AM122+AN122)*2.71828^(-0.69315/半Cs134*(NOW()-B122)/365.25)+(AG122+W122)*AN122/(AM122+AN122)*2.71828^(-0.69315/半Cs137*(NOW()-B122)/365.25)</f>
        <v>609.62485777017037</v>
      </c>
      <c r="AJ122" s="143">
        <f ca="1">(W122)*AM122/(AM122+AN122)*2.71828^(-0.69315/半Cs134*(NOW()-B122)/365.25)+(W122)*AN122/(AM122+AN122)*2.71828^(-0.69315/半Cs137*(NOW()-B122)/365.25)</f>
        <v>609.62485777017037</v>
      </c>
      <c r="AK122" s="145"/>
      <c r="AL122" s="155">
        <f t="shared" si="30"/>
        <v>1.0279908929693119E-47</v>
      </c>
      <c r="AM122" s="153">
        <f t="shared" si="31"/>
        <v>0.31592039168800445</v>
      </c>
      <c r="AN122" s="153">
        <f t="shared" si="32"/>
        <v>0.92402638888911615</v>
      </c>
      <c r="AO122" s="153">
        <f t="shared" si="18"/>
        <v>1.2399467805771205</v>
      </c>
      <c r="AP122" s="143">
        <f t="shared" si="33"/>
        <v>2479.8935611542411</v>
      </c>
      <c r="AQ122" s="143">
        <f t="shared" si="34"/>
        <v>505.47262670080715</v>
      </c>
      <c r="AR122" s="143">
        <f t="shared" si="35"/>
        <v>1478.4422222225858</v>
      </c>
      <c r="AS122" s="40"/>
      <c r="AT122" s="40"/>
    </row>
    <row r="123" spans="2:46" ht="11.1" customHeight="1" x14ac:dyDescent="0.2">
      <c r="B123" s="127">
        <v>41897</v>
      </c>
      <c r="C123" s="577">
        <v>8393.957750491867</v>
      </c>
      <c r="D123" s="573">
        <v>1213.6500905979465</v>
      </c>
      <c r="E123" s="569">
        <f t="shared" si="19"/>
        <v>0.14458615669429944</v>
      </c>
      <c r="F123" s="579">
        <v>207</v>
      </c>
      <c r="G123" s="571">
        <f t="shared" si="24"/>
        <v>251.22556875377492</v>
      </c>
      <c r="H123" s="572">
        <v>10628.715644344738</v>
      </c>
      <c r="I123" s="573">
        <v>1631.2885041272398</v>
      </c>
      <c r="J123" s="569">
        <f t="shared" si="20"/>
        <v>0.1534793627671473</v>
      </c>
      <c r="K123" s="579">
        <v>238</v>
      </c>
      <c r="L123" s="571">
        <f t="shared" si="25"/>
        <v>388.24666398228305</v>
      </c>
      <c r="M123" s="572">
        <v>12270.028330294161</v>
      </c>
      <c r="N123" s="573">
        <v>2080.0614052748138</v>
      </c>
      <c r="O123" s="569">
        <f t="shared" si="21"/>
        <v>0.16952376549443113</v>
      </c>
      <c r="P123" s="579">
        <v>86</v>
      </c>
      <c r="Q123" s="593">
        <f t="shared" si="22"/>
        <v>178.88528085363396</v>
      </c>
      <c r="R123" s="574">
        <f t="shared" si="26"/>
        <v>613.50141651470801</v>
      </c>
      <c r="S123" s="579">
        <v>460</v>
      </c>
      <c r="T123" s="600">
        <f t="shared" si="23"/>
        <v>28.221065159676566</v>
      </c>
      <c r="U123" s="575">
        <f t="shared" si="27"/>
        <v>3129.2701725130764</v>
      </c>
      <c r="V123" s="576">
        <f t="shared" si="28"/>
        <v>4925</v>
      </c>
      <c r="W123" s="576">
        <f t="shared" si="29"/>
        <v>846.57857874936849</v>
      </c>
      <c r="Y123" s="127">
        <v>41897</v>
      </c>
      <c r="Z123" s="533"/>
      <c r="AA123" s="534"/>
      <c r="AB123" s="534"/>
      <c r="AC123" s="534"/>
      <c r="AD123" s="113"/>
      <c r="AE123" s="531"/>
      <c r="AF123" s="530"/>
      <c r="AG123" s="530"/>
      <c r="AH123" s="530"/>
      <c r="AI123" s="143">
        <f ca="1">(AG123+W123)*AM123/(AM123+AN123)*2.71828^(-0.69315/半Cs134*(NOW()-B123)/365.25)+(AG123+W123)*AN123/(AM123+AN123)*2.71828^(-0.69315/半Cs137*(NOW()-B123)/365.25)</f>
        <v>598.74518141049975</v>
      </c>
      <c r="AJ123" s="143">
        <f ca="1">(W123)*AM123/(AM123+AN123)*2.71828^(-0.69315/半Cs134*(NOW()-B123)/365.25)+(W123)*AN123/(AM123+AN123)*2.71828^(-0.69315/半Cs137*(NOW()-B123)/365.25)</f>
        <v>598.74518141049975</v>
      </c>
      <c r="AK123" s="145"/>
      <c r="AL123" s="155">
        <f t="shared" si="30"/>
        <v>7.0558299734662538E-49</v>
      </c>
      <c r="AM123" s="153">
        <f t="shared" si="31"/>
        <v>0.30703438147707562</v>
      </c>
      <c r="AN123" s="153">
        <f t="shared" si="32"/>
        <v>0.92222036044468558</v>
      </c>
      <c r="AO123" s="153">
        <f t="shared" si="18"/>
        <v>1.2292547419217612</v>
      </c>
      <c r="AP123" s="143">
        <f t="shared" si="33"/>
        <v>2458.5094838435225</v>
      </c>
      <c r="AQ123" s="143">
        <f t="shared" si="34"/>
        <v>491.25501036332099</v>
      </c>
      <c r="AR123" s="143">
        <f t="shared" si="35"/>
        <v>1475.5525767114968</v>
      </c>
      <c r="AS123" s="40"/>
      <c r="AT123" s="40"/>
    </row>
    <row r="124" spans="2:46" ht="11.1" customHeight="1" x14ac:dyDescent="0.2">
      <c r="B124" s="127">
        <v>41927</v>
      </c>
      <c r="C124" s="577">
        <v>8218.5859476222467</v>
      </c>
      <c r="D124" s="573">
        <v>1107.1938796053955</v>
      </c>
      <c r="E124" s="569">
        <f t="shared" si="19"/>
        <v>0.13471829420068576</v>
      </c>
      <c r="F124" s="581">
        <v>143.74402720822511</v>
      </c>
      <c r="G124" s="571">
        <f t="shared" si="24"/>
        <v>159.15250715477828</v>
      </c>
      <c r="H124" s="572">
        <v>10406.653885143241</v>
      </c>
      <c r="I124" s="573">
        <v>1488.1988322931347</v>
      </c>
      <c r="J124" s="569">
        <f t="shared" si="20"/>
        <v>0.14300454773630156</v>
      </c>
      <c r="K124" s="581">
        <v>242.75973088221181</v>
      </c>
      <c r="L124" s="571">
        <f t="shared" si="25"/>
        <v>361.27474802670326</v>
      </c>
      <c r="M124" s="572">
        <v>12013.675242334086</v>
      </c>
      <c r="N124" s="573">
        <v>1897.6072881014697</v>
      </c>
      <c r="O124" s="569">
        <f t="shared" si="21"/>
        <v>0.15795393581263412</v>
      </c>
      <c r="P124" s="581">
        <v>62.447074827680808</v>
      </c>
      <c r="Q124" s="593">
        <f t="shared" si="22"/>
        <v>118.50002431362493</v>
      </c>
      <c r="R124" s="574">
        <f t="shared" si="26"/>
        <v>600.68376211670432</v>
      </c>
      <c r="S124" s="581">
        <v>451.99292296885073</v>
      </c>
      <c r="T124" s="600">
        <f t="shared" si="23"/>
        <v>27.150480941905499</v>
      </c>
      <c r="U124" s="575">
        <f t="shared" si="27"/>
        <v>3063.8915075099576</v>
      </c>
      <c r="V124" s="576">
        <f t="shared" si="28"/>
        <v>4493</v>
      </c>
      <c r="W124" s="576">
        <f t="shared" si="29"/>
        <v>666.07776043701199</v>
      </c>
      <c r="Y124" s="127">
        <v>41927</v>
      </c>
      <c r="Z124" s="533"/>
      <c r="AA124" s="534"/>
      <c r="AB124" s="534"/>
      <c r="AC124" s="534"/>
      <c r="AD124" s="113"/>
      <c r="AE124" s="531"/>
      <c r="AF124" s="530"/>
      <c r="AG124" s="530"/>
      <c r="AH124" s="530"/>
      <c r="AI124" s="143">
        <f ca="1">(AG124+W124)*AM124/(AM124+AN124)*2.71828^(-0.69315/半Cs134*(NOW()-B124)/365.25)+(AG124+W124)*AN124/(AM124+AN124)*2.71828^(-0.69315/半Cs137*(NOW()-B124)/365.25)</f>
        <v>474.99035241228177</v>
      </c>
      <c r="AJ124" s="143">
        <f ca="1">(W124)*AM124/(AM124+AN124)*2.71828^(-0.69315/半Cs134*(NOW()-B124)/365.25)+(W124)*AN124/(AM124+AN124)*2.71828^(-0.69315/半Cs137*(NOW()-B124)/365.25)</f>
        <v>474.99035241228177</v>
      </c>
      <c r="AK124" s="145"/>
      <c r="AL124" s="155">
        <f t="shared" si="30"/>
        <v>5.2800411426269812E-50</v>
      </c>
      <c r="AM124" s="153">
        <f t="shared" si="31"/>
        <v>0.29867306553546963</v>
      </c>
      <c r="AN124" s="153">
        <f t="shared" si="32"/>
        <v>0.92047595200650678</v>
      </c>
      <c r="AO124" s="153">
        <f t="shared" si="18"/>
        <v>1.2191490175419764</v>
      </c>
      <c r="AP124" s="143">
        <f t="shared" si="33"/>
        <v>2438.2980350839525</v>
      </c>
      <c r="AQ124" s="143">
        <f t="shared" si="34"/>
        <v>477.87690485675142</v>
      </c>
      <c r="AR124" s="143">
        <f t="shared" si="35"/>
        <v>1472.7615232104108</v>
      </c>
      <c r="AS124" s="40"/>
      <c r="AT124" s="40"/>
    </row>
    <row r="125" spans="2:46" ht="11.1" customHeight="1" x14ac:dyDescent="0.2">
      <c r="B125" s="127">
        <v>41958</v>
      </c>
      <c r="C125" s="577">
        <v>7370.6745225298719</v>
      </c>
      <c r="D125" s="573">
        <v>994.82343466881423</v>
      </c>
      <c r="E125" s="569">
        <f t="shared" si="19"/>
        <v>0.13497047408998278</v>
      </c>
      <c r="F125" s="581">
        <v>114.10465705895108</v>
      </c>
      <c r="G125" s="571">
        <f t="shared" si="24"/>
        <v>113.51398684709287</v>
      </c>
      <c r="H125" s="572">
        <v>9332.999514132156</v>
      </c>
      <c r="I125" s="573">
        <v>1337.1597342460238</v>
      </c>
      <c r="J125" s="569">
        <f t="shared" si="20"/>
        <v>0.14327223870753214</v>
      </c>
      <c r="K125" s="581">
        <v>201.57026079797018</v>
      </c>
      <c r="L125" s="571">
        <f t="shared" si="25"/>
        <v>269.53163636051556</v>
      </c>
      <c r="M125" s="572">
        <v>10774.224494937376</v>
      </c>
      <c r="N125" s="573">
        <v>1705.016831085162</v>
      </c>
      <c r="O125" s="569">
        <f t="shared" si="21"/>
        <v>0.15824961062267826</v>
      </c>
      <c r="P125" s="581">
        <v>49.383726253889265</v>
      </c>
      <c r="Q125" s="593">
        <f t="shared" si="22"/>
        <v>84.200084444583382</v>
      </c>
      <c r="R125" s="574">
        <f t="shared" si="26"/>
        <v>538.71122474686888</v>
      </c>
      <c r="S125" s="581">
        <v>358.58757461342407</v>
      </c>
      <c r="T125" s="600">
        <f t="shared" si="23"/>
        <v>19.317515149900689</v>
      </c>
      <c r="U125" s="575">
        <f t="shared" si="27"/>
        <v>2747.7898531599408</v>
      </c>
      <c r="V125" s="576">
        <f t="shared" si="28"/>
        <v>4037</v>
      </c>
      <c r="W125" s="576">
        <f t="shared" si="29"/>
        <v>486.56322280209247</v>
      </c>
      <c r="Y125" s="127">
        <v>41958</v>
      </c>
      <c r="Z125" s="533"/>
      <c r="AA125" s="534"/>
      <c r="AB125" s="534"/>
      <c r="AC125" s="534"/>
      <c r="AD125" s="113"/>
      <c r="AE125" s="531"/>
      <c r="AF125" s="530"/>
      <c r="AG125" s="530"/>
      <c r="AH125" s="530"/>
      <c r="AI125" s="143">
        <f ca="1">(AG125+W125)*AM125/(AM125+AN125)*2.71828^(-0.69315/半Cs134*(NOW()-B125)/365.25)+(AG125+W125)*AN125/(AM125+AN125)*2.71828^(-0.69315/半Cs137*(NOW()-B125)/365.25)</f>
        <v>349.90321507555632</v>
      </c>
      <c r="AJ125" s="143">
        <f ca="1">(W125)*AM125/(AM125+AN125)*2.71828^(-0.69315/半Cs134*(NOW()-B125)/365.25)+(W125)*AN125/(AM125+AN125)*2.71828^(-0.69315/半Cs137*(NOW()-B125)/365.25)</f>
        <v>349.90321507555632</v>
      </c>
      <c r="AK125" s="145"/>
      <c r="AL125" s="155">
        <f t="shared" si="30"/>
        <v>3.6240664007900018E-51</v>
      </c>
      <c r="AM125" s="153">
        <f t="shared" si="31"/>
        <v>0.29027217727404131</v>
      </c>
      <c r="AN125" s="153">
        <f t="shared" si="32"/>
        <v>0.91867686296345807</v>
      </c>
      <c r="AO125" s="153">
        <f t="shared" si="18"/>
        <v>1.2089490402374994</v>
      </c>
      <c r="AP125" s="143">
        <f t="shared" si="33"/>
        <v>2417.898080474999</v>
      </c>
      <c r="AQ125" s="143">
        <f t="shared" si="34"/>
        <v>464.43548363846611</v>
      </c>
      <c r="AR125" s="143">
        <f t="shared" si="35"/>
        <v>1469.8829807415329</v>
      </c>
      <c r="AS125" s="40"/>
      <c r="AT125" s="40"/>
    </row>
    <row r="126" spans="2:46" ht="11.1" customHeight="1" x14ac:dyDescent="0.2">
      <c r="B126" s="127">
        <v>41988</v>
      </c>
      <c r="C126" s="577">
        <v>8057.547417102548</v>
      </c>
      <c r="D126" s="573">
        <v>1170.52546808939</v>
      </c>
      <c r="E126" s="569">
        <f t="shared" si="19"/>
        <v>0.14527068939177337</v>
      </c>
      <c r="F126" s="579">
        <v>167</v>
      </c>
      <c r="G126" s="571">
        <f t="shared" si="24"/>
        <v>195.47775317092808</v>
      </c>
      <c r="H126" s="572">
        <v>10202.741404338019</v>
      </c>
      <c r="I126" s="573">
        <v>1573.3239379907388</v>
      </c>
      <c r="J126" s="569">
        <f t="shared" si="20"/>
        <v>0.15420599970531354</v>
      </c>
      <c r="K126" s="579">
        <v>179</v>
      </c>
      <c r="L126" s="571">
        <f t="shared" si="25"/>
        <v>281.62498490034221</v>
      </c>
      <c r="M126" s="572">
        <v>11778.27408944767</v>
      </c>
      <c r="N126" s="573">
        <v>2006.1505939198712</v>
      </c>
      <c r="O126" s="569">
        <f t="shared" si="21"/>
        <v>0.17032636349643207</v>
      </c>
      <c r="P126" s="579">
        <v>71</v>
      </c>
      <c r="Q126" s="593">
        <f t="shared" si="22"/>
        <v>142.43669216831086</v>
      </c>
      <c r="R126" s="574">
        <f t="shared" si="26"/>
        <v>588.91370447238353</v>
      </c>
      <c r="S126" s="579">
        <v>430</v>
      </c>
      <c r="T126" s="600">
        <f t="shared" si="23"/>
        <v>25.323289292312491</v>
      </c>
      <c r="U126" s="575">
        <f t="shared" si="27"/>
        <v>3003.856291088824</v>
      </c>
      <c r="V126" s="576">
        <f t="shared" si="28"/>
        <v>4750</v>
      </c>
      <c r="W126" s="576">
        <f t="shared" si="29"/>
        <v>644.86271953189362</v>
      </c>
      <c r="Y126" s="127">
        <v>41988</v>
      </c>
      <c r="Z126" s="533"/>
      <c r="AA126" s="534"/>
      <c r="AB126" s="534"/>
      <c r="AC126" s="534"/>
      <c r="AD126" s="113"/>
      <c r="AE126" s="531"/>
      <c r="AF126" s="530"/>
      <c r="AG126" s="530"/>
      <c r="AH126" s="530"/>
      <c r="AI126" s="143">
        <f ca="1">(AG126+W126)*AM126/(AM126+AN126)*2.71828^(-0.69315/半Cs134*(NOW()-B126)/365.25)+(AG126+W126)*AN126/(AM126+AN126)*2.71828^(-0.69315/半Cs137*(NOW()-B126)/365.25)</f>
        <v>467.46998701150937</v>
      </c>
      <c r="AJ126" s="143">
        <f ca="1">(W126)*AM126/(AM126+AN126)*2.71828^(-0.69315/半Cs134*(NOW()-B126)/365.25)+(W126)*AN126/(AM126+AN126)*2.71828^(-0.69315/半Cs137*(NOW()-B126)/365.25)</f>
        <v>467.46998701150937</v>
      </c>
      <c r="AK126" s="145"/>
      <c r="AL126" s="155">
        <f t="shared" si="30"/>
        <v>2.7119729035056247E-52</v>
      </c>
      <c r="AM126" s="153">
        <f t="shared" si="31"/>
        <v>0.2823673381756639</v>
      </c>
      <c r="AN126" s="153">
        <f t="shared" si="32"/>
        <v>0.9169391571607578</v>
      </c>
      <c r="AO126" s="153">
        <f t="shared" si="18"/>
        <v>1.1993064953364216</v>
      </c>
      <c r="AP126" s="143">
        <f t="shared" si="33"/>
        <v>2398.6129906728434</v>
      </c>
      <c r="AQ126" s="143">
        <f t="shared" si="34"/>
        <v>451.78774108106222</v>
      </c>
      <c r="AR126" s="143">
        <f t="shared" si="35"/>
        <v>1467.1026514572125</v>
      </c>
      <c r="AS126" s="40"/>
      <c r="AT126" s="40"/>
    </row>
    <row r="127" spans="2:46" ht="11.1" customHeight="1" x14ac:dyDescent="0.2">
      <c r="B127" s="127">
        <v>42019</v>
      </c>
      <c r="C127" s="577">
        <v>7003.9113771054272</v>
      </c>
      <c r="D127" s="573">
        <v>919.90980471109322</v>
      </c>
      <c r="E127" s="569">
        <f t="shared" si="19"/>
        <v>0.13134229649423021</v>
      </c>
      <c r="F127" s="581">
        <v>43.822521519478947</v>
      </c>
      <c r="G127" s="571">
        <f t="shared" si="24"/>
        <v>40.312767212931561</v>
      </c>
      <c r="H127" s="572">
        <v>8868.5915081097937</v>
      </c>
      <c r="I127" s="573">
        <v>1236.4670022146165</v>
      </c>
      <c r="J127" s="569">
        <f t="shared" si="20"/>
        <v>0.13942089914547781</v>
      </c>
      <c r="K127" s="581">
        <v>101.15946803518483</v>
      </c>
      <c r="L127" s="571">
        <f t="shared" si="25"/>
        <v>125.08034418709032</v>
      </c>
      <c r="M127" s="572">
        <v>10238.101450405489</v>
      </c>
      <c r="N127" s="573">
        <v>1576.6231930742904</v>
      </c>
      <c r="O127" s="569">
        <f t="shared" si="21"/>
        <v>0.15399566030006928</v>
      </c>
      <c r="P127" s="581">
        <v>18.855714442004899</v>
      </c>
      <c r="Q127" s="593">
        <f t="shared" si="22"/>
        <v>29.728356711250775</v>
      </c>
      <c r="R127" s="574">
        <f t="shared" si="26"/>
        <v>511.90507252027447</v>
      </c>
      <c r="S127" s="581">
        <v>127.24761013737583</v>
      </c>
      <c r="T127" s="600">
        <f t="shared" si="23"/>
        <v>6.513869709540498</v>
      </c>
      <c r="U127" s="575">
        <f t="shared" si="27"/>
        <v>2611.060433562071</v>
      </c>
      <c r="V127" s="576">
        <f t="shared" si="28"/>
        <v>3733</v>
      </c>
      <c r="W127" s="576">
        <f t="shared" si="29"/>
        <v>201.63533782081316</v>
      </c>
      <c r="Y127" s="127">
        <v>42019</v>
      </c>
      <c r="Z127" s="533"/>
      <c r="AA127" s="534"/>
      <c r="AB127" s="534"/>
      <c r="AC127" s="534"/>
      <c r="AD127" s="113"/>
      <c r="AE127" s="531"/>
      <c r="AF127" s="530"/>
      <c r="AG127" s="530"/>
      <c r="AH127" s="530"/>
      <c r="AI127" s="143">
        <f ca="1">(AG127+W127)*AM127/(AM127+AN127)*2.71828^(-0.69315/半Cs134*(NOW()-B127)/365.25)+(AG127+W127)*AN127/(AM127+AN127)*2.71828^(-0.69315/半Cs137*(NOW()-B127)/365.25)</f>
        <v>147.36438551804443</v>
      </c>
      <c r="AJ127" s="143">
        <f ca="1">(W127)*AM127/(AM127+AN127)*2.71828^(-0.69315/半Cs134*(NOW()-B127)/365.25)+(W127)*AN127/(AM127+AN127)*2.71828^(-0.69315/半Cs137*(NOW()-B127)/365.25)</f>
        <v>147.36438551804443</v>
      </c>
      <c r="AK127" s="145"/>
      <c r="AL127" s="155">
        <f t="shared" si="30"/>
        <v>1.8614191848053906E-53</v>
      </c>
      <c r="AM127" s="153">
        <f t="shared" si="31"/>
        <v>0.27442508716472036</v>
      </c>
      <c r="AN127" s="153">
        <f t="shared" si="32"/>
        <v>0.91514698085545176</v>
      </c>
      <c r="AO127" s="153">
        <f t="shared" si="18"/>
        <v>1.1895720680201722</v>
      </c>
      <c r="AP127" s="143">
        <f t="shared" si="33"/>
        <v>2379.1441360403442</v>
      </c>
      <c r="AQ127" s="143">
        <f t="shared" si="34"/>
        <v>439.0801394635526</v>
      </c>
      <c r="AR127" s="143">
        <f t="shared" si="35"/>
        <v>1464.2351693687228</v>
      </c>
      <c r="AS127" s="40"/>
      <c r="AT127" s="40"/>
    </row>
    <row r="128" spans="2:46" ht="11.1" customHeight="1" x14ac:dyDescent="0.2">
      <c r="B128" s="127">
        <v>42050</v>
      </c>
      <c r="C128" s="577">
        <v>6073.9349416958585</v>
      </c>
      <c r="D128" s="573">
        <v>633.31588483994358</v>
      </c>
      <c r="E128" s="569">
        <f t="shared" si="19"/>
        <v>0.10426780841730915</v>
      </c>
      <c r="F128" s="581">
        <v>39.389386269936956</v>
      </c>
      <c r="G128" s="571">
        <f t="shared" si="24"/>
        <v>24.94592401884745</v>
      </c>
      <c r="H128" s="572">
        <v>7691.0236215749319</v>
      </c>
      <c r="I128" s="573">
        <v>851.25105697604192</v>
      </c>
      <c r="J128" s="569">
        <f t="shared" si="20"/>
        <v>0.11068111331606166</v>
      </c>
      <c r="K128" s="581">
        <v>94.211278647797201</v>
      </c>
      <c r="L128" s="571">
        <f t="shared" si="25"/>
        <v>80.197450528001767</v>
      </c>
      <c r="M128" s="572">
        <v>8878.6906041556704</v>
      </c>
      <c r="N128" s="573">
        <v>1085.4330581840145</v>
      </c>
      <c r="O128" s="569">
        <f t="shared" si="21"/>
        <v>0.12225147902732163</v>
      </c>
      <c r="P128" s="581">
        <v>16.911891639234156</v>
      </c>
      <c r="Q128" s="593">
        <f t="shared" si="22"/>
        <v>18.356726261650596</v>
      </c>
      <c r="R128" s="574">
        <f t="shared" si="26"/>
        <v>443.93453020778355</v>
      </c>
      <c r="S128" s="581">
        <v>113.99354936739608</v>
      </c>
      <c r="T128" s="600">
        <f t="shared" si="23"/>
        <v>5.0605672785132763</v>
      </c>
      <c r="U128" s="575">
        <f t="shared" si="27"/>
        <v>2264.3649167426461</v>
      </c>
      <c r="V128" s="576">
        <f t="shared" si="28"/>
        <v>2570</v>
      </c>
      <c r="W128" s="576">
        <f t="shared" si="29"/>
        <v>128.56066808701308</v>
      </c>
      <c r="Y128" s="127">
        <v>42050</v>
      </c>
      <c r="Z128" s="533"/>
      <c r="AA128" s="534"/>
      <c r="AB128" s="534"/>
      <c r="AC128" s="534"/>
      <c r="AD128" s="113"/>
      <c r="AE128" s="531"/>
      <c r="AF128" s="530"/>
      <c r="AG128" s="530"/>
      <c r="AH128" s="530"/>
      <c r="AI128" s="143">
        <f ca="1">(AG128+W128)*AM128/(AM128+AN128)*2.71828^(-0.69315/半Cs134*(NOW()-B128)/365.25)+(AG128+W128)*AN128/(AM128+AN128)*2.71828^(-0.69315/半Cs137*(NOW()-B128)/365.25)</f>
        <v>94.715053599090041</v>
      </c>
      <c r="AJ128" s="143">
        <f ca="1">(W128)*AM128/(AM128+AN128)*2.71828^(-0.69315/半Cs134*(NOW()-B128)/365.25)+(W128)*AN128/(AM128+AN128)*2.71828^(-0.69315/半Cs137*(NOW()-B128)/365.25)</f>
        <v>94.715053599090041</v>
      </c>
      <c r="AK128" s="145"/>
      <c r="AL128" s="155">
        <f t="shared" si="30"/>
        <v>1.277623894059799E-54</v>
      </c>
      <c r="AM128" s="153">
        <f t="shared" si="31"/>
        <v>0.26670623079824379</v>
      </c>
      <c r="AN128" s="153">
        <f t="shared" si="32"/>
        <v>0.91335830739532808</v>
      </c>
      <c r="AO128" s="153">
        <f t="shared" si="18"/>
        <v>1.1800645381935719</v>
      </c>
      <c r="AP128" s="143">
        <f t="shared" si="33"/>
        <v>2360.1290763871439</v>
      </c>
      <c r="AQ128" s="143">
        <f t="shared" si="34"/>
        <v>426.72996927719009</v>
      </c>
      <c r="AR128" s="143">
        <f t="shared" si="35"/>
        <v>1461.373291832525</v>
      </c>
      <c r="AS128" s="40"/>
      <c r="AT128" s="40"/>
    </row>
    <row r="129" spans="2:46" ht="11.1" customHeight="1" x14ac:dyDescent="0.2">
      <c r="B129" s="127">
        <v>42078</v>
      </c>
      <c r="C129" s="577">
        <v>7652.2811675224339</v>
      </c>
      <c r="D129" s="573">
        <v>1034.498087376686</v>
      </c>
      <c r="E129" s="569">
        <f t="shared" si="19"/>
        <v>0.13518819613780916</v>
      </c>
      <c r="F129" s="581">
        <v>37.206352109261459</v>
      </c>
      <c r="G129" s="571">
        <f t="shared" si="24"/>
        <v>38.489900095294509</v>
      </c>
      <c r="H129" s="572">
        <v>9689.5794543884058</v>
      </c>
      <c r="I129" s="573">
        <v>1390.4871350916046</v>
      </c>
      <c r="J129" s="569">
        <f t="shared" si="20"/>
        <v>0.14350335240420095</v>
      </c>
      <c r="K129" s="581">
        <v>90.520915600468527</v>
      </c>
      <c r="L129" s="571">
        <f t="shared" si="25"/>
        <v>125.86816859916442</v>
      </c>
      <c r="M129" s="572">
        <v>11185.868395796344</v>
      </c>
      <c r="N129" s="573">
        <v>1773.0147775317093</v>
      </c>
      <c r="O129" s="569">
        <f t="shared" si="21"/>
        <v>0.15850488444848942</v>
      </c>
      <c r="P129" s="581">
        <v>15.951213413051168</v>
      </c>
      <c r="Q129" s="593">
        <f t="shared" si="22"/>
        <v>28.281737100901733</v>
      </c>
      <c r="R129" s="574">
        <f t="shared" si="26"/>
        <v>559.29341978981722</v>
      </c>
      <c r="S129" s="581">
        <v>108.061183334117</v>
      </c>
      <c r="T129" s="600">
        <f t="shared" si="23"/>
        <v>6.0437908773472708</v>
      </c>
      <c r="U129" s="575">
        <f t="shared" si="27"/>
        <v>2852.7729017707184</v>
      </c>
      <c r="V129" s="576">
        <f t="shared" si="28"/>
        <v>4198</v>
      </c>
      <c r="W129" s="576">
        <f t="shared" si="29"/>
        <v>198.68359667270792</v>
      </c>
      <c r="Y129" s="127">
        <v>42078</v>
      </c>
      <c r="Z129" s="533"/>
      <c r="AA129" s="534"/>
      <c r="AB129" s="534"/>
      <c r="AC129" s="534"/>
      <c r="AD129" s="113"/>
      <c r="AE129" s="531"/>
      <c r="AF129" s="530"/>
      <c r="AG129" s="530"/>
      <c r="AH129" s="530"/>
      <c r="AI129" s="143">
        <f ca="1">(AG129+W129)*AM129/(AM129+AN129)*2.71828^(-0.69315/半Cs134*(NOW()-B129)/365.25)+(AG129+W129)*AN129/(AM129+AN129)*2.71828^(-0.69315/半Cs137*(NOW()-B129)/365.25)</f>
        <v>147.42614457043032</v>
      </c>
      <c r="AJ129" s="143">
        <f ca="1">(W129)*AM129/(AM129+AN129)*2.71828^(-0.69315/半Cs134*(NOW()-B129)/365.25)+(W129)*AN129/(AM129+AN129)*2.71828^(-0.69315/半Cs137*(NOW()-B129)/365.25)</f>
        <v>147.42614457043032</v>
      </c>
      <c r="AK129" s="145"/>
      <c r="AL129" s="155">
        <f t="shared" si="30"/>
        <v>1.1364568352899382E-55</v>
      </c>
      <c r="AM129" s="153">
        <f t="shared" si="31"/>
        <v>0.25992114282893963</v>
      </c>
      <c r="AN129" s="153">
        <f t="shared" si="32"/>
        <v>0.91174573644193124</v>
      </c>
      <c r="AO129" s="153">
        <f t="shared" si="18"/>
        <v>1.1716668792708709</v>
      </c>
      <c r="AP129" s="143">
        <f t="shared" si="33"/>
        <v>2343.3337585417421</v>
      </c>
      <c r="AQ129" s="143">
        <f t="shared" si="34"/>
        <v>415.87382852630344</v>
      </c>
      <c r="AR129" s="143">
        <f t="shared" si="35"/>
        <v>1458.7931783070899</v>
      </c>
      <c r="AS129" s="40"/>
      <c r="AT129" s="40"/>
    </row>
    <row r="130" spans="2:46" ht="11.1" customHeight="1" x14ac:dyDescent="0.2">
      <c r="B130" s="127">
        <v>42109</v>
      </c>
      <c r="C130" s="577">
        <v>8009.8359520671502</v>
      </c>
      <c r="D130" s="573">
        <v>1079.6125396116463</v>
      </c>
      <c r="E130" s="569">
        <f t="shared" si="19"/>
        <v>0.13478584905762317</v>
      </c>
      <c r="F130" s="579">
        <v>50</v>
      </c>
      <c r="G130" s="571">
        <f t="shared" si="24"/>
        <v>53.980626980582315</v>
      </c>
      <c r="H130" s="572">
        <v>8939.3013173638155</v>
      </c>
      <c r="I130" s="573">
        <v>1345.1947297900849</v>
      </c>
      <c r="J130" s="569">
        <f t="shared" si="20"/>
        <v>0.15048096960074062</v>
      </c>
      <c r="K130" s="579">
        <v>95</v>
      </c>
      <c r="L130" s="571">
        <f t="shared" si="25"/>
        <v>127.79349933005807</v>
      </c>
      <c r="M130" s="572">
        <v>11442.987409427442</v>
      </c>
      <c r="N130" s="573">
        <v>1764.1927305982688</v>
      </c>
      <c r="O130" s="569">
        <f t="shared" si="21"/>
        <v>0.15417239113142933</v>
      </c>
      <c r="P130" s="579">
        <v>40</v>
      </c>
      <c r="Q130" s="593">
        <f t="shared" si="22"/>
        <v>70.567709223930748</v>
      </c>
      <c r="R130" s="574">
        <f t="shared" si="26"/>
        <v>572.14937047137209</v>
      </c>
      <c r="S130" s="579">
        <v>260</v>
      </c>
      <c r="T130" s="600">
        <f t="shared" si="23"/>
        <v>14.875883632255675</v>
      </c>
      <c r="U130" s="575">
        <f t="shared" si="27"/>
        <v>2839.2124678858409</v>
      </c>
      <c r="V130" s="576">
        <f t="shared" si="28"/>
        <v>4189</v>
      </c>
      <c r="W130" s="576">
        <f t="shared" si="29"/>
        <v>267.21771916682684</v>
      </c>
      <c r="Y130" s="127">
        <v>42109</v>
      </c>
      <c r="Z130" s="532"/>
      <c r="AA130" s="532"/>
      <c r="AB130" s="532"/>
      <c r="AC130" s="532"/>
      <c r="AD130" s="113"/>
      <c r="AE130" s="531"/>
      <c r="AF130" s="530"/>
      <c r="AG130" s="530"/>
      <c r="AH130" s="530"/>
      <c r="AI130" s="143">
        <f ca="1">(AG130+W130)*AM130/(AM130+AN130)*2.71828^(-0.69315/半Cs134*(NOW()-B130)/365.25)+(AG130+W130)*AN130/(AM130+AN130)*2.71828^(-0.69315/半Cs137*(NOW()-B130)/365.25)</f>
        <v>199.83028688158973</v>
      </c>
      <c r="AJ130" s="143">
        <f ca="1">(W130)*AM130/(AM130+AN130)*2.71828^(-0.69315/半Cs134*(NOW()-B130)/365.25)+(W130)*AN130/(AM130+AN130)*2.71828^(-0.69315/半Cs137*(NOW()-B130)/365.25)</f>
        <v>199.83028688158973</v>
      </c>
      <c r="AK130" s="145"/>
      <c r="AL130" s="155">
        <f t="shared" si="30"/>
        <v>7.8003085988706434E-57</v>
      </c>
      <c r="AM130" s="153">
        <f t="shared" si="31"/>
        <v>0.2526102442925286</v>
      </c>
      <c r="AN130" s="153">
        <f t="shared" si="32"/>
        <v>0.90996371078346261</v>
      </c>
      <c r="AO130" s="153">
        <f t="shared" si="18"/>
        <v>1.1625739550759913</v>
      </c>
      <c r="AP130" s="143">
        <f t="shared" si="33"/>
        <v>2325.1479101519826</v>
      </c>
      <c r="AQ130" s="143">
        <f t="shared" si="34"/>
        <v>404.17639086804576</v>
      </c>
      <c r="AR130" s="143">
        <f t="shared" si="35"/>
        <v>1455.9419372535401</v>
      </c>
      <c r="AS130" s="40"/>
      <c r="AT130" s="40"/>
    </row>
    <row r="131" spans="2:46" ht="11.1" customHeight="1" x14ac:dyDescent="0.2">
      <c r="B131" s="127">
        <v>42139</v>
      </c>
      <c r="C131" s="577">
        <v>8153.4174020783857</v>
      </c>
      <c r="D131" s="573">
        <v>1043.2732299708628</v>
      </c>
      <c r="E131" s="569">
        <f t="shared" ref="E131:E177" si="36">D131/C131</f>
        <v>0.12795533192068914</v>
      </c>
      <c r="F131" s="579">
        <v>150</v>
      </c>
      <c r="G131" s="571">
        <f t="shared" si="24"/>
        <v>156.49098449562939</v>
      </c>
      <c r="H131" s="572">
        <v>9099.5440305623542</v>
      </c>
      <c r="I131" s="573">
        <v>1299.9160339437249</v>
      </c>
      <c r="J131" s="569">
        <f t="shared" ref="J131:J177" si="37">I131/H131</f>
        <v>0.14285507379026219</v>
      </c>
      <c r="K131" s="579">
        <v>170</v>
      </c>
      <c r="L131" s="571">
        <f t="shared" si="25"/>
        <v>220.98572577043322</v>
      </c>
      <c r="M131" s="572">
        <v>11648.110302647483</v>
      </c>
      <c r="N131" s="573">
        <v>1704.8107360854124</v>
      </c>
      <c r="O131" s="569">
        <f t="shared" ref="O131:O177" si="38">N131/M131</f>
        <v>0.14635942584591841</v>
      </c>
      <c r="P131" s="579">
        <v>45</v>
      </c>
      <c r="Q131" s="593">
        <f t="shared" si="22"/>
        <v>76.716483123843545</v>
      </c>
      <c r="R131" s="574">
        <f t="shared" si="26"/>
        <v>582.40551513237415</v>
      </c>
      <c r="S131" s="579">
        <v>395</v>
      </c>
      <c r="T131" s="600">
        <f t="shared" si="23"/>
        <v>23.005017847728777</v>
      </c>
      <c r="U131" s="575">
        <f t="shared" si="27"/>
        <v>2890.1071735288219</v>
      </c>
      <c r="V131" s="576">
        <f t="shared" si="28"/>
        <v>4048</v>
      </c>
      <c r="W131" s="576">
        <f t="shared" si="29"/>
        <v>477.19821123763489</v>
      </c>
      <c r="Y131" s="127">
        <v>42139</v>
      </c>
      <c r="Z131" s="532"/>
      <c r="AA131" s="532"/>
      <c r="AB131" s="532"/>
      <c r="AC131" s="532"/>
      <c r="AD131" s="113"/>
      <c r="AE131" s="531"/>
      <c r="AF131" s="530"/>
      <c r="AG131" s="530"/>
      <c r="AH131" s="530"/>
      <c r="AI131" s="143">
        <f ca="1">(AG131+W131)*AM131/(AM131+AN131)*2.71828^(-0.69315/半Cs134*(NOW()-B131)/365.25)+(AG131+W131)*AN131/(AM131+AN131)*2.71828^(-0.69315/半Cs137*(NOW()-B131)/365.25)</f>
        <v>359.51714985025774</v>
      </c>
      <c r="AJ131" s="143">
        <f ca="1">(W131)*AM131/(AM131+AN131)*2.71828^(-0.69315/半Cs134*(NOW()-B131)/365.25)+(W131)*AN131/(AM131+AN131)*2.71828^(-0.69315/半Cs137*(NOW()-B131)/365.25)</f>
        <v>359.51714985025774</v>
      </c>
      <c r="AK131" s="145"/>
      <c r="AL131" s="155">
        <f t="shared" si="30"/>
        <v>5.8371517570725939E-58</v>
      </c>
      <c r="AM131" s="153">
        <f t="shared" si="31"/>
        <v>0.24573103404755547</v>
      </c>
      <c r="AN131" s="153">
        <f t="shared" si="32"/>
        <v>0.90824248617857339</v>
      </c>
      <c r="AO131" s="153">
        <f t="shared" si="18"/>
        <v>1.153973520226129</v>
      </c>
      <c r="AP131" s="143">
        <f t="shared" si="33"/>
        <v>2307.9470404522576</v>
      </c>
      <c r="AQ131" s="143">
        <f t="shared" si="34"/>
        <v>393.16965447608874</v>
      </c>
      <c r="AR131" s="143">
        <f t="shared" si="35"/>
        <v>1453.1879778857174</v>
      </c>
      <c r="AS131" s="40"/>
      <c r="AT131" s="40"/>
    </row>
    <row r="132" spans="2:46" ht="11.1" customHeight="1" x14ac:dyDescent="0.2">
      <c r="B132" s="127">
        <v>42170</v>
      </c>
      <c r="C132" s="577">
        <v>8347.8136862499778</v>
      </c>
      <c r="D132" s="573">
        <v>795.59892809289863</v>
      </c>
      <c r="E132" s="569">
        <f t="shared" si="36"/>
        <v>9.5306263172040107E-2</v>
      </c>
      <c r="F132" s="579">
        <v>195</v>
      </c>
      <c r="G132" s="571">
        <f t="shared" si="24"/>
        <v>155.14179097811524</v>
      </c>
      <c r="H132" s="572">
        <v>9316.4981566624356</v>
      </c>
      <c r="I132" s="573">
        <v>991.31442608307282</v>
      </c>
      <c r="J132" s="569">
        <f t="shared" si="37"/>
        <v>0.10640418850661842</v>
      </c>
      <c r="K132" s="579">
        <v>160</v>
      </c>
      <c r="L132" s="571">
        <f t="shared" si="25"/>
        <v>158.61030817329166</v>
      </c>
      <c r="M132" s="572">
        <v>11925.8281292705</v>
      </c>
      <c r="N132" s="573">
        <v>1300.0866458240287</v>
      </c>
      <c r="O132" s="569">
        <f t="shared" si="38"/>
        <v>0.10901437046817097</v>
      </c>
      <c r="P132" s="579">
        <v>100</v>
      </c>
      <c r="Q132" s="593">
        <f t="shared" si="22"/>
        <v>130.00866458240287</v>
      </c>
      <c r="R132" s="574">
        <f t="shared" si="26"/>
        <v>596.29140646352505</v>
      </c>
      <c r="S132" s="579">
        <v>397</v>
      </c>
      <c r="T132" s="600">
        <f t="shared" si="23"/>
        <v>23.672768836601946</v>
      </c>
      <c r="U132" s="575">
        <f t="shared" si="27"/>
        <v>2959.0139972182915</v>
      </c>
      <c r="V132" s="576">
        <f t="shared" si="28"/>
        <v>3087</v>
      </c>
      <c r="W132" s="576">
        <f t="shared" si="29"/>
        <v>467.43353257041173</v>
      </c>
      <c r="Y132" s="127">
        <v>42170</v>
      </c>
      <c r="Z132" s="532"/>
      <c r="AA132" s="532"/>
      <c r="AB132" s="532"/>
      <c r="AC132" s="532"/>
      <c r="AD132" s="113"/>
      <c r="AE132" s="531"/>
      <c r="AF132" s="530"/>
      <c r="AG132" s="530"/>
      <c r="AH132" s="530"/>
      <c r="AI132" s="143">
        <f ca="1">(AG132+W132)*AM132/(AM132+AN132)*2.71828^(-0.69315/半Cs134*(NOW()-B132)/365.25)+(AG132+W132)*AN132/(AM132+AN132)*2.71828^(-0.69315/半Cs137*(NOW()-B132)/365.25)</f>
        <v>354.83164397645669</v>
      </c>
      <c r="AJ132" s="143">
        <f ca="1">(W132)*AM132/(AM132+AN132)*2.71828^(-0.69315/半Cs134*(NOW()-B132)/365.25)+(W132)*AN132/(AM132+AN132)*2.71828^(-0.69315/半Cs137*(NOW()-B132)/365.25)</f>
        <v>354.83164397645669</v>
      </c>
      <c r="AK132" s="145"/>
      <c r="AL132" s="155">
        <f t="shared" si="30"/>
        <v>4.0064508945462373E-59</v>
      </c>
      <c r="AM132" s="153">
        <f t="shared" si="31"/>
        <v>0.23881926597199188</v>
      </c>
      <c r="AN132" s="153">
        <f t="shared" si="32"/>
        <v>0.90646730769427597</v>
      </c>
      <c r="AO132" s="153">
        <f t="shared" si="18"/>
        <v>1.1452865736662678</v>
      </c>
      <c r="AP132" s="143">
        <f t="shared" si="33"/>
        <v>2290.5731473325359</v>
      </c>
      <c r="AQ132" s="143">
        <f t="shared" si="34"/>
        <v>382.11082555518703</v>
      </c>
      <c r="AR132" s="143">
        <f t="shared" si="35"/>
        <v>1450.3476923108415</v>
      </c>
      <c r="AS132" s="40"/>
      <c r="AT132" s="40"/>
    </row>
    <row r="133" spans="2:46" ht="11.1" customHeight="1" x14ac:dyDescent="0.2">
      <c r="B133" s="127">
        <v>42200</v>
      </c>
      <c r="C133" s="577">
        <v>8943.4108122225116</v>
      </c>
      <c r="D133" s="573">
        <v>1062.3449243922669</v>
      </c>
      <c r="E133" s="569">
        <f t="shared" si="36"/>
        <v>0.11878520921127914</v>
      </c>
      <c r="F133" s="579">
        <v>80</v>
      </c>
      <c r="G133" s="571">
        <f t="shared" si="24"/>
        <v>84.987593951381356</v>
      </c>
      <c r="H133" s="572">
        <v>9981.2086706711943</v>
      </c>
      <c r="I133" s="573">
        <v>1323.6793211255024</v>
      </c>
      <c r="J133" s="569">
        <f t="shared" si="37"/>
        <v>0.13261713734279543</v>
      </c>
      <c r="K133" s="579">
        <v>155</v>
      </c>
      <c r="L133" s="571">
        <f t="shared" si="25"/>
        <v>205.17029477445288</v>
      </c>
      <c r="M133" s="572">
        <v>12776.708278924001</v>
      </c>
      <c r="N133" s="573">
        <v>1735.9757544822305</v>
      </c>
      <c r="O133" s="569">
        <f t="shared" si="38"/>
        <v>0.13587034442555393</v>
      </c>
      <c r="P133" s="579">
        <v>65</v>
      </c>
      <c r="Q133" s="593">
        <f t="shared" si="22"/>
        <v>112.83842404134496</v>
      </c>
      <c r="R133" s="574">
        <f t="shared" si="26"/>
        <v>638.83541394620011</v>
      </c>
      <c r="S133" s="579">
        <v>355</v>
      </c>
      <c r="T133" s="600">
        <f t="shared" si="23"/>
        <v>22.678657195090103</v>
      </c>
      <c r="U133" s="575">
        <f t="shared" si="27"/>
        <v>3170.1327761817711</v>
      </c>
      <c r="V133" s="576">
        <f t="shared" si="28"/>
        <v>4122</v>
      </c>
      <c r="W133" s="576">
        <f t="shared" si="29"/>
        <v>425.67496996226936</v>
      </c>
      <c r="Y133" s="127">
        <v>42200</v>
      </c>
      <c r="Z133" s="107">
        <f>SUM(D190:D197)/1000</f>
        <v>21.2</v>
      </c>
      <c r="AA133" s="107">
        <f>Z133*1000*E190/10^6</f>
        <v>2.9468000000000001</v>
      </c>
      <c r="AB133" s="107">
        <f>SUM(F190:F197)/1000</f>
        <v>15.71</v>
      </c>
      <c r="AC133" s="107">
        <f>(F190*G190+F191*G191+F192*G192+F193*G193+F194*G194)/10^6</f>
        <v>12.55331</v>
      </c>
      <c r="AD133" s="107">
        <f t="shared" ref="AD133:AD138" si="39">(AA133+AC133)</f>
        <v>15.500109999999999</v>
      </c>
      <c r="AE133" s="531"/>
      <c r="AF133" s="530"/>
      <c r="AG133" s="530"/>
      <c r="AH133" s="530"/>
      <c r="AI133" s="143">
        <f ca="1">(AG133+W133)*AM133/(AM133+AN133)*2.71828^(-0.69315/半Cs134*(NOW()-B133)/365.25)+(AG133+W133)*AN133/(AM133+AN133)*2.71828^(-0.69315/半Cs137*(NOW()-B133)/365.25)</f>
        <v>325.46793203757994</v>
      </c>
      <c r="AJ133" s="143">
        <f ca="1">(W133)*AM133/(AM133+AN133)*2.71828^(-0.69315/半Cs134*(NOW()-B133)/365.25)+(W133)*AN133/(AM133+AN133)*2.71828^(-0.69315/半Cs137*(NOW()-B133)/365.25)</f>
        <v>325.46793203757994</v>
      </c>
      <c r="AK133" s="145"/>
      <c r="AL133" s="155">
        <f t="shared" si="30"/>
        <v>2.9981200849043654E-60</v>
      </c>
      <c r="AM133" s="153">
        <f t="shared" si="31"/>
        <v>0.23231561864061523</v>
      </c>
      <c r="AN133" s="153">
        <f t="shared" si="32"/>
        <v>0.90475269664436087</v>
      </c>
      <c r="AO133" s="153">
        <f t="shared" si="18"/>
        <v>1.1370683152849761</v>
      </c>
      <c r="AP133" s="143">
        <f t="shared" si="33"/>
        <v>2274.1366305699521</v>
      </c>
      <c r="AQ133" s="143">
        <f t="shared" si="34"/>
        <v>371.70498982498435</v>
      </c>
      <c r="AR133" s="143">
        <f t="shared" si="35"/>
        <v>1447.6043146309773</v>
      </c>
      <c r="AS133" s="40"/>
      <c r="AT133" s="40"/>
    </row>
    <row r="134" spans="2:46" ht="11.1" customHeight="1" x14ac:dyDescent="0.2">
      <c r="B134" s="127">
        <v>42231</v>
      </c>
      <c r="C134" s="577">
        <v>8601.2969868870987</v>
      </c>
      <c r="D134" s="573">
        <v>1064.6644547948702</v>
      </c>
      <c r="E134" s="569">
        <f t="shared" si="36"/>
        <v>0.12377952492722653</v>
      </c>
      <c r="F134" s="579">
        <v>150</v>
      </c>
      <c r="G134" s="571">
        <f t="shared" si="24"/>
        <v>159.69966821923055</v>
      </c>
      <c r="H134" s="572">
        <v>9599.3957861364015</v>
      </c>
      <c r="I134" s="573">
        <v>1326.5694506476104</v>
      </c>
      <c r="J134" s="569">
        <f t="shared" si="37"/>
        <v>0.13819301549827365</v>
      </c>
      <c r="K134" s="579">
        <v>95</v>
      </c>
      <c r="L134" s="571">
        <f t="shared" si="25"/>
        <v>126.02409781152299</v>
      </c>
      <c r="M134" s="572">
        <v>12287.958669152793</v>
      </c>
      <c r="N134" s="573">
        <v>1739.7660945575194</v>
      </c>
      <c r="O134" s="569">
        <f t="shared" si="38"/>
        <v>0.14158300344262711</v>
      </c>
      <c r="P134" s="579">
        <v>60</v>
      </c>
      <c r="Q134" s="593">
        <f t="shared" ref="Q134:Q153" si="40">N134*1000*P134/10^6</f>
        <v>104.38596567345115</v>
      </c>
      <c r="R134" s="574">
        <f t="shared" si="26"/>
        <v>614.39793345763974</v>
      </c>
      <c r="S134" s="579">
        <v>305</v>
      </c>
      <c r="T134" s="600">
        <f t="shared" ref="T134:T159" si="41">R134/10*1000*S134/10^6</f>
        <v>18.739136970458013</v>
      </c>
      <c r="U134" s="575">
        <f t="shared" si="27"/>
        <v>3048.8651442176292</v>
      </c>
      <c r="V134" s="576">
        <f t="shared" si="28"/>
        <v>4131</v>
      </c>
      <c r="W134" s="576">
        <f t="shared" si="29"/>
        <v>408.8488686746627</v>
      </c>
      <c r="Y134" s="127">
        <v>42231</v>
      </c>
      <c r="Z134" s="107">
        <f>SUM(D198:D206)/1000</f>
        <v>13.44</v>
      </c>
      <c r="AA134" s="107">
        <f>Z134*1000*E201/10^6</f>
        <v>1.9488000000000001</v>
      </c>
      <c r="AB134" s="107">
        <f>SUM(F198:F206)/1000</f>
        <v>14.103999999999999</v>
      </c>
      <c r="AC134" s="107">
        <f>(F202*G202+F204*G204)/10^6</f>
        <v>5.1381648000000011</v>
      </c>
      <c r="AD134" s="107">
        <f t="shared" si="39"/>
        <v>7.0869648000000014</v>
      </c>
      <c r="AE134" s="531"/>
      <c r="AF134" s="530"/>
      <c r="AG134" s="530"/>
      <c r="AH134" s="530"/>
      <c r="AI134" s="143">
        <f ca="1">(AG134+W134)*AM134/(AM134+AN134)*2.71828^(-0.69315/半Cs134*(NOW()-B134)/365.25)+(AG134+W134)*AN134/(AM134+AN134)*2.71828^(-0.69315/半Cs137*(NOW()-B134)/365.25)</f>
        <v>314.90221121573978</v>
      </c>
      <c r="AJ134" s="143">
        <f ca="1">(W134)*AM134/(AM134+AN134)*2.71828^(-0.69315/半Cs134*(NOW()-B134)/365.25)+(W134)*AN134/(AM134+AN134)*2.71828^(-0.69315/半Cs137*(NOW()-B134)/365.25)</f>
        <v>314.90221121573978</v>
      </c>
      <c r="AK134" s="145"/>
      <c r="AL134" s="155">
        <f t="shared" si="30"/>
        <v>2.0578222729206919E-61</v>
      </c>
      <c r="AM134" s="153">
        <f t="shared" si="31"/>
        <v>0.22578119093758348</v>
      </c>
      <c r="AN134" s="153">
        <f t="shared" si="32"/>
        <v>0.902984339024965</v>
      </c>
      <c r="AO134" s="153">
        <f t="shared" si="18"/>
        <v>1.1287655299625485</v>
      </c>
      <c r="AP134" s="143">
        <f t="shared" si="33"/>
        <v>2257.531059925097</v>
      </c>
      <c r="AQ134" s="143">
        <f t="shared" si="34"/>
        <v>361.24990550013354</v>
      </c>
      <c r="AR134" s="143">
        <f t="shared" si="35"/>
        <v>1444.774942439944</v>
      </c>
      <c r="AS134" s="40"/>
      <c r="AT134" s="40"/>
    </row>
    <row r="135" spans="2:46" ht="11.1" customHeight="1" x14ac:dyDescent="0.2">
      <c r="B135" s="127">
        <v>42262</v>
      </c>
      <c r="C135" s="577">
        <v>8687.8594660090985</v>
      </c>
      <c r="D135" s="573">
        <v>1133.7349156723878</v>
      </c>
      <c r="E135" s="569">
        <f t="shared" si="36"/>
        <v>0.13049646119485245</v>
      </c>
      <c r="F135" s="579">
        <v>205</v>
      </c>
      <c r="G135" s="571">
        <f t="shared" si="24"/>
        <v>232.4156577128395</v>
      </c>
      <c r="H135" s="572">
        <v>9696.003018579142</v>
      </c>
      <c r="I135" s="573">
        <v>1412.6310853059401</v>
      </c>
      <c r="J135" s="569">
        <f t="shared" si="37"/>
        <v>0.14569210452999096</v>
      </c>
      <c r="K135" s="579">
        <v>105</v>
      </c>
      <c r="L135" s="571">
        <f t="shared" si="25"/>
        <v>148.32626395712373</v>
      </c>
      <c r="M135" s="572">
        <v>12411.623294077634</v>
      </c>
      <c r="N135" s="573">
        <v>1852.633999021672</v>
      </c>
      <c r="O135" s="569">
        <f t="shared" si="38"/>
        <v>0.14926605127515272</v>
      </c>
      <c r="P135" s="579">
        <v>55</v>
      </c>
      <c r="Q135" s="593">
        <f t="shared" si="40"/>
        <v>101.89486994619195</v>
      </c>
      <c r="R135" s="574">
        <f t="shared" si="26"/>
        <v>620.58116470388177</v>
      </c>
      <c r="S135" s="579">
        <v>310</v>
      </c>
      <c r="T135" s="600">
        <f t="shared" si="41"/>
        <v>19.238016105820336</v>
      </c>
      <c r="U135" s="575">
        <f t="shared" si="27"/>
        <v>3079.5485778665875</v>
      </c>
      <c r="V135" s="576">
        <f t="shared" si="28"/>
        <v>4399</v>
      </c>
      <c r="W135" s="576">
        <f t="shared" si="29"/>
        <v>501.87480772197551</v>
      </c>
      <c r="Y135" s="127">
        <v>42262</v>
      </c>
      <c r="Z135" s="107">
        <f>SUM(D207:D226)/1000</f>
        <v>91.17</v>
      </c>
      <c r="AA135" s="107">
        <f>Z135*1000*E207/10^6</f>
        <v>13.21965</v>
      </c>
      <c r="AB135" s="107">
        <f>SUM(F207:F226)/1000</f>
        <v>63.77</v>
      </c>
      <c r="AC135" s="107">
        <f>(F207*G207+F208*G208+F209*G209+F210*G210+F211*G211+F212*G212+F213*G213+F214*G214+F215*G215+F216*G216+F217*G217+F218*G218+F219*G219+F220*G220+F221*G221+F224*G224+F225*G225+F226*G226)/10^6</f>
        <v>32.837200000000003</v>
      </c>
      <c r="AD135" s="107">
        <f t="shared" si="39"/>
        <v>46.056850000000004</v>
      </c>
      <c r="AE135" s="531"/>
      <c r="AF135" s="530"/>
      <c r="AG135" s="530"/>
      <c r="AH135" s="530"/>
      <c r="AI135" s="143">
        <f ca="1">(AG135+W135)*AM135/(AM135+AN135)*2.71828^(-0.69315/半Cs134*(NOW()-B135)/365.25)+(AG135+W135)*AN135/(AM135+AN135)*2.71828^(-0.69315/半Cs137*(NOW()-B135)/365.25)</f>
        <v>389.35167758762748</v>
      </c>
      <c r="AJ135" s="143">
        <f ca="1">(W135)*AM135/(AM135+AN135)*2.71828^(-0.69315/半Cs134*(NOW()-B135)/365.25)+(W135)*AN135/(AM135+AN135)*2.71828^(-0.69315/半Cs137*(NOW()-B135)/365.25)</f>
        <v>389.35167758762748</v>
      </c>
      <c r="AK135" s="145"/>
      <c r="AL135" s="155">
        <f t="shared" si="30"/>
        <v>1.4124292513332333E-62</v>
      </c>
      <c r="AM135" s="153">
        <f t="shared" si="31"/>
        <v>0.21943055950987753</v>
      </c>
      <c r="AN135" s="153">
        <f t="shared" si="32"/>
        <v>0.90121943769664337</v>
      </c>
      <c r="AO135" s="153">
        <f t="shared" si="18"/>
        <v>1.1206499972065209</v>
      </c>
      <c r="AP135" s="143">
        <f t="shared" si="33"/>
        <v>2241.2999944130415</v>
      </c>
      <c r="AQ135" s="143">
        <f t="shared" si="34"/>
        <v>351.08889521580403</v>
      </c>
      <c r="AR135" s="143">
        <f t="shared" si="35"/>
        <v>1441.9511003146295</v>
      </c>
      <c r="AS135" s="40"/>
      <c r="AT135" s="40"/>
    </row>
    <row r="136" spans="2:46" ht="11.1" customHeight="1" x14ac:dyDescent="0.2">
      <c r="B136" s="127">
        <v>42292</v>
      </c>
      <c r="C136" s="577">
        <v>8333.3373672159232</v>
      </c>
      <c r="D136" s="573">
        <v>1155.6415916969736</v>
      </c>
      <c r="E136" s="569">
        <f t="shared" si="36"/>
        <v>0.13867692387486538</v>
      </c>
      <c r="F136" s="579">
        <v>175</v>
      </c>
      <c r="G136" s="571">
        <f t="shared" si="24"/>
        <v>202.2372785469704</v>
      </c>
      <c r="H136" s="572">
        <v>9300.3419983358344</v>
      </c>
      <c r="I136" s="573">
        <v>1439.9267530147388</v>
      </c>
      <c r="J136" s="569">
        <f t="shared" si="37"/>
        <v>0.15482514011553483</v>
      </c>
      <c r="K136" s="579">
        <v>100</v>
      </c>
      <c r="L136" s="571">
        <f t="shared" si="25"/>
        <v>143.99267530147387</v>
      </c>
      <c r="M136" s="572">
        <v>11905.147014521977</v>
      </c>
      <c r="N136" s="573">
        <v>1888.4316552882876</v>
      </c>
      <c r="O136" s="569">
        <f t="shared" si="38"/>
        <v>0.15862312770978521</v>
      </c>
      <c r="P136" s="579">
        <v>60</v>
      </c>
      <c r="Q136" s="593">
        <f t="shared" si="40"/>
        <v>113.30589931729726</v>
      </c>
      <c r="R136" s="574">
        <f t="shared" si="26"/>
        <v>595.25735072609893</v>
      </c>
      <c r="S136" s="579">
        <v>335</v>
      </c>
      <c r="T136" s="600">
        <f t="shared" si="41"/>
        <v>19.941121249324315</v>
      </c>
      <c r="U136" s="575">
        <f t="shared" si="27"/>
        <v>2953.8826380073733</v>
      </c>
      <c r="V136" s="576">
        <f t="shared" si="28"/>
        <v>4484</v>
      </c>
      <c r="W136" s="576">
        <f t="shared" si="29"/>
        <v>479.47697441506585</v>
      </c>
      <c r="Y136" s="127">
        <v>42292</v>
      </c>
      <c r="Z136" s="107">
        <f>SUM(D227:D247)/1000</f>
        <v>81.760000000000005</v>
      </c>
      <c r="AA136" s="107">
        <f>Z136*1000*E229/10^6</f>
        <v>11.8552</v>
      </c>
      <c r="AB136" s="107">
        <f>SUM(F227:F247)/1000</f>
        <v>79.48</v>
      </c>
      <c r="AC136" s="107">
        <f>(F227*G227+F228*G228+F229*G229+F230*G230+F231*G231+F232*G232+F233*G233+F234*G234+F235*G235+F236*G236+F237*G237+F238*G238+F239*G239+F240*G240+F241*G241+F242*G242+F243*G243+F244*G244+F245*G245+F246*G246+F247*G247)/10^6</f>
        <v>49.917310000000001</v>
      </c>
      <c r="AD136" s="107">
        <f t="shared" si="39"/>
        <v>61.772509999999997</v>
      </c>
      <c r="AE136" s="531"/>
      <c r="AF136" s="530"/>
      <c r="AG136" s="530"/>
      <c r="AH136" s="530"/>
      <c r="AI136" s="143">
        <f ca="1">(AG136+W136)*AM136/(AM136+AN136)*2.71828^(-0.69315/半Cs134*(NOW()-B136)/365.25)+(AG136+W136)*AN136/(AM136+AN136)*2.71828^(-0.69315/半Cs137*(NOW()-B136)/365.25)</f>
        <v>374.54247487725149</v>
      </c>
      <c r="AJ136" s="143">
        <f ca="1">(W136)*AM136/(AM136+AN136)*2.71828^(-0.69315/半Cs134*(NOW()-B136)/365.25)+(W136)*AN136/(AM136+AN136)*2.71828^(-0.69315/半Cs137*(NOW()-B136)/365.25)</f>
        <v>374.54247487725149</v>
      </c>
      <c r="AK136" s="145"/>
      <c r="AL136" s="155">
        <f t="shared" si="30"/>
        <v>1.0569535527548172E-63</v>
      </c>
      <c r="AM136" s="153">
        <f t="shared" si="31"/>
        <v>0.21345491526287499</v>
      </c>
      <c r="AN136" s="153">
        <f t="shared" si="32"/>
        <v>0.89951475315572649</v>
      </c>
      <c r="AO136" s="153">
        <f t="shared" si="18"/>
        <v>1.1129696684186015</v>
      </c>
      <c r="AP136" s="143">
        <f t="shared" si="33"/>
        <v>2225.939336837203</v>
      </c>
      <c r="AQ136" s="143">
        <f t="shared" si="34"/>
        <v>341.5278644206</v>
      </c>
      <c r="AR136" s="143">
        <f t="shared" si="35"/>
        <v>1439.2236050491624</v>
      </c>
      <c r="AS136" s="40"/>
      <c r="AT136" s="40"/>
    </row>
    <row r="137" spans="2:46" ht="11.1" customHeight="1" x14ac:dyDescent="0.2">
      <c r="B137" s="127">
        <v>42323</v>
      </c>
      <c r="C137" s="577">
        <v>7892.8436594654013</v>
      </c>
      <c r="D137" s="573">
        <v>1055.9017843850359</v>
      </c>
      <c r="E137" s="569">
        <f t="shared" si="36"/>
        <v>0.13377964013245819</v>
      </c>
      <c r="F137" s="579">
        <v>100</v>
      </c>
      <c r="G137" s="571">
        <f t="shared" si="24"/>
        <v>105.59017843850359</v>
      </c>
      <c r="H137" s="572">
        <v>8808.7331806835227</v>
      </c>
      <c r="I137" s="573">
        <v>1315.6511835640911</v>
      </c>
      <c r="J137" s="569">
        <f t="shared" si="37"/>
        <v>0.14935759280904928</v>
      </c>
      <c r="K137" s="579">
        <v>110</v>
      </c>
      <c r="L137" s="571">
        <f t="shared" si="25"/>
        <v>144.72163019205001</v>
      </c>
      <c r="M137" s="572">
        <v>11275.850237174076</v>
      </c>
      <c r="N137" s="573">
        <v>1725.4470320508731</v>
      </c>
      <c r="O137" s="569">
        <f t="shared" si="38"/>
        <v>0.15302145698622724</v>
      </c>
      <c r="P137" s="579">
        <v>60</v>
      </c>
      <c r="Q137" s="593">
        <f t="shared" si="40"/>
        <v>103.52682192305238</v>
      </c>
      <c r="R137" s="574">
        <f t="shared" si="26"/>
        <v>563.79251185870385</v>
      </c>
      <c r="S137" s="579">
        <v>275</v>
      </c>
      <c r="T137" s="600">
        <f t="shared" si="41"/>
        <v>15.504294076114357</v>
      </c>
      <c r="U137" s="575">
        <f t="shared" si="27"/>
        <v>2797.7427077323</v>
      </c>
      <c r="V137" s="576">
        <f t="shared" si="28"/>
        <v>4097</v>
      </c>
      <c r="W137" s="576">
        <f t="shared" si="29"/>
        <v>369.34292462972036</v>
      </c>
      <c r="Y137" s="127">
        <v>42323</v>
      </c>
      <c r="Z137" s="107">
        <f>SUM(D248:D266)/1000</f>
        <v>40.65</v>
      </c>
      <c r="AA137" s="107">
        <f>(D248*E248+D258*E258+D259*E258+D260*E258+D261*E258+D960*E262+D263*E262+D264*E262+D265*E265+D266*E266)/10^6</f>
        <v>3.1149300000000002</v>
      </c>
      <c r="AB137" s="107">
        <f>SUM(F248:F266)/1000</f>
        <v>55.79</v>
      </c>
      <c r="AC137" s="107">
        <f>(F248*G248+F249*G249+F250*G250+F251*G251+F252*G252+F253*G253+F254*G254+F255*G255+F256*G256+F257*G257+F258*G258+F259*G259+F260*G260+F261*G261+F262*G262+F263*G263+F264*G264)/10^6</f>
        <v>23.303159999999998</v>
      </c>
      <c r="AD137" s="107">
        <f t="shared" si="39"/>
        <v>26.418089999999999</v>
      </c>
      <c r="AE137" s="531"/>
      <c r="AF137" s="530"/>
      <c r="AG137" s="530"/>
      <c r="AH137" s="530"/>
      <c r="AI137" s="143">
        <f ca="1">(AG137+W137)*AM137/(AM137+AN137)*2.71828^(-0.69315/半Cs134*(NOW()-B137)/365.25)+(AG137+W137)*AN137/(AM137+AN137)*2.71828^(-0.69315/半Cs137*(NOW()-B137)/365.25)</f>
        <v>290.53774442283736</v>
      </c>
      <c r="AJ137" s="143">
        <f ca="1">(W137)*AM137/(AM137+AN137)*2.71828^(-0.69315/半Cs134*(NOW()-B137)/365.25)+(W137)*AN137/(AM137+AN137)*2.71828^(-0.69315/半Cs137*(NOW()-B137)/365.25)</f>
        <v>290.53774442283736</v>
      </c>
      <c r="AK137" s="145"/>
      <c r="AL137" s="155">
        <f t="shared" si="30"/>
        <v>7.2546212316605665E-65</v>
      </c>
      <c r="AM137" s="153">
        <f t="shared" si="31"/>
        <v>0.20745098956987301</v>
      </c>
      <c r="AN137" s="153">
        <f t="shared" si="32"/>
        <v>0.89775663320383059</v>
      </c>
      <c r="AO137" s="153">
        <f t="shared" si="18"/>
        <v>1.1052076227737035</v>
      </c>
      <c r="AP137" s="143">
        <f t="shared" si="33"/>
        <v>2210.4152455474073</v>
      </c>
      <c r="AQ137" s="143">
        <f t="shared" si="34"/>
        <v>331.92158331179684</v>
      </c>
      <c r="AR137" s="143">
        <f t="shared" si="35"/>
        <v>1436.410613126129</v>
      </c>
      <c r="AS137" s="40"/>
      <c r="AT137" s="40"/>
    </row>
    <row r="138" spans="2:46" ht="11.1" customHeight="1" x14ac:dyDescent="0.2">
      <c r="B138" s="127">
        <v>42353</v>
      </c>
      <c r="C138" s="577">
        <v>8564.3676015961428</v>
      </c>
      <c r="D138" s="573">
        <v>921.1112954337608</v>
      </c>
      <c r="E138" s="569">
        <f t="shared" si="36"/>
        <v>0.10755158329052726</v>
      </c>
      <c r="F138" s="579">
        <v>90</v>
      </c>
      <c r="G138" s="571">
        <f t="shared" si="24"/>
        <v>82.900016589038472</v>
      </c>
      <c r="H138" s="572">
        <v>9558.1810965277236</v>
      </c>
      <c r="I138" s="573">
        <v>1147.7025457793659</v>
      </c>
      <c r="J138" s="569">
        <f t="shared" si="37"/>
        <v>0.12007541332276085</v>
      </c>
      <c r="K138" s="579">
        <v>100</v>
      </c>
      <c r="L138" s="571">
        <f t="shared" si="25"/>
        <v>114.77025457793657</v>
      </c>
      <c r="M138" s="572">
        <v>12235.200723365746</v>
      </c>
      <c r="N138" s="573">
        <v>1505.1861587868734</v>
      </c>
      <c r="O138" s="569">
        <f t="shared" si="38"/>
        <v>0.12302096163509577</v>
      </c>
      <c r="P138" s="582"/>
      <c r="Q138" s="593">
        <f t="shared" si="40"/>
        <v>0</v>
      </c>
      <c r="R138" s="574">
        <f t="shared" si="26"/>
        <v>611.76003616828734</v>
      </c>
      <c r="S138" s="579">
        <v>205</v>
      </c>
      <c r="T138" s="600">
        <f t="shared" si="41"/>
        <v>12.541080741449893</v>
      </c>
      <c r="U138" s="575">
        <f t="shared" si="27"/>
        <v>3035.7749421489611</v>
      </c>
      <c r="V138" s="576">
        <f t="shared" si="28"/>
        <v>3574</v>
      </c>
      <c r="W138" s="576">
        <f t="shared" si="29"/>
        <v>210.21135190842494</v>
      </c>
      <c r="Y138" s="127">
        <v>42353</v>
      </c>
      <c r="Z138" s="107">
        <f>SUM(D267:D284)/1000</f>
        <v>53.95</v>
      </c>
      <c r="AA138" s="107">
        <f>Z138*1000*E271/10^6</f>
        <v>4.0462499999999997</v>
      </c>
      <c r="AB138" s="107">
        <f>SUM(F267:F284)/1000</f>
        <v>27.76</v>
      </c>
      <c r="AC138" s="107">
        <f>(F267*G267+F268*G268+F269*G269+F270*G270+F271*G271+F272*G272+F273*G273+F274*G274+F275*G275+F280*G280)/10^6</f>
        <v>1.0995600000000001</v>
      </c>
      <c r="AD138" s="107">
        <f t="shared" si="39"/>
        <v>5.14581</v>
      </c>
      <c r="AE138" s="531"/>
      <c r="AF138" s="530"/>
      <c r="AG138" s="530"/>
      <c r="AH138" s="530"/>
      <c r="AI138" s="143">
        <f ca="1">(AG138+W138)*AM138/(AM138+AN138)*2.71828^(-0.69315/半Cs134*(NOW()-B138)/365.25)+(AG138+W138)*AN138/(AM138+AN138)*2.71828^(-0.69315/半Cs137*(NOW()-B138)/365.25)</f>
        <v>166.46610611238026</v>
      </c>
      <c r="AJ138" s="143">
        <f ca="1">(W138)*AM138/(AM138+AN138)*2.71828^(-0.69315/半Cs134*(NOW()-B138)/365.25)+(W138)*AN138/(AM138+AN138)*2.71828^(-0.69315/半Cs137*(NOW()-B138)/365.25)</f>
        <v>166.46610611238026</v>
      </c>
      <c r="AK138" s="145"/>
      <c r="AL138" s="155">
        <f t="shared" si="30"/>
        <v>5.4288012496602859E-66</v>
      </c>
      <c r="AM138" s="153">
        <f t="shared" si="31"/>
        <v>0.20180157904507151</v>
      </c>
      <c r="AN138" s="153">
        <f t="shared" si="32"/>
        <v>0.8960584986650999</v>
      </c>
      <c r="AO138" s="153">
        <f t="shared" si="18"/>
        <v>1.0978600777101715</v>
      </c>
      <c r="AP138" s="143">
        <f t="shared" si="33"/>
        <v>2195.720155420343</v>
      </c>
      <c r="AQ138" s="143">
        <f t="shared" si="34"/>
        <v>322.88252647211442</v>
      </c>
      <c r="AR138" s="143">
        <f t="shared" si="35"/>
        <v>1433.6935978641598</v>
      </c>
      <c r="AS138" s="40"/>
      <c r="AT138" s="40"/>
    </row>
    <row r="139" spans="2:46" ht="11.1" customHeight="1" x14ac:dyDescent="0.2">
      <c r="B139" s="127">
        <v>42384</v>
      </c>
      <c r="C139" s="577">
        <v>7034.0138751389331</v>
      </c>
      <c r="D139" s="573">
        <v>925.49263063867795</v>
      </c>
      <c r="E139" s="569">
        <f t="shared" si="36"/>
        <v>0.13157389892416127</v>
      </c>
      <c r="F139" s="579">
        <v>50</v>
      </c>
      <c r="G139" s="571">
        <f t="shared" si="24"/>
        <v>46.274631531933899</v>
      </c>
      <c r="H139" s="572">
        <v>7850.2443591441079</v>
      </c>
      <c r="I139" s="573">
        <v>1153.1616793211256</v>
      </c>
      <c r="J139" s="569">
        <f t="shared" si="37"/>
        <v>0.14689500435459718</v>
      </c>
      <c r="K139" s="582"/>
      <c r="L139" s="571">
        <f t="shared" si="25"/>
        <v>0</v>
      </c>
      <c r="M139" s="572">
        <v>10048.911449950499</v>
      </c>
      <c r="N139" s="573">
        <v>1512.3456900401966</v>
      </c>
      <c r="O139" s="569">
        <f t="shared" si="38"/>
        <v>0.15049845921845059</v>
      </c>
      <c r="P139" s="582"/>
      <c r="Q139" s="593">
        <f t="shared" si="40"/>
        <v>0</v>
      </c>
      <c r="R139" s="574">
        <f t="shared" si="26"/>
        <v>502.44557249752501</v>
      </c>
      <c r="S139" s="579">
        <v>110</v>
      </c>
      <c r="T139" s="600">
        <f t="shared" si="41"/>
        <v>5.5269012974727758</v>
      </c>
      <c r="U139" s="575">
        <f t="shared" si="27"/>
        <v>2493.316968423354</v>
      </c>
      <c r="V139" s="576">
        <f t="shared" si="28"/>
        <v>3591</v>
      </c>
      <c r="W139" s="576">
        <f t="shared" si="29"/>
        <v>51.801532829406675</v>
      </c>
      <c r="Y139" s="127">
        <v>42384</v>
      </c>
      <c r="Z139" s="532"/>
      <c r="AA139" s="532"/>
      <c r="AB139" s="532"/>
      <c r="AC139" s="532"/>
      <c r="AD139" s="99"/>
      <c r="AE139" s="531"/>
      <c r="AF139" s="530"/>
      <c r="AG139" s="530"/>
      <c r="AH139" s="530"/>
      <c r="AI139" s="143">
        <f ca="1">(AG139+W139)*AM139/(AM139+AN139)*2.71828^(-0.69315/半Cs134*(NOW()-B139)/365.25)+(AG139+W139)*AN139/(AM139+AN139)*2.71828^(-0.69315/半Cs137*(NOW()-B139)/365.25)</f>
        <v>41.30098851337987</v>
      </c>
      <c r="AJ139" s="143">
        <f ca="1">(W139)*AM139/(AM139+AN139)*2.71828^(-0.69315/半Cs134*(NOW()-B139)/365.25)+(W139)*AN139/(AM139+AN139)*2.71828^(-0.69315/半Cs137*(NOW()-B139)/365.25)</f>
        <v>41.30098851337987</v>
      </c>
      <c r="AK139" s="145"/>
      <c r="AL139" s="155">
        <f t="shared" si="30"/>
        <v>3.7261710039766376E-67</v>
      </c>
      <c r="AM139" s="153">
        <f t="shared" si="31"/>
        <v>0.19612543106869459</v>
      </c>
      <c r="AN139" s="153">
        <f t="shared" si="32"/>
        <v>0.89430713403317807</v>
      </c>
      <c r="AO139" s="153">
        <f t="shared" si="18"/>
        <v>1.0904325651018727</v>
      </c>
      <c r="AP139" s="143">
        <f t="shared" si="33"/>
        <v>2180.8651302037451</v>
      </c>
      <c r="AQ139" s="143">
        <f t="shared" si="34"/>
        <v>313.80068970991135</v>
      </c>
      <c r="AR139" s="143">
        <f t="shared" si="35"/>
        <v>1430.891414453085</v>
      </c>
      <c r="AS139" s="40"/>
      <c r="AT139" s="40"/>
    </row>
    <row r="140" spans="2:46" ht="11.1" customHeight="1" x14ac:dyDescent="0.2">
      <c r="B140" s="127">
        <v>42415</v>
      </c>
      <c r="C140" s="577">
        <v>6707.5581091668846</v>
      </c>
      <c r="D140" s="573">
        <v>705.13724239137366</v>
      </c>
      <c r="E140" s="569">
        <f t="shared" si="36"/>
        <v>0.10512577467315531</v>
      </c>
      <c r="F140" s="579">
        <v>55</v>
      </c>
      <c r="G140" s="571">
        <f t="shared" si="24"/>
        <v>38.782548331525547</v>
      </c>
      <c r="H140" s="572">
        <v>7485.9065030033953</v>
      </c>
      <c r="I140" s="573">
        <v>878.59937472085755</v>
      </c>
      <c r="J140" s="569">
        <f t="shared" si="37"/>
        <v>0.11736713173860208</v>
      </c>
      <c r="K140" s="579">
        <v>20</v>
      </c>
      <c r="L140" s="571">
        <f t="shared" si="25"/>
        <v>17.571987494417154</v>
      </c>
      <c r="M140" s="572">
        <v>9582.5312091930009</v>
      </c>
      <c r="N140" s="573">
        <v>1152.2633828877688</v>
      </c>
      <c r="O140" s="569">
        <f t="shared" si="38"/>
        <v>0.12024624368375079</v>
      </c>
      <c r="P140" s="582"/>
      <c r="Q140" s="593">
        <f t="shared" si="40"/>
        <v>0</v>
      </c>
      <c r="R140" s="574">
        <f t="shared" si="26"/>
        <v>479.12656045965008</v>
      </c>
      <c r="S140" s="579">
        <v>100</v>
      </c>
      <c r="T140" s="600">
        <f t="shared" si="41"/>
        <v>4.7912656045965001</v>
      </c>
      <c r="U140" s="575">
        <f t="shared" si="27"/>
        <v>2377.5995821363276</v>
      </c>
      <c r="V140" s="576">
        <f t="shared" si="28"/>
        <v>2736</v>
      </c>
      <c r="W140" s="576">
        <f t="shared" si="29"/>
        <v>61.145801430539208</v>
      </c>
      <c r="Y140" s="127">
        <v>42415</v>
      </c>
      <c r="Z140" s="532"/>
      <c r="AA140" s="532"/>
      <c r="AB140" s="532"/>
      <c r="AC140" s="532"/>
      <c r="AD140" s="99"/>
      <c r="AE140" s="531"/>
      <c r="AF140" s="530"/>
      <c r="AG140" s="530"/>
      <c r="AH140" s="530"/>
      <c r="AI140" s="143">
        <f ca="1">(AG140+W140)*AM140/(AM140+AN140)*2.71828^(-0.69315/半Cs134*(NOW()-B140)/365.25)+(AG140+W140)*AN140/(AM140+AN140)*2.71828^(-0.69315/半Cs137*(NOW()-B140)/365.25)</f>
        <v>49.078063301955353</v>
      </c>
      <c r="AJ140" s="143">
        <f ca="1">(W140)*AM140/(AM140+AN140)*2.71828^(-0.69315/半Cs134*(NOW()-B140)/365.25)+(W140)*AN140/(AM140+AN140)*2.71828^(-0.69315/半Cs137*(NOW()-B140)/365.25)</f>
        <v>49.078063301955353</v>
      </c>
      <c r="AK140" s="145"/>
      <c r="AL140" s="155">
        <f t="shared" si="30"/>
        <v>2.5575352112486148E-68</v>
      </c>
      <c r="AM140" s="153">
        <f t="shared" si="31"/>
        <v>0.19060893821494954</v>
      </c>
      <c r="AN140" s="153">
        <f t="shared" si="32"/>
        <v>0.89255919247918947</v>
      </c>
      <c r="AO140" s="153">
        <f t="shared" si="18"/>
        <v>1.083168130694139</v>
      </c>
      <c r="AP140" s="143">
        <f t="shared" si="33"/>
        <v>2166.3362613882782</v>
      </c>
      <c r="AQ140" s="143">
        <f t="shared" si="34"/>
        <v>304.97430114391926</v>
      </c>
      <c r="AR140" s="143">
        <f t="shared" si="35"/>
        <v>1428.0947079667033</v>
      </c>
      <c r="AS140" s="40"/>
      <c r="AT140" s="40"/>
    </row>
    <row r="141" spans="2:46" ht="11.1" customHeight="1" x14ac:dyDescent="0.2">
      <c r="B141" s="127">
        <v>42444</v>
      </c>
      <c r="C141" s="583">
        <v>8009.2450819024943</v>
      </c>
      <c r="D141" s="584">
        <v>1175.4864629192455</v>
      </c>
      <c r="E141" s="569">
        <f t="shared" si="36"/>
        <v>0.14676619967284402</v>
      </c>
      <c r="F141" s="585">
        <v>90</v>
      </c>
      <c r="G141" s="586">
        <f t="shared" si="24"/>
        <v>105.7937816627321</v>
      </c>
      <c r="H141" s="587">
        <v>8938.6418823300755</v>
      </c>
      <c r="I141" s="584">
        <v>1464.6534167038856</v>
      </c>
      <c r="J141" s="569">
        <f t="shared" si="37"/>
        <v>0.163856370574507</v>
      </c>
      <c r="K141" s="585">
        <v>40</v>
      </c>
      <c r="L141" s="586">
        <f t="shared" si="25"/>
        <v>58.586136668155426</v>
      </c>
      <c r="M141" s="587">
        <v>11442.143282294848</v>
      </c>
      <c r="N141" s="584">
        <v>1920.860120376869</v>
      </c>
      <c r="O141" s="569">
        <f t="shared" si="38"/>
        <v>0.16787590165464344</v>
      </c>
      <c r="P141" s="582"/>
      <c r="Q141" s="595">
        <f t="shared" si="40"/>
        <v>0</v>
      </c>
      <c r="R141" s="574">
        <f t="shared" si="26"/>
        <v>572.10716411474243</v>
      </c>
      <c r="S141" s="579">
        <v>120</v>
      </c>
      <c r="T141" s="602">
        <f t="shared" si="41"/>
        <v>6.8652859693769095</v>
      </c>
      <c r="U141" s="575">
        <f t="shared" si="27"/>
        <v>2839.0030246527417</v>
      </c>
      <c r="V141" s="576">
        <f t="shared" si="28"/>
        <v>4561</v>
      </c>
      <c r="W141" s="576">
        <f t="shared" si="29"/>
        <v>171.24520430026445</v>
      </c>
      <c r="Y141" s="127">
        <v>42444</v>
      </c>
      <c r="Z141" s="538"/>
      <c r="AA141" s="538"/>
      <c r="AB141" s="538"/>
      <c r="AC141" s="538"/>
      <c r="AD141" s="100"/>
      <c r="AE141" s="531"/>
      <c r="AF141" s="530"/>
      <c r="AG141" s="530"/>
      <c r="AH141" s="530"/>
      <c r="AI141" s="143">
        <f ca="1">(AG141+W141)*AM141/(AM141+AN141)*2.71828^(-0.69315/半Cs134*(NOW()-B141)/365.25)+(AG141+W141)*AN141/(AM141+AN141)*2.71828^(-0.69315/半Cs137*(NOW()-B141)/365.25)</f>
        <v>138.29757643473619</v>
      </c>
      <c r="AJ141" s="143">
        <f ca="1">(W141)*AM141/(AM141+AN141)*2.71828^(-0.69315/半Cs134*(NOW()-B141)/365.25)+(W141)*AN141/(AM141+AN141)*2.71828^(-0.69315/半Cs137*(NOW()-B141)/365.25)</f>
        <v>138.29757643473619</v>
      </c>
      <c r="AK141" s="145"/>
      <c r="AL141" s="155">
        <f t="shared" si="30"/>
        <v>2.0866095049004787E-69</v>
      </c>
      <c r="AM141" s="153">
        <f t="shared" si="31"/>
        <v>0.18558890519189994</v>
      </c>
      <c r="AN141" s="153">
        <f t="shared" si="32"/>
        <v>0.89092711435749306</v>
      </c>
      <c r="AO141" s="153">
        <f t="shared" si="18"/>
        <v>1.076516019549393</v>
      </c>
      <c r="AP141" s="143">
        <f t="shared" si="33"/>
        <v>2153.0320390987863</v>
      </c>
      <c r="AQ141" s="143">
        <f t="shared" si="34"/>
        <v>296.9422483070399</v>
      </c>
      <c r="AR141" s="143">
        <f t="shared" si="35"/>
        <v>1425.4833829719889</v>
      </c>
      <c r="AS141" s="40"/>
      <c r="AT141" s="40"/>
    </row>
    <row r="142" spans="2:46" ht="11.1" customHeight="1" x14ac:dyDescent="0.2">
      <c r="B142" s="127">
        <v>42475</v>
      </c>
      <c r="C142" s="577">
        <v>7538.2372178224805</v>
      </c>
      <c r="D142" s="573">
        <v>897.28323699421969</v>
      </c>
      <c r="E142" s="569">
        <f t="shared" si="36"/>
        <v>0.11903091015400705</v>
      </c>
      <c r="F142" s="581">
        <v>45.2864358343639</v>
      </c>
      <c r="G142" s="571">
        <f t="shared" si="24"/>
        <v>40.634759737389068</v>
      </c>
      <c r="H142" s="572">
        <v>7880.8481388634045</v>
      </c>
      <c r="I142" s="573">
        <v>1016.0528488852189</v>
      </c>
      <c r="J142" s="569">
        <f t="shared" si="37"/>
        <v>0.12892684023115264</v>
      </c>
      <c r="K142" s="581">
        <v>96.703800526085104</v>
      </c>
      <c r="L142" s="571">
        <f t="shared" si="25"/>
        <v>98.256172022556697</v>
      </c>
      <c r="M142" s="572">
        <v>11813.18311583508</v>
      </c>
      <c r="N142" s="573">
        <v>1696.6639141205615</v>
      </c>
      <c r="O142" s="569">
        <f t="shared" si="38"/>
        <v>0.14362461814769079</v>
      </c>
      <c r="P142" s="589">
        <v>19.899401657871717</v>
      </c>
      <c r="Q142" s="593">
        <f t="shared" si="40"/>
        <v>33.762596705501814</v>
      </c>
      <c r="R142" s="574">
        <f t="shared" si="26"/>
        <v>590.65915579175396</v>
      </c>
      <c r="S142" s="581">
        <v>155.11285628362444</v>
      </c>
      <c r="T142" s="600">
        <f t="shared" si="41"/>
        <v>9.1618828744933278</v>
      </c>
      <c r="U142" s="575">
        <f t="shared" si="27"/>
        <v>2723.2268472520964</v>
      </c>
      <c r="V142" s="576">
        <f t="shared" si="28"/>
        <v>3610</v>
      </c>
      <c r="W142" s="576">
        <f t="shared" si="29"/>
        <v>181.81541133994091</v>
      </c>
      <c r="Y142" s="127">
        <v>42475</v>
      </c>
      <c r="Z142" s="532"/>
      <c r="AA142" s="532"/>
      <c r="AB142" s="532"/>
      <c r="AC142" s="532"/>
      <c r="AD142" s="101"/>
      <c r="AE142" s="531"/>
      <c r="AF142" s="147"/>
      <c r="AG142" s="147"/>
      <c r="AH142" s="530"/>
      <c r="AI142" s="143">
        <f ca="1">(AG142+W142)*AM142/(AM142+AN142)*2.71828^(-0.69315/半Cs134*(NOW()-B142)/365.25)+(AG142+W142)*AN142/(AM142+AN142)*2.71828^(-0.69315/半Cs137*(NOW()-B142)/365.25)</f>
        <v>147.78977880180705</v>
      </c>
      <c r="AJ142" s="143">
        <f ca="1">(W142)*AM142/(AM142+AN142)*2.71828^(-0.69315/半Cs134*(NOW()-B142)/365.25)+(W142)*AN142/(AM142+AN142)*2.71828^(-0.69315/半Cs137*(NOW()-B142)/365.25)</f>
        <v>147.78977880180705</v>
      </c>
      <c r="AK142" s="145"/>
      <c r="AL142" s="155">
        <f t="shared" si="30"/>
        <v>1.4321879686180307E-70</v>
      </c>
      <c r="AM142" s="153">
        <f t="shared" si="31"/>
        <v>0.18036877711546054</v>
      </c>
      <c r="AN142" s="153">
        <f t="shared" si="32"/>
        <v>0.88918577912097607</v>
      </c>
      <c r="AO142" s="153">
        <f t="shared" si="18"/>
        <v>1.0695545562364366</v>
      </c>
      <c r="AP142" s="143">
        <f t="shared" si="33"/>
        <v>2139.1091124728732</v>
      </c>
      <c r="AQ142" s="143">
        <f t="shared" si="34"/>
        <v>288.59004338473687</v>
      </c>
      <c r="AR142" s="143">
        <f t="shared" si="35"/>
        <v>1422.6972465935617</v>
      </c>
      <c r="AS142" s="40"/>
      <c r="AT142" s="40"/>
    </row>
    <row r="143" spans="2:46" ht="11.1" customHeight="1" x14ac:dyDescent="0.2">
      <c r="B143" s="127">
        <v>42505</v>
      </c>
      <c r="C143" s="577">
        <v>8314.6120901004288</v>
      </c>
      <c r="D143" s="573">
        <v>946.74566473988443</v>
      </c>
      <c r="E143" s="569">
        <f t="shared" si="36"/>
        <v>0.11386528372948414</v>
      </c>
      <c r="F143" s="581">
        <v>67.584805134180144</v>
      </c>
      <c r="G143" s="571">
        <f t="shared" si="24"/>
        <v>63.985621263074933</v>
      </c>
      <c r="H143" s="572">
        <v>8692.5090471704771</v>
      </c>
      <c r="I143" s="573">
        <v>1072.0624103611631</v>
      </c>
      <c r="J143" s="569">
        <f t="shared" si="37"/>
        <v>0.12333175663592011</v>
      </c>
      <c r="K143" s="581">
        <v>131.29701600500559</v>
      </c>
      <c r="L143" s="571">
        <f t="shared" si="25"/>
        <v>140.7585954515545</v>
      </c>
      <c r="M143" s="572">
        <v>13029.841369978183</v>
      </c>
      <c r="N143" s="573">
        <v>1790.1919248989525</v>
      </c>
      <c r="O143" s="569">
        <f t="shared" si="38"/>
        <v>0.13739168989606432</v>
      </c>
      <c r="P143" s="589">
        <v>29.842424781674467</v>
      </c>
      <c r="Q143" s="593">
        <f t="shared" si="40"/>
        <v>53.423667863558016</v>
      </c>
      <c r="R143" s="574">
        <f t="shared" si="26"/>
        <v>651.49206849890925</v>
      </c>
      <c r="S143" s="581">
        <v>240.12853349524619</v>
      </c>
      <c r="T143" s="600">
        <f t="shared" si="41"/>
        <v>15.644183499242757</v>
      </c>
      <c r="U143" s="575">
        <f t="shared" si="27"/>
        <v>3003.6962507249091</v>
      </c>
      <c r="V143" s="576">
        <f t="shared" si="28"/>
        <v>3809</v>
      </c>
      <c r="W143" s="576">
        <f t="shared" si="29"/>
        <v>273.81206807743024</v>
      </c>
      <c r="Y143" s="127">
        <v>42505</v>
      </c>
      <c r="Z143" s="532"/>
      <c r="AA143" s="532"/>
      <c r="AB143" s="532"/>
      <c r="AC143" s="532"/>
      <c r="AD143" s="101"/>
      <c r="AE143" s="531"/>
      <c r="AF143" s="147"/>
      <c r="AG143" s="147"/>
      <c r="AH143" s="530"/>
      <c r="AI143" s="143">
        <f ca="1">(AG143+W143)*AM143/(AM143+AN143)*2.71828^(-0.69315/半Cs134*(NOW()-B143)/365.25)+(AG143+W143)*AN143/(AM143+AN143)*2.71828^(-0.69315/半Cs137*(NOW()-B143)/365.25)</f>
        <v>223.95048619175409</v>
      </c>
      <c r="AJ143" s="143">
        <f ca="1">(W143)*AM143/(AM143+AN143)*2.71828^(-0.69315/半Cs134*(NOW()-B143)/365.25)+(W143)*AN143/(AM143+AN143)*2.71828^(-0.69315/半Cs137*(NOW()-B143)/365.25)</f>
        <v>223.95048619175409</v>
      </c>
      <c r="AK143" s="145"/>
      <c r="AL143" s="155">
        <f t="shared" si="30"/>
        <v>1.0717394589603265E-71</v>
      </c>
      <c r="AM143" s="153">
        <f t="shared" si="31"/>
        <v>0.17545688313079261</v>
      </c>
      <c r="AN143" s="153">
        <f t="shared" si="32"/>
        <v>0.88750385661878872</v>
      </c>
      <c r="AO143" s="153">
        <f t="shared" si="18"/>
        <v>1.0629607397495813</v>
      </c>
      <c r="AP143" s="143">
        <f t="shared" si="33"/>
        <v>2125.9214794991626</v>
      </c>
      <c r="AQ143" s="143">
        <f t="shared" si="34"/>
        <v>280.73101300926817</v>
      </c>
      <c r="AR143" s="143">
        <f t="shared" si="35"/>
        <v>1420.0061705900619</v>
      </c>
      <c r="AS143" s="40"/>
      <c r="AT143" s="40"/>
    </row>
    <row r="144" spans="2:46" ht="11.1" customHeight="1" x14ac:dyDescent="0.2">
      <c r="B144" s="127">
        <v>42536</v>
      </c>
      <c r="C144" s="577">
        <v>8225.2201421895479</v>
      </c>
      <c r="D144" s="573">
        <v>952.46242774566474</v>
      </c>
      <c r="E144" s="569">
        <f t="shared" si="36"/>
        <v>0.11579780374025588</v>
      </c>
      <c r="F144" s="581">
        <v>87.386800043950885</v>
      </c>
      <c r="G144" s="571">
        <f t="shared" si="24"/>
        <v>83.23264372278642</v>
      </c>
      <c r="H144" s="572">
        <v>8599.0542584756822</v>
      </c>
      <c r="I144" s="573">
        <v>1078.5358772654179</v>
      </c>
      <c r="J144" s="569">
        <f t="shared" si="37"/>
        <v>0.12542494149311315</v>
      </c>
      <c r="K144" s="581">
        <v>162.11878422875708</v>
      </c>
      <c r="L144" s="571">
        <f t="shared" si="25"/>
        <v>174.85092516936552</v>
      </c>
      <c r="M144" s="572">
        <v>12889.755111183389</v>
      </c>
      <c r="N144" s="573">
        <v>1801.0016949889173</v>
      </c>
      <c r="O144" s="569">
        <f t="shared" si="38"/>
        <v>0.13972349974487375</v>
      </c>
      <c r="P144" s="589">
        <v>38.794233144774523</v>
      </c>
      <c r="Q144" s="593">
        <f t="shared" si="40"/>
        <v>69.868479649534152</v>
      </c>
      <c r="R144" s="574">
        <f t="shared" si="26"/>
        <v>644.4877555591695</v>
      </c>
      <c r="S144" s="581">
        <v>315.95789251823624</v>
      </c>
      <c r="T144" s="600">
        <f t="shared" si="41"/>
        <v>20.363099300028338</v>
      </c>
      <c r="U144" s="575">
        <f t="shared" si="27"/>
        <v>2971.4029511848616</v>
      </c>
      <c r="V144" s="576">
        <f t="shared" si="28"/>
        <v>3832</v>
      </c>
      <c r="W144" s="576">
        <f t="shared" si="29"/>
        <v>348.31514784171446</v>
      </c>
      <c r="Y144" s="127">
        <v>42536</v>
      </c>
      <c r="Z144" s="532"/>
      <c r="AA144" s="532"/>
      <c r="AB144" s="532"/>
      <c r="AC144" s="532"/>
      <c r="AD144" s="101"/>
      <c r="AE144" s="531"/>
      <c r="AF144" s="147"/>
      <c r="AG144" s="147"/>
      <c r="AH144" s="530"/>
      <c r="AI144" s="143">
        <f ca="1">(AG144+W144)*AM144/(AM144+AN144)*2.71828^(-0.69315/半Cs134*(NOW()-B144)/365.25)+(AG144+W144)*AN144/(AM144+AN144)*2.71828^(-0.69315/半Cs137*(NOW()-B144)/365.25)</f>
        <v>286.68531638051502</v>
      </c>
      <c r="AJ144" s="143">
        <f ca="1">(W144)*AM144/(AM144+AN144)*2.71828^(-0.69315/半Cs134*(NOW()-B144)/365.25)+(W144)*AN144/(AM144+AN144)*2.71828^(-0.69315/半Cs137*(NOW()-B144)/365.25)</f>
        <v>286.68531638051502</v>
      </c>
      <c r="AK144" s="145"/>
      <c r="AL144" s="155">
        <f t="shared" si="30"/>
        <v>7.3561073838270948E-73</v>
      </c>
      <c r="AM144" s="153">
        <f t="shared" si="31"/>
        <v>0.17052174220257513</v>
      </c>
      <c r="AN144" s="153">
        <f t="shared" si="32"/>
        <v>0.88576921220942018</v>
      </c>
      <c r="AO144" s="153">
        <f t="shared" si="18"/>
        <v>1.0562909544119954</v>
      </c>
      <c r="AP144" s="143">
        <f t="shared" si="33"/>
        <v>2112.5819088239905</v>
      </c>
      <c r="AQ144" s="143">
        <f t="shared" si="34"/>
        <v>272.8347875241202</v>
      </c>
      <c r="AR144" s="143">
        <f t="shared" si="35"/>
        <v>1417.2307395350722</v>
      </c>
      <c r="AS144" s="40"/>
      <c r="AT144" s="40"/>
    </row>
    <row r="145" spans="2:46" ht="11.1" customHeight="1" x14ac:dyDescent="0.2">
      <c r="B145" s="127">
        <v>42566</v>
      </c>
      <c r="C145" s="577">
        <v>8460.889823045507</v>
      </c>
      <c r="D145" s="573">
        <v>984.52601156069363</v>
      </c>
      <c r="E145" s="569">
        <f t="shared" si="36"/>
        <v>0.11636199408708438</v>
      </c>
      <c r="F145" s="581">
        <v>98.533028902606375</v>
      </c>
      <c r="G145" s="571">
        <f t="shared" si="24"/>
        <v>97.008329952477609</v>
      </c>
      <c r="H145" s="572">
        <v>8845.4350650346878</v>
      </c>
      <c r="I145" s="573">
        <v>1114.8435829458037</v>
      </c>
      <c r="J145" s="569">
        <f t="shared" si="37"/>
        <v>0.1260360372043986</v>
      </c>
      <c r="K145" s="581">
        <v>179.40804700043191</v>
      </c>
      <c r="L145" s="571">
        <f t="shared" si="25"/>
        <v>200.01190992727066</v>
      </c>
      <c r="M145" s="572">
        <v>13259.073429824211</v>
      </c>
      <c r="N145" s="573">
        <v>1861.6304054935026</v>
      </c>
      <c r="O145" s="569">
        <f t="shared" si="38"/>
        <v>0.14040426092716676</v>
      </c>
      <c r="P145" s="589">
        <v>43.984796573259302</v>
      </c>
      <c r="Q145" s="593">
        <f t="shared" si="40"/>
        <v>81.883434680225932</v>
      </c>
      <c r="R145" s="574">
        <f t="shared" si="26"/>
        <v>662.95367149121057</v>
      </c>
      <c r="S145" s="581">
        <v>359.02522322804668</v>
      </c>
      <c r="T145" s="600">
        <f t="shared" si="41"/>
        <v>23.801708989698504</v>
      </c>
      <c r="U145" s="575">
        <f t="shared" si="27"/>
        <v>3056.539831790441</v>
      </c>
      <c r="V145" s="576">
        <f t="shared" si="28"/>
        <v>3961</v>
      </c>
      <c r="W145" s="576">
        <f t="shared" si="29"/>
        <v>402.70538354967272</v>
      </c>
      <c r="Y145" s="127">
        <v>42566</v>
      </c>
      <c r="Z145" s="532"/>
      <c r="AA145" s="532"/>
      <c r="AB145" s="532"/>
      <c r="AC145" s="532"/>
      <c r="AD145" s="101"/>
      <c r="AE145" s="531"/>
      <c r="AF145" s="147"/>
      <c r="AG145" s="147"/>
      <c r="AH145" s="530"/>
      <c r="AI145" s="143">
        <f ca="1">(AG145+W145)*AM145/(AM145+AN145)*2.71828^(-0.69315/半Cs134*(NOW()-B145)/365.25)+(AG145+W145)*AN145/(AM145+AN145)*2.71828^(-0.69315/半Cs137*(NOW()-B145)/365.25)</f>
        <v>333.44673206339496</v>
      </c>
      <c r="AJ145" s="143">
        <f ca="1">(W145)*AM145/(AM145+AN145)*2.71828^(-0.69315/半Cs134*(NOW()-B145)/365.25)+(W145)*AN145/(AM145+AN145)*2.71828^(-0.69315/半Cs137*(NOW()-B145)/365.25)</f>
        <v>333.44673206339496</v>
      </c>
      <c r="AK145" s="145"/>
      <c r="AL145" s="155">
        <f t="shared" si="30"/>
        <v>5.5047456900535746E-74</v>
      </c>
      <c r="AM145" s="153">
        <f t="shared" si="31"/>
        <v>0.1658780076650628</v>
      </c>
      <c r="AN145" s="153">
        <f t="shared" si="32"/>
        <v>0.88409375224959885</v>
      </c>
      <c r="AO145" s="153">
        <f t="shared" si="18"/>
        <v>1.0499717599146616</v>
      </c>
      <c r="AP145" s="143">
        <f t="shared" si="33"/>
        <v>2099.9435198293231</v>
      </c>
      <c r="AQ145" s="143">
        <f t="shared" si="34"/>
        <v>265.40481226410049</v>
      </c>
      <c r="AR145" s="143">
        <f t="shared" si="35"/>
        <v>1414.5500035993582</v>
      </c>
      <c r="AS145" s="40"/>
      <c r="AT145" s="40"/>
    </row>
    <row r="146" spans="2:46" ht="11.1" customHeight="1" x14ac:dyDescent="0.2">
      <c r="B146" s="127">
        <v>42597</v>
      </c>
      <c r="C146" s="577">
        <v>8870.9898957665318</v>
      </c>
      <c r="D146" s="573">
        <v>1108.5549132947976</v>
      </c>
      <c r="E146" s="569">
        <f t="shared" si="36"/>
        <v>0.12496405996627603</v>
      </c>
      <c r="F146" s="581">
        <v>93.85897790339574</v>
      </c>
      <c r="G146" s="571">
        <f t="shared" ref="G146:G153" si="42">D146*1000*F146/10^6</f>
        <v>104.04783111163718</v>
      </c>
      <c r="H146" s="572">
        <v>9274.1740794039943</v>
      </c>
      <c r="I146" s="573">
        <v>1255.2896692598549</v>
      </c>
      <c r="J146" s="569">
        <f t="shared" si="37"/>
        <v>0.13535325717549246</v>
      </c>
      <c r="K146" s="581">
        <v>171.71401352828516</v>
      </c>
      <c r="L146" s="571">
        <f t="shared" ref="L146:L153" si="43">I146*1000*K146/10^6</f>
        <v>215.55082724920334</v>
      </c>
      <c r="M146" s="572">
        <v>13901.74188332111</v>
      </c>
      <c r="N146" s="573">
        <v>2096.1554174453477</v>
      </c>
      <c r="O146" s="569">
        <f t="shared" si="38"/>
        <v>0.1507836525119382</v>
      </c>
      <c r="P146" s="589">
        <v>42.151125463720597</v>
      </c>
      <c r="Q146" s="593">
        <f t="shared" si="40"/>
        <v>88.355309992196467</v>
      </c>
      <c r="R146" s="574">
        <f t="shared" ref="R146:R177" si="44">M146*飛灰発生率</f>
        <v>695.08709416605552</v>
      </c>
      <c r="S146" s="581">
        <v>342.00196616045071</v>
      </c>
      <c r="T146" s="600">
        <f t="shared" si="41"/>
        <v>23.772115285754534</v>
      </c>
      <c r="U146" s="575">
        <f t="shared" ref="U146:U177" si="45">(C146+H146+M146)/10</f>
        <v>3204.6905858491637</v>
      </c>
      <c r="V146" s="576">
        <f t="shared" ref="V146:V177" si="46">D146+I146+N146</f>
        <v>4460</v>
      </c>
      <c r="W146" s="576">
        <f t="shared" ref="W146:W177" si="47">G146+L146+Q146+T146</f>
        <v>431.72608363879152</v>
      </c>
      <c r="Y146" s="127">
        <v>42597</v>
      </c>
      <c r="Z146" s="532"/>
      <c r="AA146" s="532"/>
      <c r="AB146" s="532"/>
      <c r="AC146" s="532"/>
      <c r="AD146" s="101"/>
      <c r="AE146" s="531"/>
      <c r="AF146" s="147"/>
      <c r="AG146" s="147"/>
      <c r="AH146" s="530"/>
      <c r="AI146" s="143">
        <f ca="1">(AG146+W146)*AM146/(AM146+AN146)*2.71828^(-0.69315/半Cs134*(NOW()-B146)/365.25)+(AG146+W146)*AN146/(AM146+AN146)*2.71828^(-0.69315/半Cs137*(NOW()-B146)/365.25)</f>
        <v>359.66650374363479</v>
      </c>
      <c r="AJ146" s="143">
        <f ca="1">(W146)*AM146/(AM146+AN146)*2.71828^(-0.69315/半Cs134*(NOW()-B146)/365.25)+(W146)*AN146/(AM146+AN146)*2.71828^(-0.69315/半Cs137*(NOW()-B146)/365.25)</f>
        <v>359.66650374363479</v>
      </c>
      <c r="AK146" s="145"/>
      <c r="AL146" s="155">
        <f t="shared" ref="AL146:AL177" si="48">1*2.71828^(-0.69315/半I131*(Y146-事故日)/365.25)</f>
        <v>3.7782970551421681E-75</v>
      </c>
      <c r="AM146" s="153">
        <f t="shared" ref="AM146:AM177" si="49">1*2.71828^(-0.69315/半Cs134*(Y146-事故日)/365.25)</f>
        <v>0.16121229532530362</v>
      </c>
      <c r="AN146" s="153">
        <f t="shared" ref="AN146:AN177" si="50">1*2.71828^(-0.69315/半Cs137*(Y146-事故日)/365.25)</f>
        <v>0.88236577295884966</v>
      </c>
      <c r="AO146" s="153">
        <f t="shared" si="18"/>
        <v>1.0435780682841533</v>
      </c>
      <c r="AP146" s="143">
        <f t="shared" ref="AP146:AP177" si="51">2000*2.71828^(-0.69315/半Cs134*(Y146-事故日)/365.25)+2000*2.71828^(-0.69315/半Cs137*(Y146-事故日)/365.25)</f>
        <v>2087.1561365683065</v>
      </c>
      <c r="AQ146" s="143">
        <f t="shared" ref="AQ146:AQ177" si="52">1600*2.71828^(-0.69315/半Cs134*(Y146-事故日)/365.25)</f>
        <v>257.93967252048577</v>
      </c>
      <c r="AR146" s="143">
        <f t="shared" ref="AR146:AR177" si="53">1600*2.71828^(-0.69315/半Cs137*(Y146-事故日)/365.25)</f>
        <v>1411.7852367341595</v>
      </c>
      <c r="AS146" s="40"/>
      <c r="AT146" s="40"/>
    </row>
    <row r="147" spans="2:46" ht="11.1" customHeight="1" x14ac:dyDescent="0.2">
      <c r="B147" s="127">
        <v>42628</v>
      </c>
      <c r="C147" s="577">
        <v>8382.8169854220432</v>
      </c>
      <c r="D147" s="573">
        <v>1005.9017341040462</v>
      </c>
      <c r="E147" s="569">
        <f t="shared" si="36"/>
        <v>0.11999566921875282</v>
      </c>
      <c r="F147" s="581">
        <v>80.75720209206375</v>
      </c>
      <c r="G147" s="571">
        <f t="shared" si="42"/>
        <v>81.233809625797832</v>
      </c>
      <c r="H147" s="572">
        <v>8763.8138372460526</v>
      </c>
      <c r="I147" s="573">
        <v>1139.0487200660612</v>
      </c>
      <c r="J147" s="569">
        <f t="shared" si="37"/>
        <v>0.12997180693468458</v>
      </c>
      <c r="K147" s="581">
        <v>150.61969818345611</v>
      </c>
      <c r="L147" s="571">
        <f t="shared" si="43"/>
        <v>171.56317443260212</v>
      </c>
      <c r="M147" s="572">
        <v>13136.72536613655</v>
      </c>
      <c r="N147" s="573">
        <v>1902.0495458298926</v>
      </c>
      <c r="O147" s="569">
        <f t="shared" si="38"/>
        <v>0.14478871201288396</v>
      </c>
      <c r="P147" s="589">
        <v>36.496596696024582</v>
      </c>
      <c r="Q147" s="593">
        <f t="shared" si="40"/>
        <v>69.418335170010309</v>
      </c>
      <c r="R147" s="574">
        <f t="shared" si="44"/>
        <v>656.83626830682761</v>
      </c>
      <c r="S147" s="581">
        <v>292.77278626459304</v>
      </c>
      <c r="T147" s="600">
        <f t="shared" si="41"/>
        <v>19.230378439182768</v>
      </c>
      <c r="U147" s="575">
        <f t="shared" si="45"/>
        <v>3028.3356188804646</v>
      </c>
      <c r="V147" s="576">
        <f t="shared" si="46"/>
        <v>4047</v>
      </c>
      <c r="W147" s="576">
        <f t="shared" si="47"/>
        <v>341.44569766759304</v>
      </c>
      <c r="Y147" s="127">
        <v>42628</v>
      </c>
      <c r="Z147" s="532"/>
      <c r="AA147" s="532"/>
      <c r="AB147" s="532"/>
      <c r="AC147" s="532"/>
      <c r="AD147" s="101"/>
      <c r="AE147" s="531"/>
      <c r="AF147" s="147"/>
      <c r="AG147" s="147"/>
      <c r="AH147" s="530"/>
      <c r="AI147" s="143">
        <f ca="1">(AG147+W147)*AM147/(AM147+AN147)*2.71828^(-0.69315/半Cs134*(NOW()-B147)/365.25)+(AG147+W147)*AN147/(AM147+AN147)*2.71828^(-0.69315/半Cs137*(NOW()-B147)/365.25)</f>
        <v>286.17122690257622</v>
      </c>
      <c r="AJ147" s="143">
        <f ca="1">(W147)*AM147/(AM147+AN147)*2.71828^(-0.69315/半Cs134*(NOW()-B147)/365.25)+(W147)*AN147/(AM147+AN147)*2.71828^(-0.69315/半Cs137*(NOW()-B147)/365.25)</f>
        <v>286.17122690257622</v>
      </c>
      <c r="AK147" s="145"/>
      <c r="AL147" s="155">
        <f t="shared" si="48"/>
        <v>2.5933130140215856E-76</v>
      </c>
      <c r="AM147" s="153">
        <f t="shared" si="49"/>
        <v>0.15667781720968191</v>
      </c>
      <c r="AN147" s="153">
        <f t="shared" si="50"/>
        <v>0.88064117103890704</v>
      </c>
      <c r="AO147" s="153">
        <f t="shared" si="18"/>
        <v>1.0373189882485889</v>
      </c>
      <c r="AP147" s="143">
        <f t="shared" si="51"/>
        <v>2074.637976497178</v>
      </c>
      <c r="AQ147" s="143">
        <f t="shared" si="52"/>
        <v>250.68450753549106</v>
      </c>
      <c r="AR147" s="143">
        <f t="shared" si="53"/>
        <v>1409.0258736622513</v>
      </c>
      <c r="AS147" s="40"/>
      <c r="AT147" s="40"/>
    </row>
    <row r="148" spans="2:46" ht="11.1" customHeight="1" x14ac:dyDescent="0.2">
      <c r="B148" s="127">
        <v>42658</v>
      </c>
      <c r="C148" s="577">
        <v>8154.1129108968007</v>
      </c>
      <c r="D148" s="573">
        <v>720.3121387283237</v>
      </c>
      <c r="E148" s="569">
        <f t="shared" si="36"/>
        <v>8.8337277960148189E-2</v>
      </c>
      <c r="F148" s="581">
        <v>68.225507007765103</v>
      </c>
      <c r="G148" s="571">
        <f t="shared" si="42"/>
        <v>49.143660868587524</v>
      </c>
      <c r="H148" s="572">
        <v>8524.7152220139124</v>
      </c>
      <c r="I148" s="573">
        <v>815.65682993611199</v>
      </c>
      <c r="J148" s="569">
        <f t="shared" si="37"/>
        <v>9.56814167621447E-2</v>
      </c>
      <c r="K148" s="581">
        <v>130.36214880504326</v>
      </c>
      <c r="L148" s="571">
        <f t="shared" si="43"/>
        <v>106.33077703798131</v>
      </c>
      <c r="M148" s="572">
        <v>12778.322859869348</v>
      </c>
      <c r="N148" s="573">
        <v>1362.0310313355644</v>
      </c>
      <c r="O148" s="569">
        <f t="shared" si="38"/>
        <v>0.10658918594184671</v>
      </c>
      <c r="P148" s="589">
        <v>31.029632465924283</v>
      </c>
      <c r="Q148" s="593">
        <f t="shared" si="40"/>
        <v>42.263322309526359</v>
      </c>
      <c r="R148" s="574">
        <f t="shared" si="44"/>
        <v>638.91614299346747</v>
      </c>
      <c r="S148" s="581">
        <v>245.51287440698687</v>
      </c>
      <c r="T148" s="600">
        <f t="shared" si="41"/>
        <v>15.686213877135165</v>
      </c>
      <c r="U148" s="575">
        <f t="shared" si="45"/>
        <v>2945.7150992780057</v>
      </c>
      <c r="V148" s="576">
        <f t="shared" si="46"/>
        <v>2898</v>
      </c>
      <c r="W148" s="576">
        <f t="shared" si="47"/>
        <v>213.42397409323036</v>
      </c>
      <c r="Y148" s="127">
        <v>42658</v>
      </c>
      <c r="Z148" s="532"/>
      <c r="AA148" s="532"/>
      <c r="AB148" s="532"/>
      <c r="AC148" s="532"/>
      <c r="AD148" s="101"/>
      <c r="AE148" s="531"/>
      <c r="AF148" s="147"/>
      <c r="AG148" s="147"/>
      <c r="AH148" s="530"/>
      <c r="AI148" s="143">
        <f ca="1">(AG148+W148)*AM148/(AM148+AN148)*2.71828^(-0.69315/半Cs134*(NOW()-B148)/365.25)+(AG148+W148)*AN148/(AM148+AN148)*2.71828^(-0.69315/半Cs137*(NOW()-B148)/365.25)</f>
        <v>179.90300144305618</v>
      </c>
      <c r="AJ148" s="143">
        <f ca="1">(W148)*AM148/(AM148+AN148)*2.71828^(-0.69315/半Cs134*(NOW()-B148)/365.25)+(W148)*AN148/(AM148+AN148)*2.71828^(-0.69315/半Cs137*(NOW()-B148)/365.25)</f>
        <v>179.90300144305618</v>
      </c>
      <c r="AK148" s="145"/>
      <c r="AL148" s="155">
        <f t="shared" si="48"/>
        <v>1.940636248497582E-77</v>
      </c>
      <c r="AM148" s="153">
        <f t="shared" si="49"/>
        <v>0.15241108745639148</v>
      </c>
      <c r="AN148" s="153">
        <f t="shared" si="50"/>
        <v>0.8789754109281378</v>
      </c>
      <c r="AO148" s="153">
        <f t="shared" si="18"/>
        <v>1.0313864983845293</v>
      </c>
      <c r="AP148" s="143">
        <f t="shared" si="51"/>
        <v>2062.7729967690584</v>
      </c>
      <c r="AQ148" s="143">
        <f t="shared" si="52"/>
        <v>243.85773993022636</v>
      </c>
      <c r="AR148" s="143">
        <f t="shared" si="53"/>
        <v>1406.3606574850205</v>
      </c>
      <c r="AS148" s="40"/>
      <c r="AT148" s="40"/>
    </row>
    <row r="149" spans="2:46" ht="11.1" customHeight="1" x14ac:dyDescent="0.2">
      <c r="B149" s="127">
        <v>42689</v>
      </c>
      <c r="C149" s="577">
        <v>7741.400735801757</v>
      </c>
      <c r="D149" s="573">
        <v>953.70520231213868</v>
      </c>
      <c r="E149" s="569">
        <f t="shared" si="36"/>
        <v>0.12319543127402328</v>
      </c>
      <c r="F149" s="581">
        <v>54.82785506530012</v>
      </c>
      <c r="G149" s="571">
        <f t="shared" si="42"/>
        <v>52.289610607392667</v>
      </c>
      <c r="H149" s="572">
        <v>8093.2453858970312</v>
      </c>
      <c r="I149" s="573">
        <v>1079.9431526793862</v>
      </c>
      <c r="J149" s="569">
        <f t="shared" si="37"/>
        <v>0.1334375891482609</v>
      </c>
      <c r="K149" s="581">
        <v>108.66140712803073</v>
      </c>
      <c r="L149" s="571">
        <f t="shared" si="43"/>
        <v>117.34814258842385</v>
      </c>
      <c r="M149" s="572">
        <v>12131.56097673234</v>
      </c>
      <c r="N149" s="573">
        <v>1803.3516450084749</v>
      </c>
      <c r="O149" s="569">
        <f t="shared" si="38"/>
        <v>0.148649596574357</v>
      </c>
      <c r="P149" s="589">
        <v>25.106408226227224</v>
      </c>
      <c r="Q149" s="593">
        <f t="shared" si="40"/>
        <v>45.275682575021172</v>
      </c>
      <c r="R149" s="574">
        <f t="shared" si="44"/>
        <v>606.57804883661709</v>
      </c>
      <c r="S149" s="581">
        <v>194.87307505860051</v>
      </c>
      <c r="T149" s="600">
        <f t="shared" si="41"/>
        <v>11.820572963983752</v>
      </c>
      <c r="U149" s="575">
        <f t="shared" si="45"/>
        <v>2796.6207098431128</v>
      </c>
      <c r="V149" s="576">
        <f t="shared" si="46"/>
        <v>3837</v>
      </c>
      <c r="W149" s="576">
        <f t="shared" si="47"/>
        <v>226.73400873482143</v>
      </c>
      <c r="Y149" s="127">
        <v>42689</v>
      </c>
      <c r="Z149" s="532"/>
      <c r="AA149" s="532"/>
      <c r="AB149" s="532"/>
      <c r="AC149" s="532"/>
      <c r="AD149" s="101"/>
      <c r="AE149" s="531"/>
      <c r="AF149" s="147"/>
      <c r="AG149" s="147"/>
      <c r="AH149" s="530"/>
      <c r="AI149" s="143">
        <f ca="1">(AG149+W149)*AM149/(AM149+AN149)*2.71828^(-0.69315/半Cs134*(NOW()-B149)/365.25)+(AG149+W149)*AN149/(AM149+AN149)*2.71828^(-0.69315/半Cs137*(NOW()-B149)/365.25)</f>
        <v>192.24178713352256</v>
      </c>
      <c r="AJ149" s="143">
        <f ca="1">(W149)*AM149/(AM149+AN149)*2.71828^(-0.69315/半Cs134*(NOW()-B149)/365.25)+(W149)*AN149/(AM149+AN149)*2.71828^(-0.69315/半Cs137*(NOW()-B149)/365.25)</f>
        <v>192.24178713352256</v>
      </c>
      <c r="AK149" s="145"/>
      <c r="AL149" s="155">
        <f t="shared" si="48"/>
        <v>1.3319961785062935E-78</v>
      </c>
      <c r="AM149" s="153">
        <f t="shared" si="49"/>
        <v>0.14812416418385471</v>
      </c>
      <c r="AN149" s="153">
        <f t="shared" si="50"/>
        <v>0.8772574355400109</v>
      </c>
      <c r="AO149" s="153">
        <f t="shared" si="18"/>
        <v>1.0253815997238656</v>
      </c>
      <c r="AP149" s="143">
        <f t="shared" si="51"/>
        <v>2050.763199447731</v>
      </c>
      <c r="AQ149" s="143">
        <f t="shared" si="52"/>
        <v>236.99866269416754</v>
      </c>
      <c r="AR149" s="143">
        <f t="shared" si="53"/>
        <v>1403.6118968640174</v>
      </c>
      <c r="AS149" s="40"/>
      <c r="AT149" s="40"/>
    </row>
    <row r="150" spans="2:46" ht="11.1" customHeight="1" x14ac:dyDescent="0.2">
      <c r="B150" s="127">
        <v>42719</v>
      </c>
      <c r="C150" s="577">
        <v>7960.2368680251484</v>
      </c>
      <c r="D150" s="573">
        <v>1257.4393063583816</v>
      </c>
      <c r="E150" s="569">
        <f t="shared" si="36"/>
        <v>0.15796506149324413</v>
      </c>
      <c r="F150" s="581">
        <v>36.816960529480731</v>
      </c>
      <c r="G150" s="571">
        <f t="shared" si="42"/>
        <v>46.295093310414167</v>
      </c>
      <c r="H150" s="572">
        <v>8322.027563416108</v>
      </c>
      <c r="I150" s="573">
        <v>1423.8812638532747</v>
      </c>
      <c r="J150" s="569">
        <f t="shared" si="37"/>
        <v>0.1710978788525889</v>
      </c>
      <c r="K150" s="581">
        <v>79.623957361041704</v>
      </c>
      <c r="L150" s="571">
        <f t="shared" si="43"/>
        <v>113.37506104023932</v>
      </c>
      <c r="M150" s="572">
        <v>12474.499415470247</v>
      </c>
      <c r="N150" s="573">
        <v>2377.6794297883439</v>
      </c>
      <c r="O150" s="569">
        <f t="shared" si="38"/>
        <v>0.19060319381150201</v>
      </c>
      <c r="P150" s="589">
        <v>16.973802554429149</v>
      </c>
      <c r="Q150" s="593">
        <f t="shared" si="40"/>
        <v>40.358261178955033</v>
      </c>
      <c r="R150" s="574">
        <f t="shared" si="44"/>
        <v>623.72497077351238</v>
      </c>
      <c r="S150" s="581">
        <v>126.73928437597883</v>
      </c>
      <c r="T150" s="600">
        <f t="shared" si="41"/>
        <v>7.9050456443263277</v>
      </c>
      <c r="U150" s="575">
        <f t="shared" si="45"/>
        <v>2875.6763846911504</v>
      </c>
      <c r="V150" s="576">
        <f t="shared" si="46"/>
        <v>5059</v>
      </c>
      <c r="W150" s="576">
        <f t="shared" si="47"/>
        <v>207.93346117393486</v>
      </c>
      <c r="Y150" s="127">
        <v>42719</v>
      </c>
      <c r="Z150" s="532"/>
      <c r="AA150" s="532"/>
      <c r="AB150" s="532"/>
      <c r="AC150" s="532"/>
      <c r="AD150" s="101"/>
      <c r="AE150" s="531"/>
      <c r="AF150" s="147"/>
      <c r="AG150" s="147"/>
      <c r="AH150" s="530"/>
      <c r="AI150" s="143">
        <f ca="1">(AG150+W150)*AM150/(AM150+AN150)*2.71828^(-0.69315/半Cs134*(NOW()-B150)/365.25)+(AG150+W150)*AN150/(AM150+AN150)*2.71828^(-0.69315/半Cs137*(NOW()-B150)/365.25)</f>
        <v>177.28562877781073</v>
      </c>
      <c r="AJ150" s="143">
        <f ca="1">(W150)*AM150/(AM150+AN150)*2.71828^(-0.69315/半Cs134*(NOW()-B150)/365.25)+(W150)*AN150/(AM150+AN150)*2.71828^(-0.69315/半Cs137*(NOW()-B150)/365.25)</f>
        <v>177.28562877781073</v>
      </c>
      <c r="AK150" s="145"/>
      <c r="AL150" s="155">
        <f t="shared" si="48"/>
        <v>9.9676361969931463E-80</v>
      </c>
      <c r="AM150" s="153">
        <f t="shared" si="49"/>
        <v>0.14409037184643203</v>
      </c>
      <c r="AN150" s="153">
        <f t="shared" si="50"/>
        <v>0.8755980758699714</v>
      </c>
      <c r="AO150" s="153">
        <f t="shared" si="18"/>
        <v>1.0196884477164034</v>
      </c>
      <c r="AP150" s="143">
        <f t="shared" si="51"/>
        <v>2039.3768954328068</v>
      </c>
      <c r="AQ150" s="143">
        <f t="shared" si="52"/>
        <v>230.54459495429126</v>
      </c>
      <c r="AR150" s="143">
        <f t="shared" si="53"/>
        <v>1400.9569213919542</v>
      </c>
      <c r="AS150" s="40"/>
      <c r="AT150" s="40"/>
    </row>
    <row r="151" spans="2:46" ht="11.1" customHeight="1" x14ac:dyDescent="0.2">
      <c r="B151" s="127">
        <v>42750</v>
      </c>
      <c r="C151" s="577">
        <v>7017.5581446013075</v>
      </c>
      <c r="D151" s="573">
        <v>905.48554913294799</v>
      </c>
      <c r="E151" s="569">
        <f t="shared" si="36"/>
        <v>0.12903142809433635</v>
      </c>
      <c r="F151" s="581">
        <v>21.581369530524292</v>
      </c>
      <c r="G151" s="571">
        <f t="shared" si="42"/>
        <v>19.541618240387862</v>
      </c>
      <c r="H151" s="572">
        <v>7336.5043371800812</v>
      </c>
      <c r="I151" s="573">
        <v>1025.3408666174105</v>
      </c>
      <c r="J151" s="569">
        <f t="shared" si="37"/>
        <v>0.13975877604558451</v>
      </c>
      <c r="K151" s="581">
        <v>54.959477582227287</v>
      </c>
      <c r="L151" s="571">
        <f t="shared" si="43"/>
        <v>56.352198373001066</v>
      </c>
      <c r="M151" s="572">
        <v>10997.226140906958</v>
      </c>
      <c r="N151" s="573">
        <v>1712.1735842496414</v>
      </c>
      <c r="O151" s="569">
        <f t="shared" si="38"/>
        <v>0.15569140456981054</v>
      </c>
      <c r="P151" s="589">
        <v>10.021642814018294</v>
      </c>
      <c r="Q151" s="593">
        <f t="shared" si="40"/>
        <v>17.158792096947369</v>
      </c>
      <c r="R151" s="574">
        <f t="shared" si="44"/>
        <v>549.86130704534787</v>
      </c>
      <c r="S151" s="581">
        <v>69.22164121074843</v>
      </c>
      <c r="T151" s="600">
        <f t="shared" si="41"/>
        <v>3.8062302111966249</v>
      </c>
      <c r="U151" s="575">
        <f t="shared" si="45"/>
        <v>2535.1288622688344</v>
      </c>
      <c r="V151" s="576">
        <f t="shared" si="46"/>
        <v>3643</v>
      </c>
      <c r="W151" s="576">
        <f t="shared" si="47"/>
        <v>96.858838921532922</v>
      </c>
      <c r="Y151" s="127">
        <v>42750</v>
      </c>
      <c r="Z151" s="532"/>
      <c r="AA151" s="532"/>
      <c r="AB151" s="532"/>
      <c r="AC151" s="532"/>
      <c r="AD151" s="101"/>
      <c r="AE151" s="531"/>
      <c r="AF151" s="147"/>
      <c r="AG151" s="147"/>
      <c r="AH151" s="530"/>
      <c r="AI151" s="143">
        <f ca="1">(AG151+W151)*AM151/(AM151+AN151)*2.71828^(-0.69315/半Cs134*(NOW()-B151)/365.25)+(AG151+W151)*AN151/(AM151+AN151)*2.71828^(-0.69315/半Cs137*(NOW()-B151)/365.25)</f>
        <v>83.052062601530793</v>
      </c>
      <c r="AJ151" s="143">
        <f ca="1">(W151)*AM151/(AM151+AN151)*2.71828^(-0.69315/半Cs134*(NOW()-B151)/365.25)+(W151)*AN151/(AM151+AN151)*2.71828^(-0.69315/半Cs137*(NOW()-B151)/365.25)</f>
        <v>83.052062601530793</v>
      </c>
      <c r="AK151" s="145"/>
      <c r="AL151" s="155">
        <f t="shared" si="48"/>
        <v>6.8414950681329591E-81</v>
      </c>
      <c r="AM151" s="153">
        <f t="shared" si="49"/>
        <v>0.1400374884327257</v>
      </c>
      <c r="AN151" s="153">
        <f t="shared" si="50"/>
        <v>0.87388670155217618</v>
      </c>
      <c r="AO151" s="153">
        <f t="shared" si="18"/>
        <v>1.0139241899849019</v>
      </c>
      <c r="AP151" s="143">
        <f t="shared" si="51"/>
        <v>2027.8483799698038</v>
      </c>
      <c r="AQ151" s="143">
        <f t="shared" si="52"/>
        <v>224.05998149236112</v>
      </c>
      <c r="AR151" s="143">
        <f t="shared" si="53"/>
        <v>1398.218722483482</v>
      </c>
      <c r="AS151" s="40"/>
      <c r="AT151" s="40"/>
    </row>
    <row r="152" spans="2:46" ht="11.1" customHeight="1" x14ac:dyDescent="0.2">
      <c r="B152" s="127">
        <v>42781</v>
      </c>
      <c r="C152" s="577">
        <v>6293.135086206632</v>
      </c>
      <c r="D152" s="573">
        <v>720.3121387283237</v>
      </c>
      <c r="E152" s="569">
        <f t="shared" si="36"/>
        <v>0.114459983594999</v>
      </c>
      <c r="F152" s="581">
        <v>19.645774409282129</v>
      </c>
      <c r="G152" s="571">
        <f t="shared" si="42"/>
        <v>14.151089781724181</v>
      </c>
      <c r="H152" s="572">
        <v>6579.1564391858929</v>
      </c>
      <c r="I152" s="573">
        <v>815.65682993611199</v>
      </c>
      <c r="J152" s="569">
        <f t="shared" si="37"/>
        <v>0.12397589835043377</v>
      </c>
      <c r="K152" s="581">
        <v>51.393441130056424</v>
      </c>
      <c r="L152" s="571">
        <f t="shared" si="43"/>
        <v>41.919411271650013</v>
      </c>
      <c r="M152" s="572">
        <v>9861.981654050438</v>
      </c>
      <c r="N152" s="573">
        <v>1362.0310313355644</v>
      </c>
      <c r="O152" s="569">
        <f t="shared" si="38"/>
        <v>0.13810926435623225</v>
      </c>
      <c r="P152" s="589">
        <v>9.1903389443072694</v>
      </c>
      <c r="Q152" s="593">
        <f t="shared" si="40"/>
        <v>12.517526830638232</v>
      </c>
      <c r="R152" s="574">
        <f t="shared" si="44"/>
        <v>493.09908270252191</v>
      </c>
      <c r="S152" s="581">
        <v>62.044254970506103</v>
      </c>
      <c r="T152" s="600">
        <f t="shared" si="41"/>
        <v>3.0593965212917946</v>
      </c>
      <c r="U152" s="575">
        <f t="shared" si="45"/>
        <v>2273.4273179442962</v>
      </c>
      <c r="V152" s="576">
        <f t="shared" si="46"/>
        <v>2898</v>
      </c>
      <c r="W152" s="576">
        <f t="shared" si="47"/>
        <v>71.647424405304221</v>
      </c>
      <c r="Y152" s="127">
        <v>42781</v>
      </c>
      <c r="Z152" s="532"/>
      <c r="AA152" s="532"/>
      <c r="AB152" s="532"/>
      <c r="AC152" s="532"/>
      <c r="AD152" s="101"/>
      <c r="AE152" s="531"/>
      <c r="AF152" s="147"/>
      <c r="AG152" s="147"/>
      <c r="AH152" s="530"/>
      <c r="AI152" s="143">
        <f ca="1">(AG152+W152)*AM152/(AM152+AN152)*2.71828^(-0.69315/半Cs134*(NOW()-B152)/365.25)+(AG152+W152)*AN152/(AM152+AN152)*2.71828^(-0.69315/半Cs137*(NOW()-B152)/365.25)</f>
        <v>61.778484840633837</v>
      </c>
      <c r="AJ152" s="143">
        <f ca="1">(W152)*AM152/(AM152+AN152)*2.71828^(-0.69315/半Cs134*(NOW()-B152)/365.25)+(W152)*AN152/(AM152+AN152)*2.71828^(-0.69315/半Cs137*(NOW()-B152)/365.25)</f>
        <v>61.778484840633837</v>
      </c>
      <c r="AK152" s="145"/>
      <c r="AL152" s="155">
        <f t="shared" si="48"/>
        <v>4.6958028806673868E-82</v>
      </c>
      <c r="AM152" s="153">
        <f t="shared" si="49"/>
        <v>0.13609860197630813</v>
      </c>
      <c r="AN152" s="153">
        <f t="shared" si="50"/>
        <v>0.87217867215042888</v>
      </c>
      <c r="AO152" s="153">
        <f t="shared" si="18"/>
        <v>1.008277274126737</v>
      </c>
      <c r="AP152" s="143">
        <f t="shared" si="51"/>
        <v>2016.554548253474</v>
      </c>
      <c r="AQ152" s="143">
        <f t="shared" si="52"/>
        <v>217.757763162093</v>
      </c>
      <c r="AR152" s="143">
        <f t="shared" si="53"/>
        <v>1395.4858754406862</v>
      </c>
      <c r="AS152" s="40"/>
      <c r="AT152" s="40"/>
    </row>
    <row r="153" spans="2:46" ht="11.1" customHeight="1" x14ac:dyDescent="0.2">
      <c r="B153" s="127">
        <v>42809</v>
      </c>
      <c r="C153" s="577">
        <v>7628.7901001218152</v>
      </c>
      <c r="D153" s="573">
        <v>985.27167630057806</v>
      </c>
      <c r="E153" s="569">
        <f t="shared" si="36"/>
        <v>0.1291517610747798</v>
      </c>
      <c r="F153" s="581">
        <v>18.772503827059744</v>
      </c>
      <c r="G153" s="571">
        <f t="shared" si="42"/>
        <v>18.49601631404617</v>
      </c>
      <c r="H153" s="572">
        <v>7975.5166261126778</v>
      </c>
      <c r="I153" s="573">
        <v>1115.6879481941849</v>
      </c>
      <c r="J153" s="569">
        <f t="shared" si="37"/>
        <v>0.13988911320694958</v>
      </c>
      <c r="K153" s="581">
        <v>49.565412477433668</v>
      </c>
      <c r="L153" s="571">
        <f t="shared" si="43"/>
        <v>55.299533348346415</v>
      </c>
      <c r="M153" s="572">
        <v>11955.088676692145</v>
      </c>
      <c r="N153" s="573">
        <v>1863.0403755052371</v>
      </c>
      <c r="O153" s="569">
        <f t="shared" si="38"/>
        <v>0.15583660028699362</v>
      </c>
      <c r="P153" s="589">
        <v>8.8416254381697996</v>
      </c>
      <c r="Q153" s="593">
        <f t="shared" si="40"/>
        <v>16.472305176404522</v>
      </c>
      <c r="R153" s="574">
        <f t="shared" si="44"/>
        <v>597.75443383460731</v>
      </c>
      <c r="S153" s="581">
        <v>58.844033952332332</v>
      </c>
      <c r="T153" s="600">
        <f t="shared" si="41"/>
        <v>3.5174282199720825</v>
      </c>
      <c r="U153" s="575">
        <f t="shared" si="45"/>
        <v>2755.9395402926639</v>
      </c>
      <c r="V153" s="576">
        <f t="shared" si="46"/>
        <v>3964</v>
      </c>
      <c r="W153" s="576">
        <f t="shared" si="47"/>
        <v>93.785283058769195</v>
      </c>
      <c r="Y153" s="127">
        <v>42809</v>
      </c>
      <c r="Z153" s="532"/>
      <c r="AA153" s="532"/>
      <c r="AB153" s="532"/>
      <c r="AC153" s="532"/>
      <c r="AD153" s="101"/>
      <c r="AE153" s="531"/>
      <c r="AF153" s="147"/>
      <c r="AG153" s="147"/>
      <c r="AH153" s="530"/>
      <c r="AI153" s="143">
        <f ca="1">(AG153+W153)*AM153/(AM153+AN153)*2.71828^(-0.69315/半Cs134*(NOW()-B153)/365.25)+(AG153+W153)*AN153/(AM153+AN153)*2.71828^(-0.69315/半Cs137*(NOW()-B153)/365.25)</f>
        <v>81.270202878964895</v>
      </c>
      <c r="AJ153" s="143">
        <f ca="1">(W153)*AM153/(AM153+AN153)*2.71828^(-0.69315/半Cs134*(NOW()-B153)/365.25)+(W153)*AN153/(AM153+AN153)*2.71828^(-0.69315/半Cs137*(NOW()-B153)/365.25)</f>
        <v>81.270202878964895</v>
      </c>
      <c r="AK153" s="145"/>
      <c r="AL153" s="155">
        <f t="shared" si="48"/>
        <v>4.1769548188013801E-83</v>
      </c>
      <c r="AM153" s="153">
        <f t="shared" si="49"/>
        <v>0.13263621197460204</v>
      </c>
      <c r="AN153" s="153">
        <f t="shared" si="50"/>
        <v>0.87063880550500161</v>
      </c>
      <c r="AO153" s="153">
        <f t="shared" si="18"/>
        <v>1.0032750174796037</v>
      </c>
      <c r="AP153" s="143">
        <f t="shared" si="51"/>
        <v>2006.5500349592073</v>
      </c>
      <c r="AQ153" s="143">
        <f t="shared" si="52"/>
        <v>212.21793915936325</v>
      </c>
      <c r="AR153" s="143">
        <f t="shared" si="53"/>
        <v>1393.0220888080025</v>
      </c>
      <c r="AS153" s="40"/>
      <c r="AT153" s="40"/>
    </row>
    <row r="154" spans="2:46" ht="11.1" customHeight="1" x14ac:dyDescent="0.2">
      <c r="B154" s="127">
        <v>42840</v>
      </c>
      <c r="C154" s="577">
        <v>7478.2757382938044</v>
      </c>
      <c r="D154" s="573">
        <v>1005.3597355594902</v>
      </c>
      <c r="E154" s="569">
        <f t="shared" si="36"/>
        <v>0.1344373717608956</v>
      </c>
      <c r="F154" s="579">
        <v>33.66339752440669</v>
      </c>
      <c r="G154" s="571">
        <f t="shared" ref="G154:G177" si="54">D154*1000*F154/10^6</f>
        <v>33.843824433171513</v>
      </c>
      <c r="H154" s="572">
        <v>9117.5212474488799</v>
      </c>
      <c r="I154" s="573">
        <v>1314.5623226674602</v>
      </c>
      <c r="J154" s="569">
        <f t="shared" si="37"/>
        <v>0.14417979262020147</v>
      </c>
      <c r="K154" s="579">
        <v>72.643020143606492</v>
      </c>
      <c r="L154" s="571">
        <f t="shared" ref="L154:L177" si="55">I154*1000*K154/10^6</f>
        <v>95.493777285558451</v>
      </c>
      <c r="M154" s="572">
        <v>10712.131363444709</v>
      </c>
      <c r="N154" s="573">
        <v>1570.4340788469863</v>
      </c>
      <c r="O154" s="569">
        <f t="shared" si="38"/>
        <v>0.1466033252921182</v>
      </c>
      <c r="P154" s="589">
        <v>15.97654942264105</v>
      </c>
      <c r="Q154" s="593">
        <f t="shared" ref="Q154:Q177" si="56">N154*1000*P154/10^6</f>
        <v>25.090117675698647</v>
      </c>
      <c r="R154" s="574">
        <f t="shared" si="44"/>
        <v>535.60656817223548</v>
      </c>
      <c r="S154" s="579">
        <v>114.72908424737838</v>
      </c>
      <c r="T154" s="600">
        <f t="shared" si="41"/>
        <v>6.1449651083281607</v>
      </c>
      <c r="U154" s="575">
        <f t="shared" si="45"/>
        <v>2730.7928349187396</v>
      </c>
      <c r="V154" s="576">
        <f t="shared" si="46"/>
        <v>3890.3561370739367</v>
      </c>
      <c r="W154" s="576">
        <f t="shared" si="47"/>
        <v>160.57268450275677</v>
      </c>
      <c r="Y154" s="127">
        <v>42840</v>
      </c>
      <c r="Z154" s="530"/>
      <c r="AA154" s="532"/>
      <c r="AB154" s="532"/>
      <c r="AC154" s="532"/>
      <c r="AD154" s="539"/>
      <c r="AE154" s="531"/>
      <c r="AF154" s="147"/>
      <c r="AG154" s="147"/>
      <c r="AH154" s="530"/>
      <c r="AI154" s="143">
        <f ca="1">(AG154+W154)*AM154/(AM154+AN154)*2.71828^(-0.69315/半Cs134*(NOW()-B154)/365.25)+(AG154+W154)*AN154/(AM154+AN154)*2.71828^(-0.69315/半Cs137*(NOW()-B154)/365.25)</f>
        <v>139.90275387381598</v>
      </c>
      <c r="AJ154" s="143">
        <f ca="1">(W154)*AM154/(AM154+AN154)*2.71828^(-0.69315/半Cs134*(NOW()-B154)/365.25)+(W154)*AN154/(AM154+AN154)*2.71828^(-0.69315/半Cs137*(NOW()-B154)/365.25)</f>
        <v>139.90275387381598</v>
      </c>
      <c r="AK154" s="145"/>
      <c r="AL154" s="155">
        <f t="shared" si="48"/>
        <v>2.8669400876874204E-84</v>
      </c>
      <c r="AM154" s="153">
        <f t="shared" si="49"/>
        <v>0.12890550397045017</v>
      </c>
      <c r="AN154" s="153">
        <f t="shared" si="50"/>
        <v>0.86893712418239621</v>
      </c>
      <c r="AO154" s="153">
        <f t="shared" si="18"/>
        <v>0.99784262815284641</v>
      </c>
      <c r="AP154" s="143">
        <f t="shared" si="51"/>
        <v>1995.6852563056927</v>
      </c>
      <c r="AQ154" s="143">
        <f t="shared" si="52"/>
        <v>206.24880635272027</v>
      </c>
      <c r="AR154" s="143">
        <f t="shared" si="53"/>
        <v>1390.2993986918339</v>
      </c>
      <c r="AS154" s="40"/>
      <c r="AT154" s="40"/>
    </row>
    <row r="155" spans="2:46" ht="11.1" customHeight="1" x14ac:dyDescent="0.2">
      <c r="B155" s="127">
        <v>42870</v>
      </c>
      <c r="C155" s="577">
        <v>8402.8023961419276</v>
      </c>
      <c r="D155" s="573">
        <v>1129.6506695634769</v>
      </c>
      <c r="E155" s="569">
        <f t="shared" si="36"/>
        <v>0.13443737176089562</v>
      </c>
      <c r="F155" s="579">
        <v>50.565844483994148</v>
      </c>
      <c r="G155" s="571">
        <f t="shared" si="54"/>
        <v>57.121740078386637</v>
      </c>
      <c r="H155" s="572">
        <v>10244.705071869665</v>
      </c>
      <c r="I155" s="573">
        <v>1477.0794527172943</v>
      </c>
      <c r="J155" s="569">
        <f t="shared" si="37"/>
        <v>0.14417979262020145</v>
      </c>
      <c r="K155" s="579">
        <v>98.854360827023939</v>
      </c>
      <c r="L155" s="571">
        <f t="shared" si="55"/>
        <v>146.01574518909845</v>
      </c>
      <c r="M155" s="572">
        <v>12036.454155818124</v>
      </c>
      <c r="N155" s="573">
        <v>1764.5842039690722</v>
      </c>
      <c r="O155" s="569">
        <f t="shared" si="38"/>
        <v>0.14660332529211817</v>
      </c>
      <c r="P155" s="589">
        <v>24.17873329973559</v>
      </c>
      <c r="Q155" s="593">
        <f t="shared" si="56"/>
        <v>42.665410852694421</v>
      </c>
      <c r="R155" s="574">
        <f t="shared" si="44"/>
        <v>601.82270779090629</v>
      </c>
      <c r="S155" s="579">
        <v>177.6656633754433</v>
      </c>
      <c r="T155" s="600">
        <f t="shared" si="41"/>
        <v>10.692323061407693</v>
      </c>
      <c r="U155" s="575">
        <f t="shared" si="45"/>
        <v>3068.3961623829719</v>
      </c>
      <c r="V155" s="576">
        <f t="shared" si="46"/>
        <v>4371.3143262498434</v>
      </c>
      <c r="W155" s="576">
        <f t="shared" si="47"/>
        <v>256.49521918158723</v>
      </c>
      <c r="Y155" s="127">
        <v>42870</v>
      </c>
      <c r="Z155" s="532"/>
      <c r="AA155" s="532"/>
      <c r="AB155" s="532"/>
      <c r="AC155" s="532"/>
      <c r="AD155" s="539"/>
      <c r="AE155" s="531"/>
      <c r="AF155" s="147"/>
      <c r="AG155" s="147"/>
      <c r="AH155" s="530"/>
      <c r="AI155" s="143">
        <f ca="1">(AG155+W155)*AM155/(AM155+AN155)*2.71828^(-0.69315/半Cs134*(NOW()-B155)/365.25)+(AG155+W155)*AN155/(AM155+AN155)*2.71828^(-0.69315/半Cs137*(NOW()-B155)/365.25)</f>
        <v>224.63782964627768</v>
      </c>
      <c r="AJ155" s="143">
        <f ca="1">(W155)*AM155/(AM155+AN155)*2.71828^(-0.69315/半Cs134*(NOW()-B155)/365.25)+(W155)*AN155/(AM155+AN155)*2.71828^(-0.69315/半Cs137*(NOW()-B155)/365.25)</f>
        <v>224.63782964627768</v>
      </c>
      <c r="AK155" s="145"/>
      <c r="AL155" s="155">
        <f t="shared" si="48"/>
        <v>2.14539773114732E-85</v>
      </c>
      <c r="AM155" s="153">
        <f t="shared" si="49"/>
        <v>0.12539508393174401</v>
      </c>
      <c r="AN155" s="153">
        <f t="shared" si="50"/>
        <v>0.86729350263955829</v>
      </c>
      <c r="AO155" s="153">
        <f t="shared" si="18"/>
        <v>0.99268858657130232</v>
      </c>
      <c r="AP155" s="143">
        <f t="shared" si="51"/>
        <v>1985.3771731426045</v>
      </c>
      <c r="AQ155" s="143">
        <f t="shared" si="52"/>
        <v>200.63213429079042</v>
      </c>
      <c r="AR155" s="143">
        <f t="shared" si="53"/>
        <v>1387.6696042232932</v>
      </c>
      <c r="AS155" s="40"/>
      <c r="AT155" s="40"/>
    </row>
    <row r="156" spans="2:46" ht="11.1" customHeight="1" x14ac:dyDescent="0.2">
      <c r="B156" s="127">
        <v>42901</v>
      </c>
      <c r="C156" s="577">
        <v>8246.0924210207068</v>
      </c>
      <c r="D156" s="573">
        <v>1108.5829923794645</v>
      </c>
      <c r="E156" s="569">
        <f t="shared" si="36"/>
        <v>0.13443737176089562</v>
      </c>
      <c r="F156" s="579">
        <v>65.820881493710445</v>
      </c>
      <c r="G156" s="571">
        <f t="shared" si="54"/>
        <v>72.967909767351642</v>
      </c>
      <c r="H156" s="572">
        <v>10053.644113721457</v>
      </c>
      <c r="I156" s="573">
        <v>1449.5323233936685</v>
      </c>
      <c r="J156" s="569">
        <f t="shared" si="37"/>
        <v>0.14417979262020145</v>
      </c>
      <c r="K156" s="579">
        <v>122.35256401064561</v>
      </c>
      <c r="L156" s="571">
        <f t="shared" si="55"/>
        <v>177.35399638352368</v>
      </c>
      <c r="M156" s="572">
        <v>11811.977565463932</v>
      </c>
      <c r="N156" s="573">
        <v>1731.6751893729108</v>
      </c>
      <c r="O156" s="569">
        <f t="shared" si="38"/>
        <v>0.14660332529211817</v>
      </c>
      <c r="P156" s="589">
        <v>31.720132216805226</v>
      </c>
      <c r="Q156" s="593">
        <f t="shared" si="56"/>
        <v>54.928965963469963</v>
      </c>
      <c r="R156" s="574">
        <f t="shared" si="44"/>
        <v>590.59887827319665</v>
      </c>
      <c r="S156" s="579">
        <v>233.84629799215375</v>
      </c>
      <c r="T156" s="600">
        <f t="shared" si="41"/>
        <v>13.810936128250567</v>
      </c>
      <c r="U156" s="575">
        <f t="shared" si="45"/>
        <v>3011.1714100206095</v>
      </c>
      <c r="V156" s="576">
        <f t="shared" si="46"/>
        <v>4289.7905051460439</v>
      </c>
      <c r="W156" s="576">
        <f t="shared" si="47"/>
        <v>319.06180824259582</v>
      </c>
      <c r="Y156" s="127">
        <v>42901</v>
      </c>
      <c r="Z156" s="532"/>
      <c r="AA156" s="532"/>
      <c r="AB156" s="532"/>
      <c r="AC156" s="532"/>
      <c r="AD156" s="539"/>
      <c r="AE156" s="531"/>
      <c r="AF156" s="147"/>
      <c r="AG156" s="147"/>
      <c r="AH156" s="530"/>
      <c r="AI156" s="143">
        <f ca="1">(AG156+W156)*AM156/(AM156+AN156)*2.71828^(-0.69315/半Cs134*(NOW()-B156)/365.25)+(AG156+W156)*AN156/(AM156+AN156)*2.71828^(-0.69315/半Cs137*(NOW()-B156)/365.25)</f>
        <v>280.91125455767224</v>
      </c>
      <c r="AJ156" s="143">
        <f ca="1">(W156)*AM156/(AM156+AN156)*2.71828^(-0.69315/半Cs134*(NOW()-B156)/365.25)+(W156)*AN156/(AM156+AN156)*2.71828^(-0.69315/半Cs137*(NOW()-B156)/365.25)</f>
        <v>280.91125455767224</v>
      </c>
      <c r="AK156" s="145"/>
      <c r="AL156" s="155">
        <f t="shared" si="48"/>
        <v>1.472538494257577E-86</v>
      </c>
      <c r="AM156" s="153">
        <f t="shared" si="49"/>
        <v>0.12186804982589187</v>
      </c>
      <c r="AN156" s="153">
        <f t="shared" si="50"/>
        <v>0.86559835977970978</v>
      </c>
      <c r="AO156" s="153">
        <f t="shared" si="18"/>
        <v>0.98746640960560161</v>
      </c>
      <c r="AP156" s="143">
        <f t="shared" si="51"/>
        <v>1974.9328192112032</v>
      </c>
      <c r="AQ156" s="143">
        <f t="shared" si="52"/>
        <v>194.988879721427</v>
      </c>
      <c r="AR156" s="143">
        <f t="shared" si="53"/>
        <v>1384.9573756475356</v>
      </c>
      <c r="AS156" s="40"/>
      <c r="AT156" s="40"/>
    </row>
    <row r="157" spans="2:46" ht="11.1" customHeight="1" x14ac:dyDescent="0.2">
      <c r="B157" s="127">
        <v>42931</v>
      </c>
      <c r="C157" s="577">
        <v>8773.1747724671532</v>
      </c>
      <c r="D157" s="573">
        <v>1179.4425584094772</v>
      </c>
      <c r="E157" s="569">
        <f t="shared" si="36"/>
        <v>0.1344373717608956</v>
      </c>
      <c r="F157" s="579">
        <v>74.698150546982035</v>
      </c>
      <c r="G157" s="571">
        <f t="shared" si="54"/>
        <v>88.102177789588779</v>
      </c>
      <c r="H157" s="572">
        <v>10696.263442915209</v>
      </c>
      <c r="I157" s="573">
        <v>1542.1850450105569</v>
      </c>
      <c r="J157" s="569">
        <f t="shared" si="37"/>
        <v>0.14417979262020145</v>
      </c>
      <c r="K157" s="579">
        <v>135.7192177943169</v>
      </c>
      <c r="L157" s="571">
        <f t="shared" si="55"/>
        <v>209.30414800292621</v>
      </c>
      <c r="M157" s="572">
        <v>12566.987889452848</v>
      </c>
      <c r="N157" s="573">
        <v>1842.3622134995653</v>
      </c>
      <c r="O157" s="569">
        <f t="shared" si="38"/>
        <v>0.14660332529211814</v>
      </c>
      <c r="P157" s="589">
        <v>36.273754910657615</v>
      </c>
      <c r="Q157" s="593">
        <f t="shared" si="56"/>
        <v>66.82939538913989</v>
      </c>
      <c r="R157" s="574">
        <f t="shared" si="44"/>
        <v>628.34939447264242</v>
      </c>
      <c r="S157" s="579">
        <v>265.80692457191708</v>
      </c>
      <c r="T157" s="600">
        <f t="shared" si="41"/>
        <v>16.70196201013994</v>
      </c>
      <c r="U157" s="575">
        <f t="shared" si="45"/>
        <v>3203.6426104835209</v>
      </c>
      <c r="V157" s="576">
        <f t="shared" si="46"/>
        <v>4563.9898169195994</v>
      </c>
      <c r="W157" s="576">
        <f t="shared" si="47"/>
        <v>380.9376831917948</v>
      </c>
      <c r="Y157" s="127">
        <v>42931</v>
      </c>
      <c r="Z157" s="532"/>
      <c r="AA157" s="532"/>
      <c r="AB157" s="532"/>
      <c r="AC157" s="532"/>
      <c r="AD157" s="539"/>
      <c r="AE157" s="531"/>
      <c r="AF157" s="147"/>
      <c r="AG157" s="147"/>
      <c r="AH157" s="530"/>
      <c r="AI157" s="143">
        <f ca="1">(AG157+W157)*AM157/(AM157+AN157)*2.71828^(-0.69315/半Cs134*(NOW()-B157)/365.25)+(AG157+W157)*AN157/(AM157+AN157)*2.71828^(-0.69315/半Cs137*(NOW()-B157)/365.25)</f>
        <v>337.08036767578403</v>
      </c>
      <c r="AJ157" s="143">
        <f ca="1">(W157)*AM157/(AM157+AN157)*2.71828^(-0.69315/半Cs134*(NOW()-B157)/365.25)+(W157)*AN157/(AM157+AN157)*2.71828^(-0.69315/半Cs137*(NOW()-B157)/365.25)</f>
        <v>337.08036767578403</v>
      </c>
      <c r="AK157" s="145"/>
      <c r="AL157" s="155">
        <f t="shared" si="48"/>
        <v>1.1019346927322042E-87</v>
      </c>
      <c r="AM157" s="153">
        <f t="shared" si="49"/>
        <v>0.11854927730641186</v>
      </c>
      <c r="AN157" s="153">
        <f t="shared" si="50"/>
        <v>0.86396105361337716</v>
      </c>
      <c r="AO157" s="153">
        <f t="shared" si="18"/>
        <v>0.98251033091978901</v>
      </c>
      <c r="AP157" s="143">
        <f t="shared" si="51"/>
        <v>1965.0206618395782</v>
      </c>
      <c r="AQ157" s="143">
        <f t="shared" si="52"/>
        <v>189.67884369025899</v>
      </c>
      <c r="AR157" s="143">
        <f t="shared" si="53"/>
        <v>1382.3376857814035</v>
      </c>
      <c r="AS157" s="40"/>
      <c r="AT157" s="40"/>
    </row>
    <row r="158" spans="2:46" ht="11.1" customHeight="1" x14ac:dyDescent="0.2">
      <c r="B158" s="127">
        <v>42962</v>
      </c>
      <c r="C158" s="577">
        <v>8896.4010130337992</v>
      </c>
      <c r="D158" s="573">
        <v>1196.0087703232332</v>
      </c>
      <c r="E158" s="569">
        <f t="shared" si="36"/>
        <v>0.13443737176089562</v>
      </c>
      <c r="F158" s="579">
        <v>91</v>
      </c>
      <c r="G158" s="571">
        <f t="shared" si="54"/>
        <v>108.83679809941422</v>
      </c>
      <c r="H158" s="572">
        <v>10846.500998459796</v>
      </c>
      <c r="I158" s="573">
        <v>1563.8462646127416</v>
      </c>
      <c r="J158" s="569">
        <f t="shared" si="37"/>
        <v>0.14417979262020147</v>
      </c>
      <c r="K158" s="579">
        <v>67</v>
      </c>
      <c r="L158" s="571">
        <f t="shared" si="55"/>
        <v>104.77769972905368</v>
      </c>
      <c r="M158" s="572">
        <v>12743.501262664535</v>
      </c>
      <c r="N158" s="573">
        <v>1868.2396609709276</v>
      </c>
      <c r="O158" s="569">
        <f t="shared" si="38"/>
        <v>0.1466033252921182</v>
      </c>
      <c r="P158" s="589">
        <v>36</v>
      </c>
      <c r="Q158" s="593">
        <f t="shared" si="56"/>
        <v>67.256627794953388</v>
      </c>
      <c r="R158" s="574">
        <f t="shared" si="44"/>
        <v>637.17506313322679</v>
      </c>
      <c r="S158" s="579">
        <v>120</v>
      </c>
      <c r="T158" s="600">
        <f t="shared" si="41"/>
        <v>7.6461007575987212</v>
      </c>
      <c r="U158" s="575">
        <f t="shared" si="45"/>
        <v>3248.6403274158133</v>
      </c>
      <c r="V158" s="576">
        <f t="shared" si="46"/>
        <v>4628.0946959069024</v>
      </c>
      <c r="W158" s="576">
        <f t="shared" si="47"/>
        <v>288.51722638102001</v>
      </c>
      <c r="Y158" s="127">
        <v>42962</v>
      </c>
      <c r="Z158" s="532"/>
      <c r="AA158" s="532"/>
      <c r="AB158" s="532"/>
      <c r="AC158" s="532"/>
      <c r="AD158" s="539"/>
      <c r="AE158" s="531"/>
      <c r="AF158" s="147"/>
      <c r="AG158" s="147"/>
      <c r="AH158" s="530"/>
      <c r="AI158" s="143">
        <f ca="1">(AG158+W158)*AM158/(AM158+AN158)*2.71828^(-0.69315/半Cs134*(NOW()-B158)/365.25)+(AG158+W158)*AN158/(AM158+AN158)*2.71828^(-0.69315/半Cs137*(NOW()-B158)/365.25)</f>
        <v>256.61220479526077</v>
      </c>
      <c r="AJ158" s="143">
        <f ca="1">(W158)*AM158/(AM158+AN158)*2.71828^(-0.69315/半Cs134*(NOW()-B158)/365.25)+(W158)*AN158/(AM158+AN158)*2.71828^(-0.69315/半Cs137*(NOW()-B158)/365.25)</f>
        <v>256.61220479526077</v>
      </c>
      <c r="AK158" s="145"/>
      <c r="AL158" s="155">
        <f t="shared" si="48"/>
        <v>7.5633586707407704E-89</v>
      </c>
      <c r="AM158" s="153">
        <f t="shared" si="49"/>
        <v>0.11521479774649998</v>
      </c>
      <c r="AN158" s="153">
        <f t="shared" si="50"/>
        <v>0.86227242409319449</v>
      </c>
      <c r="AO158" s="153">
        <f t="shared" si="18"/>
        <v>0.9774872218396945</v>
      </c>
      <c r="AP158" s="143">
        <f t="shared" si="51"/>
        <v>1954.974443679389</v>
      </c>
      <c r="AQ158" s="143">
        <f t="shared" si="52"/>
        <v>184.34367639439998</v>
      </c>
      <c r="AR158" s="143">
        <f t="shared" si="53"/>
        <v>1379.6358785491111</v>
      </c>
      <c r="AS158" s="40"/>
      <c r="AT158" s="40"/>
    </row>
    <row r="159" spans="2:46" ht="11.1" customHeight="1" x14ac:dyDescent="0.2">
      <c r="B159" s="127">
        <v>42993</v>
      </c>
      <c r="C159" s="577">
        <v>8249.140825745726</v>
      </c>
      <c r="D159" s="573">
        <v>1108.9928118987596</v>
      </c>
      <c r="E159" s="569">
        <f t="shared" si="36"/>
        <v>0.1344373717608956</v>
      </c>
      <c r="F159" s="579">
        <v>86</v>
      </c>
      <c r="G159" s="571">
        <f t="shared" si="54"/>
        <v>95.373381823293329</v>
      </c>
      <c r="H159" s="572">
        <v>10057.360731806139</v>
      </c>
      <c r="I159" s="573">
        <v>1450.0681846183668</v>
      </c>
      <c r="J159" s="569">
        <f t="shared" si="37"/>
        <v>0.14417979262020147</v>
      </c>
      <c r="K159" s="579">
        <v>88</v>
      </c>
      <c r="L159" s="571">
        <f t="shared" si="55"/>
        <v>127.60600024641629</v>
      </c>
      <c r="M159" s="572">
        <v>11816.344201972952</v>
      </c>
      <c r="N159" s="573">
        <v>1732.3153528054752</v>
      </c>
      <c r="O159" s="569">
        <f t="shared" si="38"/>
        <v>0.14660332529211817</v>
      </c>
      <c r="P159" s="589">
        <v>59</v>
      </c>
      <c r="Q159" s="593">
        <f t="shared" si="56"/>
        <v>102.20660581552305</v>
      </c>
      <c r="R159" s="574">
        <f t="shared" si="44"/>
        <v>590.81721009864759</v>
      </c>
      <c r="S159" s="579">
        <v>190</v>
      </c>
      <c r="T159" s="600">
        <f t="shared" si="41"/>
        <v>11.225526991874304</v>
      </c>
      <c r="U159" s="575">
        <f t="shared" si="45"/>
        <v>3012.2845759524816</v>
      </c>
      <c r="V159" s="576">
        <f t="shared" si="46"/>
        <v>4291.3763493226015</v>
      </c>
      <c r="W159" s="576">
        <f t="shared" si="47"/>
        <v>336.41151487710698</v>
      </c>
      <c r="Y159" s="127">
        <v>42993</v>
      </c>
      <c r="Z159" s="532"/>
      <c r="AA159" s="532"/>
      <c r="AB159" s="532"/>
      <c r="AC159" s="532"/>
      <c r="AD159" s="539"/>
      <c r="AE159" s="531"/>
      <c r="AF159" s="147"/>
      <c r="AG159" s="147"/>
      <c r="AH159" s="530"/>
      <c r="AI159" s="143">
        <f ca="1">(AG159+W159)*AM159/(AM159+AN159)*2.71828^(-0.69315/半Cs134*(NOW()-B159)/365.25)+(AG159+W159)*AN159/(AM159+AN159)*2.71828^(-0.69315/半Cs137*(NOW()-B159)/365.25)</f>
        <v>300.72571076541669</v>
      </c>
      <c r="AJ159" s="143">
        <f ca="1">(W159)*AM159/(AM159+AN159)*2.71828^(-0.69315/半Cs134*(NOW()-B159)/365.25)+(W159)*AN159/(AM159+AN159)*2.71828^(-0.69315/半Cs137*(NOW()-B159)/365.25)</f>
        <v>300.72571076541669</v>
      </c>
      <c r="AK159" s="145"/>
      <c r="AL159" s="155">
        <f t="shared" si="48"/>
        <v>5.1912690252480865E-90</v>
      </c>
      <c r="AM159" s="153">
        <f t="shared" si="49"/>
        <v>0.11197410833181805</v>
      </c>
      <c r="AN159" s="153">
        <f t="shared" si="50"/>
        <v>0.86058709503388842</v>
      </c>
      <c r="AO159" s="153">
        <f t="shared" ref="AO159:AO177" si="57">AM159+AN159</f>
        <v>0.97256120336570651</v>
      </c>
      <c r="AP159" s="143">
        <f t="shared" si="51"/>
        <v>1945.1224067314129</v>
      </c>
      <c r="AQ159" s="143">
        <f t="shared" si="52"/>
        <v>179.15857333090887</v>
      </c>
      <c r="AR159" s="143">
        <f t="shared" si="53"/>
        <v>1376.9393520542214</v>
      </c>
      <c r="AS159" s="40"/>
      <c r="AT159" s="40"/>
    </row>
    <row r="160" spans="2:46" ht="11.1" customHeight="1" x14ac:dyDescent="0.2">
      <c r="B160" s="127">
        <v>43023</v>
      </c>
      <c r="C160" s="577">
        <v>8487.8437094793044</v>
      </c>
      <c r="D160" s="573">
        <v>1141.0834002196484</v>
      </c>
      <c r="E160" s="569">
        <f t="shared" si="36"/>
        <v>0.1344373717608956</v>
      </c>
      <c r="F160" s="579">
        <v>80</v>
      </c>
      <c r="G160" s="571">
        <f t="shared" si="54"/>
        <v>91.28667201757186</v>
      </c>
      <c r="H160" s="572">
        <v>10348.387526007335</v>
      </c>
      <c r="I160" s="573">
        <v>1492.0283674532168</v>
      </c>
      <c r="J160" s="569">
        <f t="shared" si="37"/>
        <v>0.14417979262020142</v>
      </c>
      <c r="K160" s="579">
        <v>63</v>
      </c>
      <c r="L160" s="571">
        <f t="shared" si="55"/>
        <v>93.997787149552664</v>
      </c>
      <c r="M160" s="572">
        <v>12158.270166843906</v>
      </c>
      <c r="N160" s="573">
        <v>1782.442836259273</v>
      </c>
      <c r="O160" s="569">
        <f t="shared" si="38"/>
        <v>0.14660332529211817</v>
      </c>
      <c r="P160" s="590"/>
      <c r="Q160" s="593"/>
      <c r="R160" s="574">
        <f t="shared" si="44"/>
        <v>607.91350834219531</v>
      </c>
      <c r="S160" s="588"/>
      <c r="T160" s="600"/>
      <c r="U160" s="575">
        <f t="shared" si="45"/>
        <v>3099.4501402330543</v>
      </c>
      <c r="V160" s="576">
        <f t="shared" si="46"/>
        <v>4415.554603932138</v>
      </c>
      <c r="W160" s="576">
        <f t="shared" si="47"/>
        <v>185.28445916712451</v>
      </c>
      <c r="Y160" s="127">
        <v>43023</v>
      </c>
      <c r="Z160" s="532"/>
      <c r="AA160" s="532"/>
      <c r="AB160" s="532"/>
      <c r="AC160" s="532"/>
      <c r="AD160" s="532"/>
      <c r="AE160" s="531"/>
      <c r="AF160" s="147"/>
      <c r="AG160" s="147"/>
      <c r="AH160" s="530"/>
      <c r="AI160" s="143">
        <f ca="1">(AG160+W160)*AM160/(AM160+AN160)*2.71828^(-0.69315/半Cs134*(NOW()-B160)/365.25)+(AG160+W160)*AN160/(AM160+AN160)*2.71828^(-0.69315/半Cs137*(NOW()-B160)/365.25)</f>
        <v>166.43026848374649</v>
      </c>
      <c r="AJ160" s="143">
        <f ca="1">(W160)*AM160/(AM160+AN160)*2.71828^(-0.69315/半Cs134*(NOW()-B160)/365.25)+(W160)*AN160/(AM160+AN160)*2.71828^(-0.69315/半Cs137*(NOW()-B160)/365.25)</f>
        <v>166.43026848374649</v>
      </c>
      <c r="AK160" s="145"/>
      <c r="AL160" s="155">
        <f t="shared" si="48"/>
        <v>3.8847469594407849E-91</v>
      </c>
      <c r="AM160" s="153">
        <f t="shared" si="49"/>
        <v>0.10892477264329396</v>
      </c>
      <c r="AN160" s="153">
        <f t="shared" si="50"/>
        <v>0.85895926783037602</v>
      </c>
      <c r="AO160" s="153">
        <f t="shared" si="57"/>
        <v>0.96788404047366994</v>
      </c>
      <c r="AP160" s="143">
        <f t="shared" si="51"/>
        <v>1935.76808094734</v>
      </c>
      <c r="AQ160" s="143">
        <f t="shared" si="52"/>
        <v>174.27963622927035</v>
      </c>
      <c r="AR160" s="143">
        <f t="shared" si="53"/>
        <v>1374.3348285286015</v>
      </c>
      <c r="AS160" s="40"/>
      <c r="AT160" s="40"/>
    </row>
    <row r="161" spans="2:46" ht="11.1" customHeight="1" x14ac:dyDescent="0.2">
      <c r="B161" s="127">
        <v>43054</v>
      </c>
      <c r="C161" s="577">
        <v>7677.7507002199445</v>
      </c>
      <c r="D161" s="573">
        <v>1032.1766251729453</v>
      </c>
      <c r="E161" s="569">
        <f t="shared" si="36"/>
        <v>0.1344373717608956</v>
      </c>
      <c r="F161" s="579">
        <v>59</v>
      </c>
      <c r="G161" s="571">
        <f t="shared" si="54"/>
        <v>60.898420885203763</v>
      </c>
      <c r="H161" s="572">
        <v>9360.7213202119892</v>
      </c>
      <c r="I161" s="573">
        <v>1349.626858723663</v>
      </c>
      <c r="J161" s="569">
        <f t="shared" si="37"/>
        <v>0.14417979262020145</v>
      </c>
      <c r="K161" s="579">
        <v>79</v>
      </c>
      <c r="L161" s="571">
        <f t="shared" si="55"/>
        <v>106.62052183916938</v>
      </c>
      <c r="M161" s="572">
        <v>10997.865945940657</v>
      </c>
      <c r="N161" s="573">
        <v>1612.3237187918471</v>
      </c>
      <c r="O161" s="569">
        <f t="shared" si="38"/>
        <v>0.14660332529211817</v>
      </c>
      <c r="P161" s="589">
        <v>58</v>
      </c>
      <c r="Q161" s="593">
        <f t="shared" si="56"/>
        <v>93.514775689927134</v>
      </c>
      <c r="R161" s="574">
        <f t="shared" si="44"/>
        <v>549.89329729703286</v>
      </c>
      <c r="S161" s="579">
        <v>190</v>
      </c>
      <c r="T161" s="600">
        <f t="shared" ref="T161:T171" si="58">R161/10*1000*S161/10^6</f>
        <v>10.447972648643624</v>
      </c>
      <c r="U161" s="575">
        <f t="shared" si="45"/>
        <v>2803.6337966372594</v>
      </c>
      <c r="V161" s="576">
        <f t="shared" si="46"/>
        <v>3994.1272026884553</v>
      </c>
      <c r="W161" s="576">
        <f t="shared" si="47"/>
        <v>271.48169106294387</v>
      </c>
      <c r="Y161" s="127">
        <v>43054</v>
      </c>
      <c r="Z161" s="532"/>
      <c r="AA161" s="532"/>
      <c r="AB161" s="532"/>
      <c r="AC161" s="532"/>
      <c r="AD161" s="532"/>
      <c r="AE161" s="531"/>
      <c r="AF161" s="147"/>
      <c r="AG161" s="147"/>
      <c r="AH161" s="530"/>
      <c r="AI161" s="143">
        <f ca="1">(AG161+W161)*AM161/(AM161+AN161)*2.71828^(-0.69315/半Cs134*(NOW()-B161)/365.25)+(AG161+W161)*AN161/(AM161+AN161)*2.71828^(-0.69315/半Cs137*(NOW()-B161)/365.25)</f>
        <v>245.05701224181075</v>
      </c>
      <c r="AJ161" s="143">
        <f ca="1">(W161)*AM161/(AM161+AN161)*2.71828^(-0.69315/半Cs134*(NOW()-B161)/365.25)+(W161)*AN161/(AM161+AN161)*2.71828^(-0.69315/半Cs137*(NOW()-B161)/365.25)</f>
        <v>245.05701224181075</v>
      </c>
      <c r="AK161" s="145"/>
      <c r="AL161" s="155">
        <f t="shared" si="48"/>
        <v>2.6663771268032477E-92</v>
      </c>
      <c r="AM161" s="153">
        <f t="shared" si="49"/>
        <v>0.10586100510122509</v>
      </c>
      <c r="AN161" s="153">
        <f t="shared" si="50"/>
        <v>0.85728041440263558</v>
      </c>
      <c r="AO161" s="153">
        <f t="shared" si="57"/>
        <v>0.96314141950386067</v>
      </c>
      <c r="AP161" s="143">
        <f t="shared" si="51"/>
        <v>1926.2828390077211</v>
      </c>
      <c r="AQ161" s="143">
        <f t="shared" si="52"/>
        <v>169.37760816196015</v>
      </c>
      <c r="AR161" s="143">
        <f t="shared" si="53"/>
        <v>1371.6486630442168</v>
      </c>
      <c r="AS161" s="40"/>
      <c r="AT161" s="40"/>
    </row>
    <row r="162" spans="2:46" ht="11.1" customHeight="1" x14ac:dyDescent="0.2">
      <c r="B162" s="127">
        <v>43084</v>
      </c>
      <c r="C162" s="577">
        <v>7705.7705690437506</v>
      </c>
      <c r="D162" s="573">
        <v>1035.9435426947027</v>
      </c>
      <c r="E162" s="569">
        <f t="shared" si="36"/>
        <v>0.1344373717608956</v>
      </c>
      <c r="F162" s="579">
        <v>96</v>
      </c>
      <c r="G162" s="571">
        <f t="shared" si="54"/>
        <v>99.450580098691461</v>
      </c>
      <c r="H162" s="572">
        <v>9394.8831722607974</v>
      </c>
      <c r="I162" s="573">
        <v>1354.5523074675823</v>
      </c>
      <c r="J162" s="569">
        <f t="shared" si="37"/>
        <v>0.14417979262020147</v>
      </c>
      <c r="K162" s="579">
        <v>50</v>
      </c>
      <c r="L162" s="571">
        <f t="shared" si="55"/>
        <v>67.727615373379123</v>
      </c>
      <c r="M162" s="572">
        <v>11038.002539739962</v>
      </c>
      <c r="N162" s="573">
        <v>1618.2078769087243</v>
      </c>
      <c r="O162" s="569">
        <f t="shared" si="38"/>
        <v>0.14660332529211817</v>
      </c>
      <c r="P162" s="589">
        <v>47</v>
      </c>
      <c r="Q162" s="593">
        <f t="shared" si="56"/>
        <v>76.055770214710037</v>
      </c>
      <c r="R162" s="574">
        <f t="shared" si="44"/>
        <v>551.90012698699809</v>
      </c>
      <c r="S162" s="579">
        <v>140</v>
      </c>
      <c r="T162" s="600">
        <f t="shared" si="58"/>
        <v>7.7266017778179732</v>
      </c>
      <c r="U162" s="575">
        <f t="shared" si="45"/>
        <v>2813.8656281044509</v>
      </c>
      <c r="V162" s="576">
        <f t="shared" si="46"/>
        <v>4008.7037270710093</v>
      </c>
      <c r="W162" s="576">
        <f t="shared" si="47"/>
        <v>250.96056746459857</v>
      </c>
      <c r="Y162" s="127">
        <v>43084</v>
      </c>
      <c r="Z162" s="532"/>
      <c r="AA162" s="532"/>
      <c r="AB162" s="532"/>
      <c r="AC162" s="532"/>
      <c r="AD162" s="532"/>
      <c r="AE162" s="531"/>
      <c r="AF162" s="147"/>
      <c r="AG162" s="147"/>
      <c r="AH162" s="530"/>
      <c r="AI162" s="143">
        <f ca="1">(AG162+W162)*AM162/(AM162+AN162)*2.71828^(-0.69315/半Cs134*(NOW()-B162)/365.25)+(AG162+W162)*AN162/(AM162+AN162)*2.71828^(-0.69315/半Cs137*(NOW()-B162)/365.25)</f>
        <v>227.59774511938724</v>
      </c>
      <c r="AJ162" s="143">
        <f ca="1">(W162)*AM162/(AM162+AN162)*2.71828^(-0.69315/半Cs134*(NOW()-B162)/365.25)+(W162)*AN162/(AM162+AN162)*2.71828^(-0.69315/半Cs137*(NOW()-B162)/365.25)</f>
        <v>227.59774511938724</v>
      </c>
      <c r="AK162" s="145"/>
      <c r="AL162" s="155">
        <f t="shared" si="48"/>
        <v>1.9953118179184824E-93</v>
      </c>
      <c r="AM162" s="153">
        <f t="shared" si="49"/>
        <v>0.10297814453919582</v>
      </c>
      <c r="AN162" s="153">
        <f t="shared" si="50"/>
        <v>0.85565884188817898</v>
      </c>
      <c r="AO162" s="153">
        <f t="shared" si="57"/>
        <v>0.95863698642737483</v>
      </c>
      <c r="AP162" s="143">
        <f t="shared" si="51"/>
        <v>1917.2739728547494</v>
      </c>
      <c r="AQ162" s="143">
        <f t="shared" si="52"/>
        <v>164.76503126271331</v>
      </c>
      <c r="AR162" s="143">
        <f t="shared" si="53"/>
        <v>1369.0541470210865</v>
      </c>
      <c r="AS162" s="40"/>
      <c r="AT162" s="40"/>
    </row>
    <row r="163" spans="2:46" ht="11.1" customHeight="1" x14ac:dyDescent="0.2">
      <c r="B163" s="127">
        <v>43115</v>
      </c>
      <c r="C163" s="577">
        <v>7060.424346167144</v>
      </c>
      <c r="D163" s="573">
        <v>949.18489261535069</v>
      </c>
      <c r="E163" s="569">
        <f t="shared" si="36"/>
        <v>0.13443737176089562</v>
      </c>
      <c r="F163" s="581">
        <v>17.01177722383656</v>
      </c>
      <c r="G163" s="571">
        <f t="shared" si="54"/>
        <v>16.147321937403575</v>
      </c>
      <c r="H163" s="572">
        <v>8608.07641292876</v>
      </c>
      <c r="I163" s="573">
        <v>1241.1106720749165</v>
      </c>
      <c r="J163" s="569">
        <f t="shared" si="37"/>
        <v>0.14417979262020147</v>
      </c>
      <c r="K163" s="581">
        <v>42.207888678921627</v>
      </c>
      <c r="L163" s="571">
        <f t="shared" si="55"/>
        <v>52.384661085159685</v>
      </c>
      <c r="M163" s="572">
        <v>10113.587105449717</v>
      </c>
      <c r="N163" s="573">
        <v>1482.6855002904167</v>
      </c>
      <c r="O163" s="569">
        <f t="shared" si="38"/>
        <v>0.14660332529211817</v>
      </c>
      <c r="P163" s="589">
        <v>8.6588237382364515</v>
      </c>
      <c r="Q163" s="593">
        <f t="shared" si="56"/>
        <v>12.83831240625365</v>
      </c>
      <c r="R163" s="574">
        <f t="shared" si="44"/>
        <v>505.67935527248585</v>
      </c>
      <c r="S163" s="579">
        <v>50</v>
      </c>
      <c r="T163" s="600">
        <f t="shared" si="58"/>
        <v>2.5283967763624293</v>
      </c>
      <c r="U163" s="575">
        <f t="shared" si="45"/>
        <v>2578.208786454562</v>
      </c>
      <c r="V163" s="576">
        <f t="shared" si="46"/>
        <v>3672.9810649806841</v>
      </c>
      <c r="W163" s="576">
        <f t="shared" si="47"/>
        <v>83.89869220517933</v>
      </c>
      <c r="Y163" s="127">
        <v>43115</v>
      </c>
      <c r="Z163" s="532"/>
      <c r="AA163" s="532"/>
      <c r="AB163" s="532"/>
      <c r="AC163" s="532"/>
      <c r="AD163" s="532"/>
      <c r="AE163" s="531"/>
      <c r="AF163" s="530"/>
      <c r="AG163" s="530"/>
      <c r="AH163" s="530"/>
      <c r="AI163" s="143">
        <f ca="1">(AG163+W163)*AM163/(AM163+AN163)*2.71828^(-0.69315/半Cs134*(NOW()-B163)/365.25)+(AG163+W163)*AN163/(AM163+AN163)*2.71828^(-0.69315/半Cs137*(NOW()-B163)/365.25)</f>
        <v>76.452637752293384</v>
      </c>
      <c r="AJ163" s="143">
        <f ca="1">(W163)*AM163/(AM163+AN163)*2.71828^(-0.69315/半Cs134*(NOW()-B163)/365.25)+(W163)*AN163/(AM163+AN163)*2.71828^(-0.69315/半Cs137*(NOW()-B163)/365.25)</f>
        <v>76.452637752293384</v>
      </c>
      <c r="AK163" s="145"/>
      <c r="AL163" s="155">
        <f t="shared" si="48"/>
        <v>1.3695238963270222E-94</v>
      </c>
      <c r="AM163" s="153">
        <f t="shared" si="49"/>
        <v>0.10008164001478548</v>
      </c>
      <c r="AN163" s="153">
        <f t="shared" si="50"/>
        <v>0.85398643921033268</v>
      </c>
      <c r="AO163" s="153">
        <f t="shared" si="57"/>
        <v>0.95406807922511816</v>
      </c>
      <c r="AP163" s="143">
        <f t="shared" si="51"/>
        <v>1908.1361584502365</v>
      </c>
      <c r="AQ163" s="143">
        <f t="shared" si="52"/>
        <v>160.13062402365676</v>
      </c>
      <c r="AR163" s="143">
        <f t="shared" si="53"/>
        <v>1366.3783027365323</v>
      </c>
      <c r="AS163" s="40"/>
      <c r="AT163" s="40"/>
    </row>
    <row r="164" spans="2:46" ht="11.1" customHeight="1" x14ac:dyDescent="0.2">
      <c r="B164" s="127">
        <v>43146</v>
      </c>
      <c r="C164" s="577">
        <v>6041.4606852601846</v>
      </c>
      <c r="D164" s="573">
        <v>812.19809612315851</v>
      </c>
      <c r="E164" s="569">
        <f t="shared" si="36"/>
        <v>0.1344373717608956</v>
      </c>
      <c r="F164" s="588"/>
      <c r="G164" s="571"/>
      <c r="H164" s="572">
        <v>7365.7549000799791</v>
      </c>
      <c r="I164" s="573">
        <v>1061.993013984764</v>
      </c>
      <c r="J164" s="569">
        <f t="shared" si="37"/>
        <v>0.14417979262020145</v>
      </c>
      <c r="K164" s="581">
        <v>39.574022937681889</v>
      </c>
      <c r="L164" s="571">
        <f t="shared" si="55"/>
        <v>42.027335895090978</v>
      </c>
      <c r="M164" s="572">
        <v>8653.9896030042873</v>
      </c>
      <c r="N164" s="573">
        <v>1268.7036528438462</v>
      </c>
      <c r="O164" s="569">
        <f t="shared" si="38"/>
        <v>0.14660332529211817</v>
      </c>
      <c r="P164" s="589">
        <v>7.9950554566709773</v>
      </c>
      <c r="Q164" s="593">
        <f t="shared" si="56"/>
        <v>10.143356062567593</v>
      </c>
      <c r="R164" s="574">
        <f t="shared" si="44"/>
        <v>432.69948015021441</v>
      </c>
      <c r="S164" s="589">
        <v>50</v>
      </c>
      <c r="T164" s="600">
        <f t="shared" si="58"/>
        <v>2.1634974007510719</v>
      </c>
      <c r="U164" s="575">
        <f t="shared" si="45"/>
        <v>2206.1205188344452</v>
      </c>
      <c r="V164" s="576">
        <f t="shared" si="46"/>
        <v>3142.8947629517688</v>
      </c>
      <c r="W164" s="576">
        <f t="shared" si="47"/>
        <v>54.334189358409638</v>
      </c>
      <c r="Y164" s="127">
        <v>43146</v>
      </c>
      <c r="Z164" s="532"/>
      <c r="AA164" s="532"/>
      <c r="AB164" s="532"/>
      <c r="AC164" s="532"/>
      <c r="AD164" s="532"/>
      <c r="AE164" s="531"/>
      <c r="AF164" s="530"/>
      <c r="AG164" s="530"/>
      <c r="AH164" s="530"/>
      <c r="AI164" s="143">
        <f ca="1">(AG164+W164)*AM164/(AM164+AN164)*2.71828^(-0.69315/半Cs134*(NOW()-B164)/365.25)+(AG164+W164)*AN164/(AM164+AN164)*2.71828^(-0.69315/半Cs137*(NOW()-B164)/365.25)</f>
        <v>49.745808345601731</v>
      </c>
      <c r="AJ164" s="143">
        <f ca="1">(W164)*AM164/(AM164+AN164)*2.71828^(-0.69315/半Cs134*(NOW()-B164)/365.25)+(W164)*AN164/(AM164+AN164)*2.71828^(-0.69315/半Cs137*(NOW()-B164)/365.25)</f>
        <v>49.745808345601731</v>
      </c>
      <c r="AK164" s="145"/>
      <c r="AL164" s="155">
        <f t="shared" si="48"/>
        <v>9.4000129993089718E-96</v>
      </c>
      <c r="AM164" s="153">
        <f t="shared" si="49"/>
        <v>9.7266606549088308E-2</v>
      </c>
      <c r="AN164" s="153">
        <f t="shared" si="50"/>
        <v>0.85231730527766869</v>
      </c>
      <c r="AO164" s="153">
        <f t="shared" si="57"/>
        <v>0.94958391182675705</v>
      </c>
      <c r="AP164" s="143">
        <f t="shared" si="51"/>
        <v>1899.167823653514</v>
      </c>
      <c r="AQ164" s="143">
        <f t="shared" si="52"/>
        <v>155.62657047854128</v>
      </c>
      <c r="AR164" s="143">
        <f t="shared" si="53"/>
        <v>1363.7076884442699</v>
      </c>
      <c r="AS164" s="40"/>
      <c r="AT164" s="40"/>
    </row>
    <row r="165" spans="2:46" ht="11.1" customHeight="1" x14ac:dyDescent="0.2">
      <c r="B165" s="127">
        <v>43174</v>
      </c>
      <c r="C165" s="577">
        <v>7324.2624443066006</v>
      </c>
      <c r="D165" s="573">
        <v>984.6545930996125</v>
      </c>
      <c r="E165" s="569">
        <f t="shared" si="36"/>
        <v>0.13443737176089562</v>
      </c>
      <c r="F165" s="579">
        <v>48</v>
      </c>
      <c r="G165" s="571">
        <f t="shared" si="54"/>
        <v>47.263420468781398</v>
      </c>
      <c r="H165" s="572">
        <v>8929.748085631998</v>
      </c>
      <c r="I165" s="573">
        <v>1287.4892271370622</v>
      </c>
      <c r="J165" s="569">
        <f t="shared" si="37"/>
        <v>0.14417979262020145</v>
      </c>
      <c r="K165" s="579">
        <v>55</v>
      </c>
      <c r="L165" s="571">
        <f t="shared" si="55"/>
        <v>70.811907492538424</v>
      </c>
      <c r="M165" s="572">
        <v>10491.517589007428</v>
      </c>
      <c r="N165" s="573">
        <v>1538.0913659092353</v>
      </c>
      <c r="O165" s="569">
        <f t="shared" si="38"/>
        <v>0.14660332529211817</v>
      </c>
      <c r="P165" s="589">
        <v>7.7374634312175434</v>
      </c>
      <c r="Q165" s="593">
        <f t="shared" si="56"/>
        <v>11.90092569759415</v>
      </c>
      <c r="R165" s="574">
        <f t="shared" si="44"/>
        <v>524.57587945037142</v>
      </c>
      <c r="S165" s="579">
        <v>96</v>
      </c>
      <c r="T165" s="600">
        <f t="shared" si="58"/>
        <v>5.0359284427235655</v>
      </c>
      <c r="U165" s="575">
        <f t="shared" si="45"/>
        <v>2674.5528118946027</v>
      </c>
      <c r="V165" s="576">
        <f t="shared" si="46"/>
        <v>3810.2351861459101</v>
      </c>
      <c r="W165" s="576">
        <f t="shared" si="47"/>
        <v>135.01218210163753</v>
      </c>
      <c r="Y165" s="127">
        <v>43174</v>
      </c>
      <c r="Z165" s="532"/>
      <c r="AA165" s="532"/>
      <c r="AB165" s="532"/>
      <c r="AC165" s="532"/>
      <c r="AD165" s="532"/>
      <c r="AE165" s="531"/>
      <c r="AF165" s="530"/>
      <c r="AG165" s="530"/>
      <c r="AH165" s="530"/>
      <c r="AI165" s="143">
        <f ca="1">(AG165+W165)*AM165/(AM165+AN165)*2.71828^(-0.69315/半Cs134*(NOW()-B165)/365.25)+(AG165+W165)*AN165/(AM165+AN165)*2.71828^(-0.69315/半Cs137*(NOW()-B165)/365.25)</f>
        <v>124.13093307957213</v>
      </c>
      <c r="AJ165" s="143">
        <f ca="1">(W165)*AM165/(AM165+AN165)*2.71828^(-0.69315/半Cs134*(NOW()-B165)/365.25)+(W165)*AN165/(AM165+AN165)*2.71828^(-0.69315/半Cs137*(NOW()-B165)/365.25)</f>
        <v>124.13093307957213</v>
      </c>
      <c r="AK165" s="145"/>
      <c r="AL165" s="155">
        <f t="shared" si="48"/>
        <v>8.3613879440946017E-97</v>
      </c>
      <c r="AM165" s="153">
        <f t="shared" si="49"/>
        <v>9.4792114371174033E-2</v>
      </c>
      <c r="AN165" s="153">
        <f t="shared" si="50"/>
        <v>0.8508125046770284</v>
      </c>
      <c r="AO165" s="153">
        <f t="shared" si="57"/>
        <v>0.94560461904820248</v>
      </c>
      <c r="AP165" s="143">
        <f t="shared" si="51"/>
        <v>1891.209238096405</v>
      </c>
      <c r="AQ165" s="143">
        <f t="shared" si="52"/>
        <v>151.66738299387845</v>
      </c>
      <c r="AR165" s="143">
        <f t="shared" si="53"/>
        <v>1361.3000074832455</v>
      </c>
      <c r="AS165" s="40"/>
      <c r="AT165" s="40"/>
    </row>
    <row r="166" spans="2:46" ht="11.1" customHeight="1" x14ac:dyDescent="0.2">
      <c r="B166" s="127">
        <v>43205</v>
      </c>
      <c r="C166" s="577">
        <v>8260</v>
      </c>
      <c r="D166" s="573">
        <v>992.91086274054271</v>
      </c>
      <c r="E166" s="569">
        <f t="shared" si="36"/>
        <v>0.12020712623977514</v>
      </c>
      <c r="F166" s="579">
        <v>100</v>
      </c>
      <c r="G166" s="571">
        <f t="shared" si="54"/>
        <v>99.29108627405428</v>
      </c>
      <c r="H166" s="572">
        <v>7180</v>
      </c>
      <c r="I166" s="573">
        <v>1298.2847470011138</v>
      </c>
      <c r="J166" s="569">
        <f t="shared" si="37"/>
        <v>0.18081960264639468</v>
      </c>
      <c r="K166" s="579">
        <v>60</v>
      </c>
      <c r="L166" s="571">
        <f t="shared" si="55"/>
        <v>77.897084820066823</v>
      </c>
      <c r="M166" s="572">
        <v>13619</v>
      </c>
      <c r="N166" s="573">
        <v>1550.9881696598361</v>
      </c>
      <c r="O166" s="569">
        <f t="shared" si="38"/>
        <v>0.11388414491958558</v>
      </c>
      <c r="P166" s="589">
        <v>39</v>
      </c>
      <c r="Q166" s="593">
        <f t="shared" si="56"/>
        <v>60.488538616733614</v>
      </c>
      <c r="R166" s="574">
        <f t="shared" si="44"/>
        <v>680.95</v>
      </c>
      <c r="S166" s="579">
        <v>120</v>
      </c>
      <c r="T166" s="600">
        <f t="shared" si="58"/>
        <v>8.1714000000000002</v>
      </c>
      <c r="U166" s="575">
        <f t="shared" si="45"/>
        <v>2905.9</v>
      </c>
      <c r="V166" s="576">
        <f t="shared" si="46"/>
        <v>3842.1837794014928</v>
      </c>
      <c r="W166" s="576">
        <f t="shared" si="47"/>
        <v>245.84810971085474</v>
      </c>
      <c r="Y166" s="127">
        <v>43205</v>
      </c>
      <c r="Z166" s="532"/>
      <c r="AA166" s="532"/>
      <c r="AB166" s="532"/>
      <c r="AC166" s="532"/>
      <c r="AD166" s="532"/>
      <c r="AE166" s="531"/>
      <c r="AF166" s="530"/>
      <c r="AG166" s="530"/>
      <c r="AH166" s="530"/>
      <c r="AI166" s="143">
        <f ca="1">(AG166+W166)*AM166/(AM166+AN166)*2.71828^(-0.69315/半Cs134*(NOW()-B166)/365.25)+(AG166+W166)*AN166/(AM166+AN166)*2.71828^(-0.69315/半Cs137*(NOW()-B166)/365.25)</f>
        <v>227.07367919491134</v>
      </c>
      <c r="AJ166" s="143">
        <f ca="1">(W166)*AM166/(AM166+AN166)*2.71828^(-0.69315/半Cs134*(NOW()-B166)/365.25)+(W166)*AN166/(AM166+AN166)*2.71828^(-0.69315/半Cs137*(NOW()-B166)/365.25)</f>
        <v>227.07367919491134</v>
      </c>
      <c r="AK166" s="145"/>
      <c r="AL166" s="155">
        <f t="shared" si="48"/>
        <v>5.739013067062413E-98</v>
      </c>
      <c r="AM166" s="153">
        <f t="shared" si="49"/>
        <v>9.2125861358137676E-2</v>
      </c>
      <c r="AN166" s="153">
        <f t="shared" si="50"/>
        <v>0.84914957426421711</v>
      </c>
      <c r="AO166" s="153">
        <f t="shared" si="57"/>
        <v>0.94127543562235483</v>
      </c>
      <c r="AP166" s="143">
        <f t="shared" si="51"/>
        <v>1882.5508712447095</v>
      </c>
      <c r="AQ166" s="143">
        <f t="shared" si="52"/>
        <v>147.40137817302028</v>
      </c>
      <c r="AR166" s="143">
        <f t="shared" si="53"/>
        <v>1358.6393188227473</v>
      </c>
      <c r="AS166" s="40"/>
      <c r="AT166" s="40"/>
    </row>
    <row r="167" spans="2:46" ht="11.1" customHeight="1" x14ac:dyDescent="0.2">
      <c r="B167" s="127">
        <v>43235</v>
      </c>
      <c r="C167" s="577">
        <v>5792</v>
      </c>
      <c r="D167" s="573">
        <v>1115.6627635256359</v>
      </c>
      <c r="E167" s="569">
        <f t="shared" si="36"/>
        <v>0.19262133348163604</v>
      </c>
      <c r="F167" s="579">
        <v>62</v>
      </c>
      <c r="G167" s="571">
        <f t="shared" si="54"/>
        <v>69.171091338589434</v>
      </c>
      <c r="H167" s="572">
        <v>8158</v>
      </c>
      <c r="I167" s="573">
        <v>1458.7895077354365</v>
      </c>
      <c r="J167" s="569">
        <f t="shared" si="37"/>
        <v>0.17881705169593484</v>
      </c>
      <c r="K167" s="579">
        <v>73</v>
      </c>
      <c r="L167" s="571">
        <f t="shared" si="55"/>
        <v>106.49163406468686</v>
      </c>
      <c r="M167" s="572">
        <v>12139</v>
      </c>
      <c r="N167" s="573">
        <v>1742.7342297194966</v>
      </c>
      <c r="O167" s="569">
        <f t="shared" si="38"/>
        <v>0.14356489247215559</v>
      </c>
      <c r="P167" s="589">
        <v>57</v>
      </c>
      <c r="Q167" s="593">
        <f t="shared" si="56"/>
        <v>99.335851094011304</v>
      </c>
      <c r="R167" s="574">
        <f t="shared" si="44"/>
        <v>606.95000000000005</v>
      </c>
      <c r="S167" s="579">
        <v>180</v>
      </c>
      <c r="T167" s="600">
        <f t="shared" si="58"/>
        <v>10.925100000000002</v>
      </c>
      <c r="U167" s="575">
        <f t="shared" si="45"/>
        <v>2608.9</v>
      </c>
      <c r="V167" s="576">
        <f t="shared" si="46"/>
        <v>4317.1865009805688</v>
      </c>
      <c r="W167" s="576">
        <f t="shared" si="47"/>
        <v>285.92367649728754</v>
      </c>
      <c r="Y167" s="127">
        <v>43235</v>
      </c>
      <c r="Z167" s="532"/>
      <c r="AA167" s="532"/>
      <c r="AB167" s="532"/>
      <c r="AC167" s="532"/>
      <c r="AD167" s="532"/>
      <c r="AE167" s="531"/>
      <c r="AF167" s="530"/>
      <c r="AG167" s="530"/>
      <c r="AH167" s="530"/>
      <c r="AI167" s="143">
        <f ca="1">(AG167+W167)*AM167/(AM167+AN167)*2.71828^(-0.69315/半Cs134*(NOW()-B167)/365.25)+(AG167+W167)*AN167/(AM167+AN167)*2.71828^(-0.69315/半Cs137*(NOW()-B167)/365.25)</f>
        <v>265.24843329987158</v>
      </c>
      <c r="AJ167" s="143">
        <f ca="1">(W167)*AM167/(AM167+AN167)*2.71828^(-0.69315/半Cs134*(NOW()-B167)/365.25)+(W167)*AN167/(AM167+AN167)*2.71828^(-0.69315/半Cs137*(NOW()-B167)/365.25)</f>
        <v>265.24843329987158</v>
      </c>
      <c r="AK167" s="145"/>
      <c r="AL167" s="155">
        <f t="shared" si="48"/>
        <v>4.2946365241389509E-99</v>
      </c>
      <c r="AM167" s="153">
        <f t="shared" si="49"/>
        <v>8.9617043194183912E-2</v>
      </c>
      <c r="AN167" s="153">
        <f t="shared" si="50"/>
        <v>0.84754338148626951</v>
      </c>
      <c r="AO167" s="153">
        <f t="shared" si="57"/>
        <v>0.93716042468045346</v>
      </c>
      <c r="AP167" s="143">
        <f t="shared" si="51"/>
        <v>1874.3208493609068</v>
      </c>
      <c r="AQ167" s="143">
        <f t="shared" si="52"/>
        <v>143.38726911069426</v>
      </c>
      <c r="AR167" s="143">
        <f t="shared" si="53"/>
        <v>1356.0694103780313</v>
      </c>
      <c r="AS167" s="40"/>
      <c r="AT167" s="40"/>
    </row>
    <row r="168" spans="2:46" ht="11.1" customHeight="1" x14ac:dyDescent="0.2">
      <c r="B168" s="127">
        <v>43266</v>
      </c>
      <c r="C168" s="577">
        <v>9199</v>
      </c>
      <c r="D168" s="573">
        <v>1094.8559569778529</v>
      </c>
      <c r="E168" s="569">
        <f t="shared" si="36"/>
        <v>0.11901901913010685</v>
      </c>
      <c r="F168" s="579">
        <v>80</v>
      </c>
      <c r="G168" s="571">
        <f t="shared" si="54"/>
        <v>87.588476558228223</v>
      </c>
      <c r="H168" s="572">
        <v>2246</v>
      </c>
      <c r="I168" s="573">
        <v>1431.583480902141</v>
      </c>
      <c r="J168" s="569">
        <f t="shared" si="37"/>
        <v>0.63739246700896746</v>
      </c>
      <c r="K168" s="579">
        <v>73</v>
      </c>
      <c r="L168" s="571">
        <f t="shared" si="55"/>
        <v>104.50559410585629</v>
      </c>
      <c r="M168" s="572">
        <v>12060</v>
      </c>
      <c r="N168" s="573">
        <v>1710.2327111894842</v>
      </c>
      <c r="O168" s="569">
        <f t="shared" si="38"/>
        <v>0.14181034089465044</v>
      </c>
      <c r="P168" s="589">
        <v>50</v>
      </c>
      <c r="Q168" s="593">
        <f t="shared" si="56"/>
        <v>85.511635559474215</v>
      </c>
      <c r="R168" s="574">
        <f t="shared" si="44"/>
        <v>603</v>
      </c>
      <c r="S168" s="579">
        <v>150</v>
      </c>
      <c r="T168" s="600">
        <f t="shared" si="58"/>
        <v>9.0449999999999999</v>
      </c>
      <c r="U168" s="575">
        <f t="shared" si="45"/>
        <v>2350.5</v>
      </c>
      <c r="V168" s="576">
        <f t="shared" si="46"/>
        <v>4236.6721490694781</v>
      </c>
      <c r="W168" s="576">
        <f t="shared" si="47"/>
        <v>286.65070622355876</v>
      </c>
      <c r="Y168" s="127">
        <v>43266</v>
      </c>
      <c r="Z168" s="532"/>
      <c r="AA168" s="532"/>
      <c r="AB168" s="532"/>
      <c r="AC168" s="532"/>
      <c r="AD168" s="532"/>
      <c r="AE168" s="531"/>
      <c r="AF168" s="530"/>
      <c r="AG168" s="530"/>
      <c r="AH168" s="530"/>
      <c r="AI168" s="143">
        <f ca="1">(AG168+W168)*AM168/(AM168+AN168)*2.71828^(-0.69315/半Cs134*(NOW()-B168)/365.25)+(AG168+W168)*AN168/(AM168+AN168)*2.71828^(-0.69315/半Cs137*(NOW()-B168)/365.25)</f>
        <v>267.11350412052764</v>
      </c>
      <c r="AJ168" s="143">
        <f ca="1">(W168)*AM168/(AM168+AN168)*2.71828^(-0.69315/半Cs134*(NOW()-B168)/365.25)+(W168)*AN168/(AM168+AN168)*2.71828^(-0.69315/半Cs137*(NOW()-B168)/365.25)</f>
        <v>267.11350412052764</v>
      </c>
      <c r="AK168" s="145"/>
      <c r="AL168" s="155">
        <f t="shared" si="48"/>
        <v>2.9477133814519115E-100</v>
      </c>
      <c r="AM168" s="153">
        <f t="shared" si="49"/>
        <v>8.7096351330509594E-2</v>
      </c>
      <c r="AN168" s="153">
        <f t="shared" si="50"/>
        <v>0.84588684064148545</v>
      </c>
      <c r="AO168" s="153">
        <f t="shared" si="57"/>
        <v>0.93298319197199509</v>
      </c>
      <c r="AP168" s="143">
        <f t="shared" si="51"/>
        <v>1865.9663839439902</v>
      </c>
      <c r="AQ168" s="143">
        <f t="shared" si="52"/>
        <v>139.35416212881535</v>
      </c>
      <c r="AR168" s="143">
        <f t="shared" si="53"/>
        <v>1353.4189450263766</v>
      </c>
      <c r="AS168" s="40"/>
      <c r="AT168" s="40"/>
    </row>
    <row r="169" spans="2:46" ht="11.1" customHeight="1" x14ac:dyDescent="0.2">
      <c r="B169" s="127">
        <v>43296</v>
      </c>
      <c r="C169" s="577">
        <v>5673</v>
      </c>
      <c r="D169" s="573">
        <v>1164.8381040161225</v>
      </c>
      <c r="E169" s="569">
        <f t="shared" si="36"/>
        <v>0.20533017874424864</v>
      </c>
      <c r="F169" s="579">
        <v>100</v>
      </c>
      <c r="G169" s="571">
        <f t="shared" si="54"/>
        <v>116.48381040161226</v>
      </c>
      <c r="H169" s="572">
        <v>8431</v>
      </c>
      <c r="I169" s="573">
        <v>1523.0889296504811</v>
      </c>
      <c r="J169" s="569">
        <f t="shared" si="37"/>
        <v>0.18065341355123724</v>
      </c>
      <c r="K169" s="581">
        <v>105.89842764337303</v>
      </c>
      <c r="L169" s="571">
        <f t="shared" si="55"/>
        <v>161.29272281101393</v>
      </c>
      <c r="M169" s="572">
        <v>9208</v>
      </c>
      <c r="N169" s="573">
        <v>1819.549152591047</v>
      </c>
      <c r="O169" s="569">
        <f t="shared" si="38"/>
        <v>0.19760525115020058</v>
      </c>
      <c r="P169" s="589">
        <v>61</v>
      </c>
      <c r="Q169" s="593">
        <f t="shared" si="56"/>
        <v>110.99249830805388</v>
      </c>
      <c r="R169" s="574">
        <f t="shared" si="44"/>
        <v>460.40000000000003</v>
      </c>
      <c r="S169" s="579">
        <v>150</v>
      </c>
      <c r="T169" s="600">
        <f t="shared" si="58"/>
        <v>6.9060000000000006</v>
      </c>
      <c r="U169" s="575">
        <f t="shared" si="45"/>
        <v>2331.1999999999998</v>
      </c>
      <c r="V169" s="576">
        <f t="shared" si="46"/>
        <v>4507.4761862576506</v>
      </c>
      <c r="W169" s="576">
        <f t="shared" si="47"/>
        <v>395.67503152068008</v>
      </c>
      <c r="Y169" s="127">
        <v>43296</v>
      </c>
      <c r="Z169" s="532"/>
      <c r="AA169" s="532"/>
      <c r="AB169" s="532"/>
      <c r="AC169" s="532"/>
      <c r="AD169" s="532"/>
      <c r="AE169" s="531"/>
      <c r="AF169" s="530"/>
      <c r="AG169" s="530"/>
      <c r="AH169" s="530"/>
      <c r="AI169" s="143">
        <f ca="1">(AG169+W169)*AM169/(AM169+AN169)*2.71828^(-0.69315/半Cs134*(NOW()-B169)/365.25)+(AG169+W169)*AN169/(AM169+AN169)*2.71828^(-0.69315/半Cs137*(NOW()-B169)/365.25)</f>
        <v>370.28343912160574</v>
      </c>
      <c r="AJ169" s="143">
        <f ca="1">(W169)*AM169/(AM169+AN169)*2.71828^(-0.69315/半Cs134*(NOW()-B169)/365.25)+(W169)*AN169/(AM169+AN169)*2.71828^(-0.69315/半Cs137*(NOW()-B169)/365.25)</f>
        <v>370.28343912160574</v>
      </c>
      <c r="AK169" s="145"/>
      <c r="AL169" s="155">
        <f t="shared" si="48"/>
        <v>2.2058422594176746E-101</v>
      </c>
      <c r="AM169" s="153">
        <f t="shared" si="49"/>
        <v>8.4724499333570027E-2</v>
      </c>
      <c r="AN169" s="153">
        <f t="shared" si="50"/>
        <v>0.8442868194254628</v>
      </c>
      <c r="AO169" s="153">
        <f t="shared" si="57"/>
        <v>0.92901131875903287</v>
      </c>
      <c r="AP169" s="143">
        <f t="shared" si="51"/>
        <v>1858.0226375180657</v>
      </c>
      <c r="AQ169" s="143">
        <f t="shared" si="52"/>
        <v>135.55919893371205</v>
      </c>
      <c r="AR169" s="143">
        <f t="shared" si="53"/>
        <v>1350.8589110807404</v>
      </c>
      <c r="AS169" s="40"/>
      <c r="AT169" s="40"/>
    </row>
    <row r="170" spans="2:46" ht="11.1" customHeight="1" x14ac:dyDescent="0.2">
      <c r="B170" s="127">
        <v>43327</v>
      </c>
      <c r="C170" s="577">
        <v>9118</v>
      </c>
      <c r="D170" s="573">
        <v>1181.199184713746</v>
      </c>
      <c r="E170" s="569">
        <f t="shared" si="36"/>
        <v>0.12954586364485041</v>
      </c>
      <c r="F170" s="579">
        <v>87</v>
      </c>
      <c r="G170" s="571">
        <f t="shared" si="54"/>
        <v>102.7643290700959</v>
      </c>
      <c r="H170" s="572">
        <v>9175</v>
      </c>
      <c r="I170" s="573">
        <v>1544.4819290739645</v>
      </c>
      <c r="J170" s="569">
        <f t="shared" si="37"/>
        <v>0.1683359050761814</v>
      </c>
      <c r="K170" s="579">
        <v>61</v>
      </c>
      <c r="L170" s="571">
        <f t="shared" si="55"/>
        <v>94.213397673511835</v>
      </c>
      <c r="M170" s="572">
        <v>12284</v>
      </c>
      <c r="N170" s="573">
        <v>1845.1061724174024</v>
      </c>
      <c r="O170" s="569">
        <f t="shared" si="38"/>
        <v>0.15020401924596241</v>
      </c>
      <c r="P170" s="589">
        <v>31.569309711958702</v>
      </c>
      <c r="Q170" s="593">
        <f t="shared" si="56"/>
        <v>58.248728208491649</v>
      </c>
      <c r="R170" s="574">
        <f t="shared" si="44"/>
        <v>614.20000000000005</v>
      </c>
      <c r="S170" s="579">
        <v>97</v>
      </c>
      <c r="T170" s="600">
        <f t="shared" si="58"/>
        <v>5.9577400000000003</v>
      </c>
      <c r="U170" s="575">
        <f t="shared" si="45"/>
        <v>3057.7</v>
      </c>
      <c r="V170" s="576">
        <f t="shared" si="46"/>
        <v>4570.7872862051127</v>
      </c>
      <c r="W170" s="576">
        <f t="shared" si="47"/>
        <v>261.18419495209935</v>
      </c>
      <c r="Y170" s="127">
        <v>43327</v>
      </c>
      <c r="Z170" s="532"/>
      <c r="AA170" s="532"/>
      <c r="AB170" s="532"/>
      <c r="AC170" s="532"/>
      <c r="AD170" s="532"/>
      <c r="AE170" s="531"/>
      <c r="AF170" s="530"/>
      <c r="AG170" s="530"/>
      <c r="AH170" s="530"/>
      <c r="AI170" s="143">
        <f ca="1">(AG170+W170)*AM170/(AM170+AN170)*2.71828^(-0.69315/半Cs134*(NOW()-B170)/365.25)+(AG170+W170)*AN170/(AM170+AN170)*2.71828^(-0.69315/半Cs137*(NOW()-B170)/365.25)</f>
        <v>245.48903976474557</v>
      </c>
      <c r="AJ170" s="143">
        <f ca="1">(W170)*AM170/(AM170+AN170)*2.71828^(-0.69315/半Cs134*(NOW()-B170)/365.25)+(W170)*AN170/(AM170+AN170)*2.71828^(-0.69315/半Cs137*(NOW()-B170)/365.25)</f>
        <v>245.48903976474557</v>
      </c>
      <c r="AK170" s="145"/>
      <c r="AL170" s="155">
        <f t="shared" si="48"/>
        <v>1.5140258573479772E-102</v>
      </c>
      <c r="AM170" s="153">
        <f t="shared" si="49"/>
        <v>8.2341421868480508E-2</v>
      </c>
      <c r="AN170" s="153">
        <f t="shared" si="50"/>
        <v>0.84263664359772117</v>
      </c>
      <c r="AO170" s="153">
        <f t="shared" si="57"/>
        <v>0.92497806546620165</v>
      </c>
      <c r="AP170" s="143">
        <f t="shared" si="51"/>
        <v>1849.9561309324035</v>
      </c>
      <c r="AQ170" s="143">
        <f t="shared" si="52"/>
        <v>131.7462749895688</v>
      </c>
      <c r="AR170" s="143">
        <f t="shared" si="53"/>
        <v>1348.2186297563539</v>
      </c>
      <c r="AS170" s="40"/>
      <c r="AT170" s="40"/>
    </row>
    <row r="171" spans="2:46" ht="11.1" customHeight="1" x14ac:dyDescent="0.2">
      <c r="B171" s="127">
        <v>43358</v>
      </c>
      <c r="C171" s="577">
        <v>5957</v>
      </c>
      <c r="D171" s="573">
        <v>1095.2607019045477</v>
      </c>
      <c r="E171" s="569">
        <f t="shared" si="36"/>
        <v>0.18386112168953292</v>
      </c>
      <c r="F171" s="579">
        <v>120</v>
      </c>
      <c r="G171" s="571">
        <f t="shared" si="54"/>
        <v>131.43128422854571</v>
      </c>
      <c r="H171" s="572">
        <v>16153</v>
      </c>
      <c r="I171" s="573">
        <v>1432.1127068220828</v>
      </c>
      <c r="J171" s="569">
        <f t="shared" si="37"/>
        <v>8.8659240192043756E-2</v>
      </c>
      <c r="K171" s="579">
        <v>51</v>
      </c>
      <c r="L171" s="571">
        <f t="shared" si="55"/>
        <v>73.037748047926229</v>
      </c>
      <c r="M171" s="572">
        <v>12338</v>
      </c>
      <c r="N171" s="573">
        <v>1710.8649477945919</v>
      </c>
      <c r="O171" s="569">
        <f t="shared" si="38"/>
        <v>0.13866631121693887</v>
      </c>
      <c r="P171" s="589">
        <v>44</v>
      </c>
      <c r="Q171" s="593">
        <f t="shared" si="56"/>
        <v>75.278057702962045</v>
      </c>
      <c r="R171" s="574">
        <f t="shared" si="44"/>
        <v>616.90000000000009</v>
      </c>
      <c r="S171" s="579">
        <v>140</v>
      </c>
      <c r="T171" s="600">
        <f t="shared" si="58"/>
        <v>8.6366000000000014</v>
      </c>
      <c r="U171" s="575">
        <f t="shared" si="45"/>
        <v>3444.8</v>
      </c>
      <c r="V171" s="576">
        <f t="shared" si="46"/>
        <v>4238.2383565212222</v>
      </c>
      <c r="W171" s="576">
        <f t="shared" si="47"/>
        <v>288.38368997943394</v>
      </c>
      <c r="Y171" s="127">
        <v>43358</v>
      </c>
      <c r="Z171" s="532"/>
      <c r="AA171" s="532"/>
      <c r="AB171" s="532"/>
      <c r="AC171" s="532"/>
      <c r="AD171" s="532"/>
      <c r="AE171" s="531"/>
      <c r="AF171" s="530"/>
      <c r="AG171" s="530"/>
      <c r="AH171" s="530"/>
      <c r="AI171" s="143">
        <f ca="1">(AG171+W171)*AM171/(AM171+AN171)*2.71828^(-0.69315/半Cs134*(NOW()-B171)/365.25)+(AG171+W171)*AN171/(AM171+AN171)*2.71828^(-0.69315/半Cs137*(NOW()-B171)/365.25)</f>
        <v>272.22036244638798</v>
      </c>
      <c r="AJ171" s="143">
        <f ca="1">(W171)*AM171/(AM171+AN171)*2.71828^(-0.69315/半Cs134*(NOW()-B171)/365.25)+(W171)*AN171/(AM171+AN171)*2.71828^(-0.69315/半Cs137*(NOW()-B171)/365.25)</f>
        <v>272.22036244638798</v>
      </c>
      <c r="AK171" s="145"/>
      <c r="AL171" s="155">
        <f t="shared" si="48"/>
        <v>1.0391832357602129E-103</v>
      </c>
      <c r="AM171" s="153">
        <f t="shared" si="49"/>
        <v>8.002537410848562E-2</v>
      </c>
      <c r="AN171" s="153">
        <f t="shared" si="50"/>
        <v>0.84098969307232896</v>
      </c>
      <c r="AO171" s="153">
        <f t="shared" si="57"/>
        <v>0.92101506718081461</v>
      </c>
      <c r="AP171" s="143">
        <f t="shared" si="51"/>
        <v>1842.0301343616291</v>
      </c>
      <c r="AQ171" s="143">
        <f t="shared" si="52"/>
        <v>128.040598573577</v>
      </c>
      <c r="AR171" s="143">
        <f t="shared" si="53"/>
        <v>1345.5835089157263</v>
      </c>
      <c r="AS171" s="40"/>
      <c r="AT171" s="40"/>
    </row>
    <row r="172" spans="2:46" ht="11.1" customHeight="1" x14ac:dyDescent="0.2">
      <c r="B172" s="127">
        <v>43388</v>
      </c>
      <c r="C172" s="577">
        <v>7116</v>
      </c>
      <c r="D172" s="573">
        <v>1126.9539283274394</v>
      </c>
      <c r="E172" s="569">
        <f t="shared" si="36"/>
        <v>0.15836901747153448</v>
      </c>
      <c r="F172" s="579">
        <v>65</v>
      </c>
      <c r="G172" s="571">
        <f t="shared" si="54"/>
        <v>73.252005341283564</v>
      </c>
      <c r="H172" s="572">
        <v>14477</v>
      </c>
      <c r="I172" s="573">
        <v>1473.5533174470115</v>
      </c>
      <c r="J172" s="569">
        <f t="shared" si="37"/>
        <v>0.10178582009028193</v>
      </c>
      <c r="K172" s="579">
        <v>54</v>
      </c>
      <c r="L172" s="571">
        <f t="shared" si="55"/>
        <v>79.571879142138627</v>
      </c>
      <c r="M172" s="572">
        <v>770</v>
      </c>
      <c r="N172" s="573">
        <v>1760.3717273906777</v>
      </c>
      <c r="O172" s="569">
        <f t="shared" si="38"/>
        <v>2.2861970485593219</v>
      </c>
      <c r="P172" s="590"/>
      <c r="Q172" s="593"/>
      <c r="R172" s="574">
        <f t="shared" si="44"/>
        <v>38.5</v>
      </c>
      <c r="S172" s="588"/>
      <c r="T172" s="600"/>
      <c r="U172" s="575">
        <f t="shared" si="45"/>
        <v>2236.3000000000002</v>
      </c>
      <c r="V172" s="576">
        <f t="shared" si="46"/>
        <v>4360.8789731651286</v>
      </c>
      <c r="W172" s="576">
        <f t="shared" si="47"/>
        <v>152.8238844834222</v>
      </c>
      <c r="Y172" s="127">
        <v>43388</v>
      </c>
      <c r="Z172" s="532"/>
      <c r="AA172" s="532"/>
      <c r="AB172" s="532"/>
      <c r="AC172" s="532"/>
      <c r="AD172" s="532"/>
      <c r="AE172" s="531"/>
      <c r="AF172" s="530"/>
      <c r="AG172" s="530"/>
      <c r="AH172" s="530"/>
      <c r="AI172" s="143">
        <f ca="1">(AG172+W172)*AM172/(AM172+AN172)*2.71828^(-0.69315/半Cs134*(NOW()-B172)/365.25)+(AG172+W172)*AN172/(AM172+AN172)*2.71828^(-0.69315/半Cs137*(NOW()-B172)/365.25)</f>
        <v>144.85134144005647</v>
      </c>
      <c r="AJ172" s="143">
        <f ca="1">(W172)*AM172/(AM172+AN172)*2.71828^(-0.69315/半Cs134*(NOW()-B172)/365.25)+(W172)*AN172/(AM172+AN172)*2.71828^(-0.69315/半Cs137*(NOW()-B172)/365.25)</f>
        <v>144.85134144005647</v>
      </c>
      <c r="AK172" s="145"/>
      <c r="AL172" s="155">
        <f t="shared" si="48"/>
        <v>7.7764490643564758E-105</v>
      </c>
      <c r="AM172" s="153">
        <f t="shared" si="49"/>
        <v>7.7846082548213805E-2</v>
      </c>
      <c r="AN172" s="153">
        <f t="shared" si="50"/>
        <v>0.8393989349629446</v>
      </c>
      <c r="AO172" s="153">
        <f t="shared" si="57"/>
        <v>0.91724501751115839</v>
      </c>
      <c r="AP172" s="143">
        <f t="shared" si="51"/>
        <v>1834.4900350223168</v>
      </c>
      <c r="AQ172" s="143">
        <f t="shared" si="52"/>
        <v>124.55373207714209</v>
      </c>
      <c r="AR172" s="143">
        <f t="shared" si="53"/>
        <v>1343.0382959407114</v>
      </c>
      <c r="AS172" s="40"/>
      <c r="AT172" s="40"/>
    </row>
    <row r="173" spans="2:46" ht="11.1" customHeight="1" x14ac:dyDescent="0.2">
      <c r="B173" s="127">
        <v>43419</v>
      </c>
      <c r="C173" s="577">
        <v>562</v>
      </c>
      <c r="D173" s="573">
        <v>1019.3956920611595</v>
      </c>
      <c r="E173" s="569">
        <f t="shared" si="36"/>
        <v>1.8138713381871165</v>
      </c>
      <c r="F173" s="579">
        <v>61</v>
      </c>
      <c r="G173" s="571">
        <f t="shared" si="54"/>
        <v>62.183137215730731</v>
      </c>
      <c r="H173" s="572">
        <v>14199</v>
      </c>
      <c r="I173" s="573">
        <v>1332.9150962340539</v>
      </c>
      <c r="J173" s="569">
        <f t="shared" si="37"/>
        <v>9.3873871134168174E-2</v>
      </c>
      <c r="K173" s="579">
        <v>49</v>
      </c>
      <c r="L173" s="571">
        <f t="shared" si="55"/>
        <v>65.312839715468641</v>
      </c>
      <c r="M173" s="572">
        <v>11814</v>
      </c>
      <c r="N173" s="573">
        <v>1592.3591108925241</v>
      </c>
      <c r="O173" s="569">
        <f t="shared" si="38"/>
        <v>0.13478577204101269</v>
      </c>
      <c r="P173" s="589">
        <v>37</v>
      </c>
      <c r="Q173" s="593">
        <f t="shared" si="56"/>
        <v>58.917287103023391</v>
      </c>
      <c r="R173" s="574">
        <f t="shared" si="44"/>
        <v>590.70000000000005</v>
      </c>
      <c r="S173" s="579">
        <v>140</v>
      </c>
      <c r="T173" s="600">
        <f>R173/10*1000*S173/10^6</f>
        <v>8.2698000000000018</v>
      </c>
      <c r="U173" s="575">
        <f t="shared" si="45"/>
        <v>2657.5</v>
      </c>
      <c r="V173" s="576">
        <f t="shared" si="46"/>
        <v>3944.6698991877374</v>
      </c>
      <c r="W173" s="576">
        <f t="shared" si="47"/>
        <v>194.68306403422278</v>
      </c>
      <c r="Y173" s="127">
        <v>43419</v>
      </c>
      <c r="Z173" s="532"/>
      <c r="AA173" s="532"/>
      <c r="AB173" s="532"/>
      <c r="AC173" s="532"/>
      <c r="AD173" s="532"/>
      <c r="AE173" s="531"/>
      <c r="AF173" s="530"/>
      <c r="AG173" s="530"/>
      <c r="AH173" s="530"/>
      <c r="AI173" s="143">
        <f ca="1">(AG173+W173)*AM173/(AM173+AN173)*2.71828^(-0.69315/半Cs134*(NOW()-B173)/365.25)+(AG173+W173)*AN173/(AM173+AN173)*2.71828^(-0.69315/半Cs137*(NOW()-B173)/365.25)</f>
        <v>185.30058143529504</v>
      </c>
      <c r="AJ173" s="143">
        <f ca="1">(W173)*AM173/(AM173+AN173)*2.71828^(-0.69315/半Cs134*(NOW()-B173)/365.25)+(W173)*AN173/(AM173+AN173)*2.71828^(-0.69315/半Cs137*(NOW()-B173)/365.25)</f>
        <v>185.30058143529504</v>
      </c>
      <c r="AK173" s="145"/>
      <c r="AL173" s="155">
        <f t="shared" si="48"/>
        <v>5.3375280628150486E-106</v>
      </c>
      <c r="AM173" s="153">
        <f t="shared" si="49"/>
        <v>7.5656476867149131E-2</v>
      </c>
      <c r="AN173" s="153">
        <f t="shared" si="50"/>
        <v>0.83775831260518885</v>
      </c>
      <c r="AO173" s="153">
        <f t="shared" si="57"/>
        <v>0.91341478947233801</v>
      </c>
      <c r="AP173" s="143">
        <f t="shared" si="51"/>
        <v>1826.8295789446759</v>
      </c>
      <c r="AQ173" s="143">
        <f t="shared" si="52"/>
        <v>121.0503629874386</v>
      </c>
      <c r="AR173" s="143">
        <f t="shared" si="53"/>
        <v>1340.4133001683022</v>
      </c>
      <c r="AS173" s="40"/>
      <c r="AT173" s="40"/>
    </row>
    <row r="174" spans="2:46" ht="11.1" customHeight="1" x14ac:dyDescent="0.2">
      <c r="B174" s="127">
        <v>43449</v>
      </c>
      <c r="C174" s="577">
        <v>4125</v>
      </c>
      <c r="D174" s="573">
        <v>1023.1159657046223</v>
      </c>
      <c r="E174" s="569">
        <f t="shared" si="36"/>
        <v>0.24802811289809026</v>
      </c>
      <c r="F174" s="579">
        <v>64</v>
      </c>
      <c r="G174" s="571">
        <f t="shared" si="54"/>
        <v>65.479421805095825</v>
      </c>
      <c r="H174" s="572">
        <v>10566</v>
      </c>
      <c r="I174" s="573">
        <v>1337.7795555800285</v>
      </c>
      <c r="J174" s="569">
        <f t="shared" si="37"/>
        <v>0.12661173155215111</v>
      </c>
      <c r="K174" s="579">
        <v>60</v>
      </c>
      <c r="L174" s="571">
        <f t="shared" si="55"/>
        <v>80.266773334801712</v>
      </c>
      <c r="M174" s="572">
        <v>12084</v>
      </c>
      <c r="N174" s="573">
        <v>1598.1704083870263</v>
      </c>
      <c r="O174" s="569">
        <f t="shared" si="38"/>
        <v>0.13225508179303427</v>
      </c>
      <c r="P174" s="589">
        <v>13.354269064017654</v>
      </c>
      <c r="Q174" s="593">
        <f t="shared" si="56"/>
        <v>21.342397643751323</v>
      </c>
      <c r="R174" s="574">
        <f t="shared" si="44"/>
        <v>604.20000000000005</v>
      </c>
      <c r="S174" s="579">
        <v>130</v>
      </c>
      <c r="T174" s="600">
        <f>R174/10*1000*S174/10^6</f>
        <v>7.8545999999999996</v>
      </c>
      <c r="U174" s="575">
        <f t="shared" si="45"/>
        <v>2677.5</v>
      </c>
      <c r="V174" s="576">
        <f t="shared" si="46"/>
        <v>3959.0659296716772</v>
      </c>
      <c r="W174" s="576">
        <f t="shared" si="47"/>
        <v>174.94319278364887</v>
      </c>
      <c r="Y174" s="127">
        <v>43449</v>
      </c>
      <c r="Z174" s="532"/>
      <c r="AA174" s="532"/>
      <c r="AB174" s="532"/>
      <c r="AC174" s="532"/>
      <c r="AD174" s="532"/>
      <c r="AE174" s="531"/>
      <c r="AF174" s="530"/>
      <c r="AG174" s="530"/>
      <c r="AH174" s="530"/>
      <c r="AI174" s="143">
        <f ca="1">(AG174+W174)*AM174/(AM174+AN174)*2.71828^(-0.69315/半Cs134*(NOW()-B174)/365.25)+(AG174+W174)*AN174/(AM174+AN174)*2.71828^(-0.69315/半Cs137*(NOW()-B174)/365.25)</f>
        <v>167.17917089979483</v>
      </c>
      <c r="AJ174" s="143">
        <f ca="1">(W174)*AM174/(AM174+AN174)*2.71828^(-0.69315/半Cs134*(NOW()-B174)/365.25)+(W174)*AN174/(AM174+AN174)*2.71828^(-0.69315/半Cs137*(NOW()-B174)/365.25)</f>
        <v>167.17917089979483</v>
      </c>
      <c r="AK174" s="145"/>
      <c r="AL174" s="155">
        <f t="shared" si="48"/>
        <v>3.9941959879377097E-107</v>
      </c>
      <c r="AM174" s="153">
        <f t="shared" si="49"/>
        <v>7.3596161331567087E-2</v>
      </c>
      <c r="AN174" s="153">
        <f t="shared" si="50"/>
        <v>0.83617366675226246</v>
      </c>
      <c r="AO174" s="153">
        <f t="shared" si="57"/>
        <v>0.90976982808382956</v>
      </c>
      <c r="AP174" s="143">
        <f t="shared" si="51"/>
        <v>1819.5396561676589</v>
      </c>
      <c r="AQ174" s="143">
        <f t="shared" si="52"/>
        <v>117.75385813050734</v>
      </c>
      <c r="AR174" s="143">
        <f t="shared" si="53"/>
        <v>1337.87786680362</v>
      </c>
      <c r="AS174" s="40"/>
      <c r="AT174" s="40"/>
    </row>
    <row r="175" spans="2:46" ht="11.1" customHeight="1" x14ac:dyDescent="0.2">
      <c r="B175" s="127">
        <v>43480</v>
      </c>
      <c r="C175" s="577">
        <v>2719</v>
      </c>
      <c r="D175" s="573">
        <v>937.43160511845383</v>
      </c>
      <c r="E175" s="569">
        <f t="shared" si="36"/>
        <v>0.34477072641355416</v>
      </c>
      <c r="F175" s="579">
        <v>49</v>
      </c>
      <c r="G175" s="571">
        <f t="shared" si="54"/>
        <v>45.934148650804239</v>
      </c>
      <c r="H175" s="572">
        <v>10461</v>
      </c>
      <c r="I175" s="573">
        <v>1225.7426119026031</v>
      </c>
      <c r="J175" s="569">
        <f t="shared" si="37"/>
        <v>0.11717260413943248</v>
      </c>
      <c r="K175" s="581">
        <v>33.498590091850559</v>
      </c>
      <c r="L175" s="571">
        <f t="shared" si="55"/>
        <v>41.060649314239569</v>
      </c>
      <c r="M175" s="572">
        <v>9318</v>
      </c>
      <c r="N175" s="573">
        <v>1464.3261383916222</v>
      </c>
      <c r="O175" s="569">
        <f t="shared" si="38"/>
        <v>0.1571502616861582</v>
      </c>
      <c r="P175" s="589">
        <v>7.9736844847374728</v>
      </c>
      <c r="Q175" s="593">
        <f t="shared" si="56"/>
        <v>11.676074610288815</v>
      </c>
      <c r="R175" s="574">
        <f t="shared" si="44"/>
        <v>465.90000000000003</v>
      </c>
      <c r="S175" s="579">
        <v>45</v>
      </c>
      <c r="T175" s="600">
        <f>R175/10*1000*S175/10^6</f>
        <v>2.0965500000000001</v>
      </c>
      <c r="U175" s="575">
        <f t="shared" si="45"/>
        <v>2249.8000000000002</v>
      </c>
      <c r="V175" s="576">
        <f t="shared" si="46"/>
        <v>3627.5003554126788</v>
      </c>
      <c r="W175" s="576">
        <f t="shared" si="47"/>
        <v>100.76742257533262</v>
      </c>
      <c r="Y175" s="127">
        <v>43480</v>
      </c>
      <c r="Z175" s="532"/>
      <c r="AA175" s="532"/>
      <c r="AB175" s="532"/>
      <c r="AC175" s="532"/>
      <c r="AD175" s="532"/>
      <c r="AE175" s="531"/>
      <c r="AF175" s="530"/>
      <c r="AG175" s="530"/>
      <c r="AH175" s="530"/>
      <c r="AI175" s="143">
        <f ca="1">(AG175+W175)*AM175/(AM175+AN175)*2.71828^(-0.69315/半Cs134*(NOW()-B175)/365.25)+(AG175+W175)*AN175/(AM175+AN175)*2.71828^(-0.69315/半Cs137*(NOW()-B175)/365.25)</f>
        <v>96.689036348550431</v>
      </c>
      <c r="AJ175" s="143">
        <f ca="1">(W175)*AM175/(AM175+AN175)*2.71828^(-0.69315/半Cs134*(NOW()-B175)/365.25)+(W175)*AN175/(AM175+AN175)*2.71828^(-0.69315/半Cs137*(NOW()-B175)/365.25)</f>
        <v>96.689036348550431</v>
      </c>
      <c r="AK175" s="145"/>
      <c r="AL175" s="155">
        <f t="shared" si="48"/>
        <v>2.7414997510518673E-108</v>
      </c>
      <c r="AM175" s="153">
        <f t="shared" si="49"/>
        <v>7.1526094763267448E-2</v>
      </c>
      <c r="AN175" s="153">
        <f t="shared" si="50"/>
        <v>0.83453934824707987</v>
      </c>
      <c r="AO175" s="153">
        <f t="shared" si="57"/>
        <v>0.9060654430103473</v>
      </c>
      <c r="AP175" s="143">
        <f t="shared" si="51"/>
        <v>1812.1308860206946</v>
      </c>
      <c r="AQ175" s="143">
        <f t="shared" si="52"/>
        <v>114.44175162122792</v>
      </c>
      <c r="AR175" s="143">
        <f t="shared" si="53"/>
        <v>1335.2629571953278</v>
      </c>
      <c r="AS175" s="40"/>
      <c r="AT175" s="40"/>
    </row>
    <row r="176" spans="2:46" ht="11.1" customHeight="1" x14ac:dyDescent="0.2">
      <c r="B176" s="127">
        <v>43511</v>
      </c>
      <c r="C176" s="577">
        <v>4970</v>
      </c>
      <c r="D176" s="573">
        <v>802.14104843683788</v>
      </c>
      <c r="E176" s="569">
        <f t="shared" si="36"/>
        <v>0.16139658922270381</v>
      </c>
      <c r="F176" s="588"/>
      <c r="G176" s="571"/>
      <c r="H176" s="572">
        <v>10958</v>
      </c>
      <c r="I176" s="573">
        <v>1048.8428792637333</v>
      </c>
      <c r="J176" s="569">
        <f t="shared" si="37"/>
        <v>9.5714809204575035E-2</v>
      </c>
      <c r="K176" s="581">
        <v>31.500450006172954</v>
      </c>
      <c r="L176" s="571">
        <f t="shared" si="55"/>
        <v>33.039022682577723</v>
      </c>
      <c r="M176" s="572">
        <v>10658</v>
      </c>
      <c r="N176" s="573">
        <v>1252.9939224254126</v>
      </c>
      <c r="O176" s="569">
        <f t="shared" si="38"/>
        <v>0.11756370073422899</v>
      </c>
      <c r="P176" s="589">
        <v>7.3911986379791932</v>
      </c>
      <c r="Q176" s="593">
        <f t="shared" si="56"/>
        <v>9.2611269728269168</v>
      </c>
      <c r="R176" s="574">
        <f t="shared" si="44"/>
        <v>532.9</v>
      </c>
      <c r="S176" s="579">
        <v>57</v>
      </c>
      <c r="T176" s="600">
        <f>R176/10*1000*S176/10^6</f>
        <v>3.0375299999999998</v>
      </c>
      <c r="U176" s="575">
        <f t="shared" si="45"/>
        <v>2658.6</v>
      </c>
      <c r="V176" s="576">
        <f t="shared" si="46"/>
        <v>3103.9778501259839</v>
      </c>
      <c r="W176" s="576">
        <f t="shared" si="47"/>
        <v>45.337679655404635</v>
      </c>
      <c r="Y176" s="127">
        <v>43511</v>
      </c>
      <c r="Z176" s="532"/>
      <c r="AA176" s="532"/>
      <c r="AB176" s="532"/>
      <c r="AC176" s="532"/>
      <c r="AD176" s="532"/>
      <c r="AE176" s="531"/>
      <c r="AF176" s="530"/>
      <c r="AG176" s="530"/>
      <c r="AH176" s="530"/>
      <c r="AI176" s="143">
        <f ca="1">(AG176+W176)*AM176/(AM176+AN176)*2.71828^(-0.69315/半Cs134*(NOW()-B176)/365.25)+(AG176+W176)*AN176/(AM176+AN176)*2.71828^(-0.69315/半Cs137*(NOW()-B176)/365.25)</f>
        <v>43.678330852523509</v>
      </c>
      <c r="AJ176" s="143">
        <f ca="1">(W176)*AM176/(AM176+AN176)*2.71828^(-0.69315/半Cs134*(NOW()-B176)/365.25)+(W176)*AN176/(AM176+AN176)*2.71828^(-0.69315/半Cs137*(NOW()-B176)/365.25)</f>
        <v>43.678330852523509</v>
      </c>
      <c r="AK176" s="145"/>
      <c r="AL176" s="155">
        <f t="shared" si="48"/>
        <v>1.8816855526655323E-109</v>
      </c>
      <c r="AM176" s="153">
        <f t="shared" si="49"/>
        <v>6.9514253726295272E-2</v>
      </c>
      <c r="AN176" s="153">
        <f t="shared" si="50"/>
        <v>0.83290822405078624</v>
      </c>
      <c r="AO176" s="153">
        <f t="shared" si="57"/>
        <v>0.90242247777708151</v>
      </c>
      <c r="AP176" s="143">
        <f t="shared" si="51"/>
        <v>1804.8449555541629</v>
      </c>
      <c r="AQ176" s="143">
        <f t="shared" si="52"/>
        <v>111.22280596207244</v>
      </c>
      <c r="AR176" s="143">
        <f t="shared" si="53"/>
        <v>1332.6531584812581</v>
      </c>
      <c r="AS176" s="40"/>
      <c r="AT176" s="40"/>
    </row>
    <row r="177" spans="2:47" ht="11.1" customHeight="1" x14ac:dyDescent="0.2">
      <c r="B177" s="127">
        <v>43539</v>
      </c>
      <c r="C177" s="577">
        <v>6717</v>
      </c>
      <c r="D177" s="573">
        <v>972.46210182854702</v>
      </c>
      <c r="E177" s="569">
        <f t="shared" si="36"/>
        <v>0.14477625455241136</v>
      </c>
      <c r="F177" s="581">
        <v>12.787497500006799</v>
      </c>
      <c r="G177" s="571">
        <f t="shared" si="54"/>
        <v>12.435356695983902</v>
      </c>
      <c r="H177" s="572">
        <v>12260</v>
      </c>
      <c r="I177" s="573">
        <v>1271.5468842348225</v>
      </c>
      <c r="J177" s="569">
        <f t="shared" si="37"/>
        <v>0.10371508028016498</v>
      </c>
      <c r="K177" s="581">
        <v>30.534815313194564</v>
      </c>
      <c r="L177" s="571">
        <f t="shared" si="55"/>
        <v>38.826449272178294</v>
      </c>
      <c r="M177" s="572">
        <v>11827</v>
      </c>
      <c r="N177" s="573">
        <v>1519.0459405546285</v>
      </c>
      <c r="O177" s="569">
        <f t="shared" si="38"/>
        <v>0.12843882138789453</v>
      </c>
      <c r="P177" s="589">
        <v>7.1770525978049786</v>
      </c>
      <c r="Q177" s="593">
        <f t="shared" si="56"/>
        <v>10.902272613842703</v>
      </c>
      <c r="R177" s="574">
        <f t="shared" si="44"/>
        <v>591.35</v>
      </c>
      <c r="S177" s="579">
        <v>91</v>
      </c>
      <c r="T177" s="600">
        <f>R177/10*1000*S177/10^6</f>
        <v>5.381285000000001</v>
      </c>
      <c r="U177" s="575">
        <f t="shared" si="45"/>
        <v>3080.4</v>
      </c>
      <c r="V177" s="576">
        <f t="shared" si="46"/>
        <v>3763.0549266179983</v>
      </c>
      <c r="W177" s="576">
        <f t="shared" si="47"/>
        <v>67.545363582004896</v>
      </c>
      <c r="Y177" s="127">
        <v>43539</v>
      </c>
      <c r="Z177" s="532"/>
      <c r="AA177" s="532"/>
      <c r="AB177" s="532"/>
      <c r="AC177" s="532"/>
      <c r="AD177" s="532"/>
      <c r="AE177" s="531"/>
      <c r="AF177" s="530"/>
      <c r="AG177" s="530"/>
      <c r="AH177" s="530"/>
      <c r="AI177" s="143">
        <f ca="1">(AG177+W177)*AM177/(AM177+AN177)*2.71828^(-0.69315/半Cs134*(NOW()-B177)/365.25)+(AG177+W177)*AN177/(AM177+AN177)*2.71828^(-0.69315/半Cs137*(NOW()-B177)/365.25)</f>
        <v>65.307622301792918</v>
      </c>
      <c r="AJ177" s="143">
        <f ca="1">(W177)*AM177/(AM177+AN177)*2.71828^(-0.69315/半Cs134*(NOW()-B177)/365.25)+(W177)*AN177/(AM177+AN177)*2.71828^(-0.69315/半Cs137*(NOW()-B177)/365.25)</f>
        <v>65.307622301792918</v>
      </c>
      <c r="AK177" s="145"/>
      <c r="AL177" s="155">
        <f t="shared" si="48"/>
        <v>1.6737745890129772E-110</v>
      </c>
      <c r="AM177" s="153">
        <f t="shared" si="49"/>
        <v>6.7745789880355969E-2</v>
      </c>
      <c r="AN177" s="153">
        <f t="shared" si="50"/>
        <v>0.83143769096637177</v>
      </c>
      <c r="AO177" s="153">
        <f t="shared" si="57"/>
        <v>0.89918348084672772</v>
      </c>
      <c r="AP177" s="143">
        <f t="shared" si="51"/>
        <v>1798.3669616934553</v>
      </c>
      <c r="AQ177" s="143">
        <f t="shared" si="52"/>
        <v>108.39326380856956</v>
      </c>
      <c r="AR177" s="143">
        <f t="shared" si="53"/>
        <v>1330.3003055461947</v>
      </c>
      <c r="AS177" s="40"/>
      <c r="AT177" s="40"/>
    </row>
    <row r="178" spans="2:47" ht="11.1" customHeight="1" x14ac:dyDescent="0.2">
      <c r="B178" s="109"/>
      <c r="C178" s="516" t="s">
        <v>618</v>
      </c>
      <c r="D178" s="108"/>
      <c r="E178" s="108"/>
      <c r="F178" s="108"/>
      <c r="G178" s="553"/>
      <c r="H178" s="549" t="s">
        <v>619</v>
      </c>
      <c r="I178" s="108"/>
      <c r="J178" s="108"/>
      <c r="K178" s="108"/>
      <c r="L178" s="553"/>
      <c r="M178" s="549" t="s">
        <v>620</v>
      </c>
      <c r="N178" s="108"/>
      <c r="O178" s="108"/>
      <c r="P178" s="108"/>
      <c r="Q178" s="596"/>
      <c r="R178" s="108"/>
      <c r="S178" s="108"/>
      <c r="T178" s="566"/>
      <c r="U178" s="517" t="s">
        <v>602</v>
      </c>
      <c r="V178" s="318"/>
      <c r="W178" s="318"/>
      <c r="Y178" s="532"/>
      <c r="Z178" s="84"/>
      <c r="AA178" s="48"/>
      <c r="AB178" s="48"/>
      <c r="AC178" s="48"/>
      <c r="AD178" s="532"/>
      <c r="AE178" s="531"/>
      <c r="AF178" s="156">
        <v>40614</v>
      </c>
      <c r="AG178" s="530"/>
      <c r="AH178" s="530"/>
      <c r="AI178" s="144"/>
      <c r="AJ178" s="144"/>
      <c r="AK178" s="145"/>
      <c r="AL178" s="151">
        <v>1</v>
      </c>
      <c r="AM178" s="151">
        <v>1</v>
      </c>
      <c r="AN178" s="151">
        <v>1</v>
      </c>
      <c r="AO178" s="151">
        <f>AM178+AN178</f>
        <v>2</v>
      </c>
      <c r="AP178" s="152">
        <v>4000</v>
      </c>
      <c r="AQ178" s="152">
        <v>500</v>
      </c>
      <c r="AR178" s="152">
        <v>500</v>
      </c>
      <c r="AS178" s="40"/>
      <c r="AT178" s="40"/>
    </row>
    <row r="179" spans="2:47" ht="47.25" customHeight="1" x14ac:dyDescent="0.2">
      <c r="B179" s="84" t="s">
        <v>600</v>
      </c>
      <c r="C179" s="515" t="s">
        <v>621</v>
      </c>
      <c r="D179" s="513" t="s">
        <v>622</v>
      </c>
      <c r="E179" s="157" t="s">
        <v>623</v>
      </c>
      <c r="F179" s="546" t="s">
        <v>685</v>
      </c>
      <c r="G179" s="554" t="s">
        <v>681</v>
      </c>
      <c r="H179" s="548" t="s">
        <v>624</v>
      </c>
      <c r="I179" s="513" t="s">
        <v>625</v>
      </c>
      <c r="J179" s="157" t="s">
        <v>598</v>
      </c>
      <c r="K179" s="546" t="s">
        <v>686</v>
      </c>
      <c r="L179" s="554" t="s">
        <v>682</v>
      </c>
      <c r="M179" s="548" t="s">
        <v>626</v>
      </c>
      <c r="N179" s="513" t="s">
        <v>627</v>
      </c>
      <c r="O179" s="157" t="s">
        <v>628</v>
      </c>
      <c r="P179" s="546" t="s">
        <v>687</v>
      </c>
      <c r="Q179" s="597" t="s">
        <v>683</v>
      </c>
      <c r="R179" s="514" t="s">
        <v>629</v>
      </c>
      <c r="S179" s="546" t="s">
        <v>688</v>
      </c>
      <c r="T179" s="554" t="s">
        <v>684</v>
      </c>
      <c r="U179" s="514" t="s">
        <v>675</v>
      </c>
      <c r="V179" s="157" t="s">
        <v>676</v>
      </c>
      <c r="W179" s="157" t="s">
        <v>676</v>
      </c>
      <c r="Y179" s="84"/>
      <c r="Z179" s="110" t="s">
        <v>593</v>
      </c>
      <c r="AA179" s="111" t="s">
        <v>595</v>
      </c>
      <c r="AB179" s="111" t="s">
        <v>594</v>
      </c>
      <c r="AC179" s="111" t="s">
        <v>597</v>
      </c>
      <c r="AD179" s="112" t="s">
        <v>1027</v>
      </c>
      <c r="AE179" s="531"/>
      <c r="AF179" s="130" t="s">
        <v>677</v>
      </c>
      <c r="AG179" s="111" t="s">
        <v>691</v>
      </c>
      <c r="AH179" s="544"/>
      <c r="AI179" s="130" t="s">
        <v>666</v>
      </c>
      <c r="AJ179" s="111" t="s">
        <v>776</v>
      </c>
      <c r="AK179" s="145"/>
      <c r="AL179" s="562" t="s">
        <v>668</v>
      </c>
      <c r="AM179" s="563" t="s">
        <v>669</v>
      </c>
      <c r="AN179" s="563" t="s">
        <v>670</v>
      </c>
      <c r="AO179" s="562" t="s">
        <v>671</v>
      </c>
      <c r="AP179" s="562" t="s">
        <v>672</v>
      </c>
      <c r="AQ179" s="563" t="s">
        <v>673</v>
      </c>
      <c r="AR179" s="563" t="s">
        <v>674</v>
      </c>
      <c r="AS179" s="40"/>
      <c r="AT179" s="40"/>
    </row>
    <row r="180" spans="2:47" ht="11.1" customHeight="1" x14ac:dyDescent="0.2">
      <c r="B180" s="83"/>
      <c r="C180" s="82"/>
      <c r="AE180" s="531"/>
      <c r="AF180" s="531"/>
      <c r="AG180" s="530"/>
      <c r="AN180" s="40"/>
      <c r="AO180" s="40"/>
      <c r="AP180" s="40"/>
      <c r="AQ180" s="40"/>
      <c r="AR180" s="40"/>
      <c r="AS180" s="40"/>
      <c r="AT180" s="40"/>
      <c r="AU180" s="146"/>
    </row>
    <row r="181" spans="2:47" ht="11.1" customHeight="1" x14ac:dyDescent="0.2">
      <c r="B181" s="83"/>
      <c r="C181" s="82"/>
      <c r="AE181" s="531"/>
      <c r="AF181" s="531"/>
      <c r="AK181" s="86"/>
      <c r="AM181" s="40"/>
      <c r="AN181" s="40"/>
      <c r="AO181" s="40"/>
      <c r="AP181" s="40"/>
      <c r="AQ181" s="40"/>
      <c r="AR181" s="40"/>
      <c r="AS181" s="40"/>
      <c r="AT181" s="40"/>
      <c r="AU181" s="146"/>
    </row>
    <row r="182" spans="2:47" ht="11.1" customHeight="1" x14ac:dyDescent="0.2">
      <c r="B182" s="83"/>
      <c r="C182" s="82"/>
      <c r="AE182" s="531"/>
      <c r="AF182" s="531"/>
      <c r="AM182" s="40"/>
      <c r="AN182" s="40"/>
      <c r="AO182" s="40"/>
      <c r="AP182" s="40"/>
      <c r="AQ182" s="40"/>
      <c r="AR182" s="40"/>
      <c r="AS182" s="40"/>
    </row>
    <row r="183" spans="2:47" ht="11.1" customHeight="1" x14ac:dyDescent="0.2">
      <c r="B183" s="83"/>
      <c r="C183" s="82"/>
      <c r="AE183" s="531"/>
      <c r="AF183" s="531"/>
      <c r="AM183" s="40"/>
      <c r="AN183" s="40"/>
      <c r="AO183" s="40"/>
      <c r="AP183" s="40"/>
      <c r="AQ183" s="40"/>
      <c r="AR183" s="40"/>
      <c r="AS183" s="40"/>
    </row>
    <row r="184" spans="2:47" ht="11.1" customHeight="1" x14ac:dyDescent="0.2">
      <c r="B184" s="83"/>
      <c r="C184" s="82"/>
      <c r="AE184" s="531"/>
      <c r="AF184" s="531"/>
      <c r="AM184" s="40"/>
      <c r="AN184" s="40"/>
      <c r="AO184" s="40"/>
      <c r="AP184" s="40"/>
      <c r="AQ184" s="40"/>
      <c r="AR184" s="40"/>
      <c r="AS184" s="40"/>
    </row>
    <row r="185" spans="2:47" ht="11.1" customHeight="1" x14ac:dyDescent="0.2">
      <c r="B185" s="83"/>
      <c r="C185" s="82"/>
      <c r="AM185" s="40"/>
      <c r="AN185" s="40"/>
      <c r="AO185" s="40"/>
      <c r="AP185" s="40"/>
      <c r="AQ185" s="40"/>
      <c r="AR185" s="40"/>
      <c r="AS185" s="40"/>
    </row>
    <row r="186" spans="2:47" ht="11.1" customHeight="1" x14ac:dyDescent="0.2">
      <c r="B186" s="83"/>
      <c r="C186" s="82"/>
      <c r="AM186" s="40"/>
      <c r="AN186" s="40"/>
      <c r="AO186" s="40"/>
      <c r="AP186" s="40"/>
      <c r="AQ186" s="40"/>
      <c r="AR186" s="40"/>
      <c r="AS186" s="40"/>
    </row>
    <row r="187" spans="2:47" ht="11.1" customHeight="1" x14ac:dyDescent="0.2">
      <c r="AM187" s="40"/>
      <c r="AN187" s="40"/>
      <c r="AO187" s="40"/>
      <c r="AP187" s="40"/>
      <c r="AQ187" s="40"/>
      <c r="AR187" s="40"/>
      <c r="AS187" s="40"/>
    </row>
    <row r="188" spans="2:47" ht="11.1" customHeight="1" x14ac:dyDescent="0.2">
      <c r="B188" s="80" t="s">
        <v>590</v>
      </c>
      <c r="C188" s="73"/>
      <c r="AM188" s="40"/>
      <c r="AN188" s="40"/>
      <c r="AO188" s="40"/>
      <c r="AP188" s="40"/>
      <c r="AQ188" s="40"/>
      <c r="AR188" s="40"/>
      <c r="AS188" s="40"/>
    </row>
    <row r="189" spans="2:47" ht="48" customHeight="1" x14ac:dyDescent="0.2">
      <c r="B189" s="76" t="s">
        <v>591</v>
      </c>
      <c r="C189" s="77" t="s">
        <v>592</v>
      </c>
      <c r="D189" s="69" t="s">
        <v>568</v>
      </c>
      <c r="E189" s="70" t="s">
        <v>570</v>
      </c>
      <c r="F189" s="70" t="s">
        <v>569</v>
      </c>
      <c r="G189" s="94" t="s">
        <v>571</v>
      </c>
      <c r="H189" s="87" t="s">
        <v>579</v>
      </c>
      <c r="I189" s="68" t="s">
        <v>580</v>
      </c>
      <c r="J189" s="93" t="s">
        <v>581</v>
      </c>
      <c r="K189" s="87" t="s">
        <v>576</v>
      </c>
      <c r="L189" s="68" t="s">
        <v>577</v>
      </c>
      <c r="M189" s="93" t="s">
        <v>578</v>
      </c>
      <c r="N189" s="87" t="s">
        <v>582</v>
      </c>
      <c r="O189" s="68" t="s">
        <v>583</v>
      </c>
      <c r="P189" s="68" t="s">
        <v>585</v>
      </c>
      <c r="Q189" s="68" t="s">
        <v>584</v>
      </c>
      <c r="R189" s="68" t="s">
        <v>586</v>
      </c>
      <c r="S189" s="93" t="s">
        <v>587</v>
      </c>
      <c r="T189" s="87" t="s">
        <v>588</v>
      </c>
      <c r="U189" s="68" t="s">
        <v>589</v>
      </c>
      <c r="V189" s="68" t="s">
        <v>575</v>
      </c>
      <c r="W189" s="77" t="s">
        <v>517</v>
      </c>
      <c r="AM189" s="40"/>
      <c r="AN189" s="40"/>
      <c r="AO189" s="40"/>
      <c r="AP189" s="40"/>
      <c r="AQ189" s="40"/>
      <c r="AR189" s="40"/>
      <c r="AS189" s="40"/>
      <c r="AT189" s="40"/>
      <c r="AU189" s="146"/>
    </row>
    <row r="190" spans="2:47" ht="11.1" customHeight="1" x14ac:dyDescent="0.2">
      <c r="B190" s="66">
        <v>42198</v>
      </c>
      <c r="C190" s="75">
        <f>B190</f>
        <v>42198</v>
      </c>
      <c r="D190" s="81">
        <v>4070</v>
      </c>
      <c r="E190" s="81">
        <v>139</v>
      </c>
      <c r="F190" s="81">
        <v>3370</v>
      </c>
      <c r="G190" s="158">
        <v>805</v>
      </c>
      <c r="H190" s="88">
        <v>45</v>
      </c>
      <c r="I190" s="65">
        <v>190</v>
      </c>
      <c r="J190" s="92">
        <v>235</v>
      </c>
      <c r="K190" s="88">
        <v>35</v>
      </c>
      <c r="L190" s="65">
        <v>130</v>
      </c>
      <c r="M190" s="92">
        <v>165</v>
      </c>
      <c r="N190" s="88">
        <v>78</v>
      </c>
      <c r="O190" s="65">
        <v>280</v>
      </c>
      <c r="P190" s="78">
        <v>15</v>
      </c>
      <c r="Q190" s="65">
        <v>358</v>
      </c>
      <c r="R190" s="65">
        <v>66</v>
      </c>
      <c r="S190" s="92">
        <v>66</v>
      </c>
      <c r="T190" s="88" t="s">
        <v>523</v>
      </c>
      <c r="U190" s="65" t="s">
        <v>211</v>
      </c>
      <c r="V190" s="124">
        <v>6.9000000000000006E-2</v>
      </c>
      <c r="W190" s="67" t="s">
        <v>511</v>
      </c>
      <c r="Y190" s="52" t="s">
        <v>541</v>
      </c>
      <c r="Z190" s="52"/>
      <c r="AA190" s="52"/>
      <c r="AB190" s="52"/>
      <c r="AC190" s="52"/>
      <c r="AD190" s="52"/>
      <c r="AE190" s="52"/>
      <c r="AF190" s="52"/>
      <c r="AM190" s="40"/>
      <c r="AN190" s="40"/>
      <c r="AO190" s="40"/>
      <c r="AP190" s="40"/>
      <c r="AQ190" s="40"/>
      <c r="AR190" s="40"/>
      <c r="AS190" s="40"/>
      <c r="AT190" s="40"/>
      <c r="AU190" s="146"/>
    </row>
    <row r="191" spans="2:47" ht="11.1" customHeight="1" x14ac:dyDescent="0.2">
      <c r="B191" s="66">
        <v>42199</v>
      </c>
      <c r="C191" s="75">
        <f t="shared" ref="C191:C254" si="59">B191</f>
        <v>42199</v>
      </c>
      <c r="D191" s="81">
        <v>4680</v>
      </c>
      <c r="E191" s="81"/>
      <c r="F191" s="81">
        <v>3100</v>
      </c>
      <c r="G191" s="158">
        <v>799</v>
      </c>
      <c r="H191" s="90">
        <v>15</v>
      </c>
      <c r="I191" s="65">
        <v>110</v>
      </c>
      <c r="J191" s="92">
        <v>110</v>
      </c>
      <c r="K191" s="88">
        <v>38</v>
      </c>
      <c r="L191" s="65">
        <v>140</v>
      </c>
      <c r="M191" s="92">
        <v>178</v>
      </c>
      <c r="N191" s="88">
        <v>60</v>
      </c>
      <c r="O191" s="65">
        <v>260</v>
      </c>
      <c r="P191" s="78">
        <v>15</v>
      </c>
      <c r="Q191" s="65">
        <v>320</v>
      </c>
      <c r="R191" s="65">
        <v>48</v>
      </c>
      <c r="S191" s="92">
        <v>48</v>
      </c>
      <c r="T191" s="88" t="s">
        <v>524</v>
      </c>
      <c r="U191" s="65" t="s">
        <v>211</v>
      </c>
      <c r="V191" s="124">
        <v>6.9000000000000006E-2</v>
      </c>
      <c r="W191" s="67" t="s">
        <v>511</v>
      </c>
      <c r="Y191" s="50"/>
      <c r="Z191" s="49"/>
      <c r="AA191" s="46" t="s">
        <v>566</v>
      </c>
      <c r="AB191" s="47" t="s">
        <v>540</v>
      </c>
      <c r="AC191" s="56" t="s">
        <v>561</v>
      </c>
      <c r="AD191" s="56"/>
      <c r="AE191" s="48" t="s">
        <v>535</v>
      </c>
      <c r="AF191" s="57" t="s">
        <v>562</v>
      </c>
      <c r="AM191" s="40"/>
      <c r="AN191" s="40"/>
      <c r="AO191" s="40"/>
      <c r="AP191" s="40"/>
      <c r="AQ191" s="40"/>
      <c r="AR191" s="40"/>
      <c r="AS191" s="40"/>
      <c r="AT191" s="40"/>
      <c r="AU191" s="146"/>
    </row>
    <row r="192" spans="2:47" ht="11.1" customHeight="1" x14ac:dyDescent="0.2">
      <c r="B192" s="66">
        <v>42200</v>
      </c>
      <c r="C192" s="75">
        <f t="shared" si="59"/>
        <v>42200</v>
      </c>
      <c r="D192" s="81">
        <v>4040</v>
      </c>
      <c r="E192" s="81"/>
      <c r="F192" s="81">
        <v>2780</v>
      </c>
      <c r="G192" s="158">
        <v>813</v>
      </c>
      <c r="H192" s="90">
        <v>15</v>
      </c>
      <c r="I192" s="65">
        <v>130</v>
      </c>
      <c r="J192" s="92">
        <v>130</v>
      </c>
      <c r="K192" s="88">
        <v>33</v>
      </c>
      <c r="L192" s="65">
        <v>150</v>
      </c>
      <c r="M192" s="92">
        <v>183</v>
      </c>
      <c r="N192" s="88">
        <v>63</v>
      </c>
      <c r="O192" s="65">
        <v>310</v>
      </c>
      <c r="P192" s="78">
        <v>15</v>
      </c>
      <c r="Q192" s="65">
        <v>373</v>
      </c>
      <c r="R192" s="65">
        <v>65</v>
      </c>
      <c r="S192" s="92">
        <v>65</v>
      </c>
      <c r="T192" s="88" t="s">
        <v>523</v>
      </c>
      <c r="U192" s="65" t="s">
        <v>211</v>
      </c>
      <c r="V192" s="124">
        <v>6.8000000000000005E-2</v>
      </c>
      <c r="W192" s="67" t="s">
        <v>511</v>
      </c>
      <c r="Y192" s="50" t="s">
        <v>564</v>
      </c>
      <c r="Z192" s="49"/>
      <c r="AA192" s="102">
        <v>656</v>
      </c>
      <c r="AB192" s="102">
        <v>327</v>
      </c>
      <c r="AC192" s="85">
        <f>AB192/AA192</f>
        <v>0.49847560975609756</v>
      </c>
      <c r="AD192" s="85"/>
      <c r="AE192" s="102">
        <v>490</v>
      </c>
      <c r="AF192" s="58">
        <f>AE192*AB192*1000/10^6</f>
        <v>160.22999999999999</v>
      </c>
      <c r="AM192" s="40"/>
      <c r="AO192" s="145"/>
      <c r="AR192" s="147"/>
      <c r="AT192" s="145"/>
      <c r="AU192" s="146"/>
    </row>
    <row r="193" spans="2:47" ht="11.1" customHeight="1" x14ac:dyDescent="0.2">
      <c r="B193" s="66">
        <v>42201</v>
      </c>
      <c r="C193" s="75">
        <f t="shared" si="59"/>
        <v>42201</v>
      </c>
      <c r="D193" s="81">
        <v>3890</v>
      </c>
      <c r="E193" s="81"/>
      <c r="F193" s="81">
        <v>3360</v>
      </c>
      <c r="G193" s="158">
        <v>802</v>
      </c>
      <c r="H193" s="90">
        <v>15</v>
      </c>
      <c r="I193" s="65">
        <v>110</v>
      </c>
      <c r="J193" s="92">
        <v>110</v>
      </c>
      <c r="K193" s="88">
        <v>42</v>
      </c>
      <c r="L193" s="65">
        <v>130</v>
      </c>
      <c r="M193" s="92">
        <v>172</v>
      </c>
      <c r="N193" s="88">
        <v>65</v>
      </c>
      <c r="O193" s="65">
        <v>290</v>
      </c>
      <c r="P193" s="78">
        <v>15</v>
      </c>
      <c r="Q193" s="65">
        <v>355</v>
      </c>
      <c r="R193" s="65">
        <v>61</v>
      </c>
      <c r="S193" s="92">
        <v>61</v>
      </c>
      <c r="T193" s="88" t="s">
        <v>237</v>
      </c>
      <c r="U193" s="65" t="s">
        <v>215</v>
      </c>
      <c r="V193" s="124">
        <v>7.1999999999999995E-2</v>
      </c>
      <c r="W193" s="67" t="s">
        <v>511</v>
      </c>
      <c r="Y193" s="50" t="s">
        <v>565</v>
      </c>
      <c r="Z193" s="49"/>
      <c r="AA193" s="102">
        <v>35000</v>
      </c>
      <c r="AB193" s="102">
        <v>245</v>
      </c>
      <c r="AC193" s="103">
        <f>AB193/AA193</f>
        <v>7.0000000000000001E-3</v>
      </c>
      <c r="AD193" s="103"/>
      <c r="AE193" s="102">
        <v>135</v>
      </c>
      <c r="AF193" s="58">
        <f>AE193*AB193*1000/10^6</f>
        <v>33.075000000000003</v>
      </c>
      <c r="AM193" s="40"/>
      <c r="AO193" s="145"/>
      <c r="AR193" s="147"/>
      <c r="AT193" s="145"/>
      <c r="AU193" s="146"/>
    </row>
    <row r="194" spans="2:47" ht="11.1" customHeight="1" x14ac:dyDescent="0.2">
      <c r="B194" s="66">
        <v>42202</v>
      </c>
      <c r="C194" s="75">
        <f t="shared" si="59"/>
        <v>42202</v>
      </c>
      <c r="D194" s="81">
        <v>4520</v>
      </c>
      <c r="E194" s="81"/>
      <c r="F194" s="81">
        <v>3100</v>
      </c>
      <c r="G194" s="158">
        <v>777</v>
      </c>
      <c r="H194" s="90">
        <v>15</v>
      </c>
      <c r="I194" s="65">
        <v>110</v>
      </c>
      <c r="J194" s="92">
        <v>110</v>
      </c>
      <c r="K194" s="88">
        <v>35</v>
      </c>
      <c r="L194" s="65">
        <v>120</v>
      </c>
      <c r="M194" s="92">
        <v>155</v>
      </c>
      <c r="N194" s="88">
        <v>75</v>
      </c>
      <c r="O194" s="65">
        <v>310</v>
      </c>
      <c r="P194" s="78">
        <v>15</v>
      </c>
      <c r="Q194" s="65">
        <v>385</v>
      </c>
      <c r="R194" s="65">
        <v>57</v>
      </c>
      <c r="S194" s="92">
        <v>57</v>
      </c>
      <c r="T194" s="88">
        <v>0.03</v>
      </c>
      <c r="U194" s="65" t="s">
        <v>171</v>
      </c>
      <c r="V194" s="124">
        <v>6.6000000000000003E-2</v>
      </c>
      <c r="W194" s="67" t="s">
        <v>511</v>
      </c>
      <c r="Y194"/>
      <c r="Z194"/>
      <c r="AA194"/>
      <c r="AB194"/>
      <c r="AC194"/>
      <c r="AD194"/>
      <c r="AE194"/>
      <c r="AF194"/>
      <c r="AM194" s="40"/>
      <c r="AO194" s="145"/>
      <c r="AR194" s="147"/>
      <c r="AT194" s="145"/>
      <c r="AU194" s="146"/>
    </row>
    <row r="195" spans="2:47" ht="11.1" customHeight="1" x14ac:dyDescent="0.2">
      <c r="B195" s="66">
        <v>42206</v>
      </c>
      <c r="C195" s="75">
        <f t="shared" si="59"/>
        <v>42206</v>
      </c>
      <c r="D195" s="65"/>
      <c r="E195" s="65"/>
      <c r="F195" s="65"/>
      <c r="G195" s="92"/>
      <c r="H195" s="88"/>
      <c r="I195" s="65"/>
      <c r="J195" s="92"/>
      <c r="K195" s="88">
        <v>32</v>
      </c>
      <c r="L195" s="65">
        <v>130</v>
      </c>
      <c r="M195" s="92">
        <v>162</v>
      </c>
      <c r="N195" s="88"/>
      <c r="O195" s="65"/>
      <c r="P195" s="65"/>
      <c r="Q195" s="65"/>
      <c r="R195" s="65"/>
      <c r="S195" s="92"/>
      <c r="T195" s="88"/>
      <c r="U195" s="65"/>
      <c r="V195" s="124"/>
      <c r="W195" s="67" t="s">
        <v>572</v>
      </c>
      <c r="Y195" s="52" t="s">
        <v>537</v>
      </c>
      <c r="Z195" s="52"/>
      <c r="AA195" s="52" t="s">
        <v>536</v>
      </c>
      <c r="AB195" s="52"/>
      <c r="AC195" s="52"/>
      <c r="AD195" s="52"/>
      <c r="AE195" s="52"/>
      <c r="AF195" s="52"/>
      <c r="AM195" s="40"/>
      <c r="AO195" s="145"/>
      <c r="AR195" s="147"/>
      <c r="AT195" s="145"/>
      <c r="AU195" s="146"/>
    </row>
    <row r="196" spans="2:47" ht="11.1" customHeight="1" x14ac:dyDescent="0.2">
      <c r="B196" s="66">
        <v>42207</v>
      </c>
      <c r="C196" s="75">
        <f t="shared" si="59"/>
        <v>42207</v>
      </c>
      <c r="D196" s="65"/>
      <c r="E196" s="65"/>
      <c r="F196" s="65"/>
      <c r="G196" s="92"/>
      <c r="H196" s="88"/>
      <c r="I196" s="65"/>
      <c r="J196" s="92"/>
      <c r="K196" s="88"/>
      <c r="L196" s="65"/>
      <c r="M196" s="92"/>
      <c r="N196" s="88">
        <v>50</v>
      </c>
      <c r="O196" s="65">
        <v>230</v>
      </c>
      <c r="P196" s="78">
        <v>15</v>
      </c>
      <c r="Q196" s="65">
        <v>280</v>
      </c>
      <c r="R196" s="65">
        <v>64</v>
      </c>
      <c r="S196" s="92">
        <v>64</v>
      </c>
      <c r="T196" s="88"/>
      <c r="U196" s="65"/>
      <c r="V196" s="124"/>
      <c r="W196" s="67" t="s">
        <v>572</v>
      </c>
      <c r="Y196" s="50"/>
      <c r="Z196" s="51"/>
      <c r="AA196" s="49"/>
      <c r="AB196" s="48" t="s">
        <v>538</v>
      </c>
      <c r="AC196" s="53" t="s">
        <v>539</v>
      </c>
      <c r="AD196" s="53"/>
      <c r="AE196" s="54" t="s">
        <v>567</v>
      </c>
      <c r="AF196" s="57" t="s">
        <v>562</v>
      </c>
      <c r="AM196" s="40"/>
      <c r="AO196" s="145"/>
      <c r="AR196" s="147"/>
      <c r="AT196" s="145"/>
      <c r="AU196" s="146"/>
    </row>
    <row r="197" spans="2:47" ht="11.1" customHeight="1" x14ac:dyDescent="0.2">
      <c r="B197" s="66">
        <v>42208</v>
      </c>
      <c r="C197" s="75">
        <f t="shared" si="59"/>
        <v>42208</v>
      </c>
      <c r="D197" s="65"/>
      <c r="E197" s="65"/>
      <c r="F197" s="65"/>
      <c r="G197" s="92"/>
      <c r="H197" s="88">
        <v>39</v>
      </c>
      <c r="I197" s="65">
        <v>120</v>
      </c>
      <c r="J197" s="92">
        <v>159</v>
      </c>
      <c r="K197" s="88"/>
      <c r="L197" s="65"/>
      <c r="M197" s="92"/>
      <c r="N197" s="88"/>
      <c r="O197" s="65"/>
      <c r="P197" s="65"/>
      <c r="Q197" s="65"/>
      <c r="R197" s="65"/>
      <c r="S197" s="92"/>
      <c r="T197" s="88"/>
      <c r="U197" s="65"/>
      <c r="V197" s="124"/>
      <c r="W197" s="67" t="s">
        <v>572</v>
      </c>
      <c r="Y197" s="50" t="s">
        <v>542</v>
      </c>
      <c r="Z197" s="51"/>
      <c r="AA197" s="104"/>
      <c r="AB197" s="105">
        <v>4.5</v>
      </c>
      <c r="AC197" s="102">
        <v>9</v>
      </c>
      <c r="AD197" s="102"/>
      <c r="AE197" s="106">
        <f>AB197*5</f>
        <v>22.5</v>
      </c>
      <c r="AF197" s="58">
        <f>AE192*AE197*1000/10^6</f>
        <v>11.025</v>
      </c>
      <c r="AM197" s="40"/>
      <c r="AO197" s="145"/>
      <c r="AR197" s="147"/>
      <c r="AT197" s="145"/>
      <c r="AU197" s="146"/>
    </row>
    <row r="198" spans="2:47" ht="11.1" customHeight="1" x14ac:dyDescent="0.2">
      <c r="B198" s="71">
        <v>42228</v>
      </c>
      <c r="C198" s="75">
        <f t="shared" si="59"/>
        <v>42228</v>
      </c>
      <c r="D198" s="65"/>
      <c r="E198" s="65"/>
      <c r="F198" s="65"/>
      <c r="G198" s="92"/>
      <c r="H198" s="88"/>
      <c r="I198" s="65"/>
      <c r="J198" s="92"/>
      <c r="K198" s="90">
        <v>15</v>
      </c>
      <c r="L198" s="65">
        <v>96</v>
      </c>
      <c r="M198" s="92">
        <v>96</v>
      </c>
      <c r="N198" s="88"/>
      <c r="O198" s="65"/>
      <c r="P198" s="65"/>
      <c r="Q198" s="65"/>
      <c r="R198" s="65"/>
      <c r="S198" s="92"/>
      <c r="T198" s="88"/>
      <c r="U198" s="65"/>
      <c r="V198" s="124"/>
      <c r="W198" s="67" t="s">
        <v>573</v>
      </c>
      <c r="Y198" s="50" t="s">
        <v>543</v>
      </c>
      <c r="Z198" s="51"/>
      <c r="AA198" s="104"/>
      <c r="AB198" s="105">
        <v>4</v>
      </c>
      <c r="AC198" s="102">
        <v>570</v>
      </c>
      <c r="AD198" s="102"/>
      <c r="AE198" s="106">
        <f>AB198*5</f>
        <v>20</v>
      </c>
      <c r="AF198" s="58">
        <f>AE193*AE198*1000/10^6</f>
        <v>2.7</v>
      </c>
      <c r="AM198" s="40"/>
      <c r="AO198" s="145"/>
      <c r="AR198" s="147"/>
      <c r="AT198" s="145"/>
      <c r="AU198" s="146"/>
    </row>
    <row r="199" spans="2:47" ht="11.1" customHeight="1" x14ac:dyDescent="0.2">
      <c r="B199" s="71">
        <v>42229</v>
      </c>
      <c r="C199" s="75">
        <f t="shared" si="59"/>
        <v>42229</v>
      </c>
      <c r="D199" s="65"/>
      <c r="E199" s="65"/>
      <c r="F199" s="65"/>
      <c r="G199" s="92"/>
      <c r="H199" s="88">
        <v>33</v>
      </c>
      <c r="I199" s="65">
        <v>120</v>
      </c>
      <c r="J199" s="92">
        <v>153</v>
      </c>
      <c r="K199" s="88"/>
      <c r="L199" s="65"/>
      <c r="M199" s="92"/>
      <c r="N199" s="88"/>
      <c r="O199" s="65"/>
      <c r="P199" s="65"/>
      <c r="Q199" s="65"/>
      <c r="R199" s="65"/>
      <c r="S199" s="92"/>
      <c r="T199" s="88"/>
      <c r="U199" s="65"/>
      <c r="V199" s="124"/>
      <c r="W199" s="67" t="s">
        <v>573</v>
      </c>
      <c r="Y199"/>
      <c r="Z199"/>
      <c r="AA199"/>
      <c r="AB199"/>
      <c r="AC199"/>
      <c r="AD199"/>
      <c r="AE199"/>
      <c r="AF199"/>
      <c r="AM199" s="40"/>
      <c r="AO199" s="145"/>
      <c r="AR199" s="147"/>
      <c r="AT199" s="145"/>
      <c r="AU199" s="146"/>
    </row>
    <row r="200" spans="2:47" ht="11.1" customHeight="1" x14ac:dyDescent="0.2">
      <c r="B200" s="71">
        <v>42230</v>
      </c>
      <c r="C200" s="75">
        <f t="shared" si="59"/>
        <v>42230</v>
      </c>
      <c r="D200" s="65"/>
      <c r="E200" s="65"/>
      <c r="F200" s="65"/>
      <c r="G200" s="92"/>
      <c r="H200" s="88"/>
      <c r="I200" s="65"/>
      <c r="J200" s="92"/>
      <c r="K200" s="88"/>
      <c r="L200" s="65"/>
      <c r="M200" s="92"/>
      <c r="N200" s="88">
        <v>62</v>
      </c>
      <c r="O200" s="65">
        <v>250</v>
      </c>
      <c r="P200" s="78">
        <v>15</v>
      </c>
      <c r="Q200" s="65">
        <v>312</v>
      </c>
      <c r="R200" s="65">
        <v>71</v>
      </c>
      <c r="S200" s="92">
        <v>71</v>
      </c>
      <c r="T200" s="88"/>
      <c r="U200" s="65"/>
      <c r="V200" s="124"/>
      <c r="W200" s="67" t="s">
        <v>573</v>
      </c>
      <c r="Y200" s="52" t="s">
        <v>544</v>
      </c>
      <c r="Z200" s="52"/>
      <c r="AA200" s="52" t="s">
        <v>545</v>
      </c>
      <c r="AB200" s="52"/>
      <c r="AC200" s="52"/>
      <c r="AD200" s="52"/>
      <c r="AE200" s="52"/>
      <c r="AF200" s="52"/>
      <c r="AM200" s="40"/>
      <c r="AN200" s="147"/>
      <c r="AR200" s="147"/>
      <c r="AS200" s="147"/>
      <c r="AT200" s="147"/>
      <c r="AU200" s="146"/>
    </row>
    <row r="201" spans="2:47" ht="11.1" customHeight="1" x14ac:dyDescent="0.2">
      <c r="B201" s="66">
        <v>42240</v>
      </c>
      <c r="C201" s="75">
        <f t="shared" si="59"/>
        <v>42240</v>
      </c>
      <c r="D201" s="159">
        <v>4480</v>
      </c>
      <c r="E201" s="114">
        <v>145</v>
      </c>
      <c r="F201" s="116" t="s">
        <v>608</v>
      </c>
      <c r="G201" s="92"/>
      <c r="H201" s="88"/>
      <c r="I201" s="65"/>
      <c r="J201" s="92"/>
      <c r="K201" s="88"/>
      <c r="L201" s="65"/>
      <c r="M201" s="92"/>
      <c r="N201" s="88"/>
      <c r="O201" s="65"/>
      <c r="P201" s="65"/>
      <c r="Q201" s="65"/>
      <c r="R201" s="65"/>
      <c r="S201" s="92"/>
      <c r="T201" s="115"/>
      <c r="U201" s="65"/>
      <c r="V201" s="124"/>
      <c r="W201" s="67" t="s">
        <v>510</v>
      </c>
      <c r="Y201" s="50"/>
      <c r="Z201" s="51"/>
      <c r="AA201" s="49"/>
      <c r="AB201" s="48" t="s">
        <v>538</v>
      </c>
      <c r="AC201" s="53" t="s">
        <v>539</v>
      </c>
      <c r="AD201" s="53"/>
      <c r="AE201" s="54" t="s">
        <v>563</v>
      </c>
      <c r="AF201" s="57" t="s">
        <v>562</v>
      </c>
      <c r="AM201" s="40"/>
      <c r="AN201" s="147"/>
      <c r="AR201" s="147"/>
      <c r="AS201" s="147"/>
      <c r="AT201" s="147"/>
      <c r="AU201" s="146"/>
    </row>
    <row r="202" spans="2:47" ht="11.1" customHeight="1" x14ac:dyDescent="0.2">
      <c r="B202" s="66">
        <v>42241</v>
      </c>
      <c r="C202" s="75">
        <f t="shared" si="59"/>
        <v>42241</v>
      </c>
      <c r="D202" s="81"/>
      <c r="E202" s="81"/>
      <c r="F202" s="81">
        <v>4482</v>
      </c>
      <c r="G202" s="158">
        <v>573.20000000000005</v>
      </c>
      <c r="H202" s="88"/>
      <c r="I202" s="65"/>
      <c r="J202" s="92"/>
      <c r="K202" s="88"/>
      <c r="L202" s="65"/>
      <c r="M202" s="92"/>
      <c r="N202" s="88"/>
      <c r="O202" s="65"/>
      <c r="P202" s="65"/>
      <c r="Q202" s="65"/>
      <c r="R202" s="65"/>
      <c r="S202" s="92"/>
      <c r="T202" s="88"/>
      <c r="U202" s="65"/>
      <c r="V202" s="125"/>
      <c r="W202" s="67" t="s">
        <v>510</v>
      </c>
      <c r="Y202" s="50" t="s">
        <v>546</v>
      </c>
      <c r="Z202" s="51"/>
      <c r="AA202" s="104"/>
      <c r="AB202" s="105">
        <v>4.5</v>
      </c>
      <c r="AC202" s="102">
        <v>9</v>
      </c>
      <c r="AD202" s="102"/>
      <c r="AE202" s="106">
        <v>304.5</v>
      </c>
      <c r="AF202" s="58">
        <f>AE192*AE202*1000/10^6</f>
        <v>149.20500000000001</v>
      </c>
      <c r="AM202" s="40"/>
      <c r="AN202" s="147"/>
      <c r="AR202" s="147"/>
      <c r="AS202" s="147"/>
      <c r="AT202" s="147"/>
      <c r="AU202" s="146"/>
    </row>
    <row r="203" spans="2:47" ht="11.1" customHeight="1" x14ac:dyDescent="0.2">
      <c r="B203" s="66">
        <v>42242</v>
      </c>
      <c r="C203" s="75">
        <f t="shared" si="59"/>
        <v>42242</v>
      </c>
      <c r="D203" s="81">
        <v>4480</v>
      </c>
      <c r="E203" s="81"/>
      <c r="F203" s="81"/>
      <c r="G203" s="158"/>
      <c r="H203" s="88">
        <v>45</v>
      </c>
      <c r="I203" s="65">
        <v>180</v>
      </c>
      <c r="J203" s="92">
        <v>225</v>
      </c>
      <c r="K203" s="90">
        <v>15</v>
      </c>
      <c r="L203" s="65">
        <v>130</v>
      </c>
      <c r="M203" s="92">
        <v>130</v>
      </c>
      <c r="N203" s="88">
        <v>62</v>
      </c>
      <c r="O203" s="65">
        <v>250</v>
      </c>
      <c r="P203" s="78">
        <v>15</v>
      </c>
      <c r="Q203" s="65">
        <v>312</v>
      </c>
      <c r="R203" s="65">
        <v>68</v>
      </c>
      <c r="S203" s="92">
        <v>68</v>
      </c>
      <c r="T203" s="91"/>
      <c r="U203" s="65"/>
      <c r="V203" s="124"/>
      <c r="W203" s="67" t="s">
        <v>510</v>
      </c>
      <c r="Y203" s="50" t="s">
        <v>560</v>
      </c>
      <c r="Z203" s="51"/>
      <c r="AA203" s="104"/>
      <c r="AB203" s="105">
        <v>4</v>
      </c>
      <c r="AC203" s="102">
        <v>570</v>
      </c>
      <c r="AD203" s="102"/>
      <c r="AE203" s="106">
        <v>225</v>
      </c>
      <c r="AF203" s="58">
        <f>AE193*AE203*1000/10^6</f>
        <v>30.375</v>
      </c>
      <c r="AM203" s="40"/>
      <c r="AO203" s="145"/>
      <c r="AR203" s="147"/>
      <c r="AT203" s="145"/>
      <c r="AU203" s="146"/>
    </row>
    <row r="204" spans="2:47" ht="11.1" customHeight="1" x14ac:dyDescent="0.2">
      <c r="B204" s="66">
        <v>42243</v>
      </c>
      <c r="C204" s="75">
        <f t="shared" si="59"/>
        <v>42243</v>
      </c>
      <c r="D204" s="81"/>
      <c r="E204" s="81"/>
      <c r="F204" s="81">
        <v>4482</v>
      </c>
      <c r="G204" s="158">
        <v>573.20000000000005</v>
      </c>
      <c r="H204" s="88"/>
      <c r="I204" s="65"/>
      <c r="J204" s="92"/>
      <c r="K204" s="88"/>
      <c r="L204" s="65"/>
      <c r="M204" s="92"/>
      <c r="N204" s="88"/>
      <c r="O204" s="65"/>
      <c r="P204" s="65"/>
      <c r="Q204" s="65"/>
      <c r="R204" s="65"/>
      <c r="S204" s="92"/>
      <c r="T204" s="88"/>
      <c r="U204" s="72"/>
      <c r="V204" s="125"/>
      <c r="W204" s="67" t="s">
        <v>510</v>
      </c>
      <c r="AM204" s="40"/>
      <c r="AO204" s="145"/>
      <c r="AR204" s="147"/>
      <c r="AT204" s="145"/>
      <c r="AU204" s="146"/>
    </row>
    <row r="205" spans="2:47" ht="11.1" customHeight="1" x14ac:dyDescent="0.2">
      <c r="B205" s="66">
        <v>42244</v>
      </c>
      <c r="C205" s="75">
        <f t="shared" si="59"/>
        <v>42244</v>
      </c>
      <c r="D205" s="81">
        <v>4480</v>
      </c>
      <c r="E205" s="81"/>
      <c r="F205" s="81"/>
      <c r="G205" s="158"/>
      <c r="H205" s="88"/>
      <c r="I205" s="65"/>
      <c r="J205" s="92"/>
      <c r="K205" s="88"/>
      <c r="L205" s="65"/>
      <c r="M205" s="92"/>
      <c r="N205" s="88"/>
      <c r="O205" s="65"/>
      <c r="P205" s="65"/>
      <c r="Q205" s="65"/>
      <c r="R205" s="65"/>
      <c r="S205" s="92"/>
      <c r="T205" s="88"/>
      <c r="U205" s="65"/>
      <c r="V205" s="124"/>
      <c r="W205" s="67" t="s">
        <v>510</v>
      </c>
      <c r="AM205" s="40"/>
      <c r="AO205" s="145"/>
      <c r="AR205" s="147"/>
      <c r="AT205" s="145"/>
      <c r="AU205" s="146"/>
    </row>
    <row r="206" spans="2:47" ht="11.1" customHeight="1" x14ac:dyDescent="0.2">
      <c r="B206" s="66">
        <v>42247</v>
      </c>
      <c r="C206" s="75">
        <f t="shared" si="59"/>
        <v>42247</v>
      </c>
      <c r="D206" s="81"/>
      <c r="E206" s="81"/>
      <c r="F206" s="81">
        <v>5140</v>
      </c>
      <c r="G206" s="158">
        <v>552</v>
      </c>
      <c r="H206" s="88"/>
      <c r="I206" s="65"/>
      <c r="J206" s="92"/>
      <c r="K206" s="88"/>
      <c r="L206" s="65"/>
      <c r="M206" s="92"/>
      <c r="N206" s="88"/>
      <c r="O206" s="65"/>
      <c r="P206" s="65"/>
      <c r="Q206" s="65"/>
      <c r="R206" s="65"/>
      <c r="S206" s="92"/>
      <c r="T206" s="88"/>
      <c r="U206" s="65" t="s">
        <v>171</v>
      </c>
      <c r="V206" s="124">
        <v>6.7000000000000004E-2</v>
      </c>
      <c r="W206" s="67" t="s">
        <v>510</v>
      </c>
      <c r="AM206" s="40"/>
      <c r="AO206" s="145"/>
      <c r="AR206" s="147"/>
      <c r="AT206" s="145"/>
      <c r="AU206" s="146"/>
    </row>
    <row r="207" spans="2:47" ht="11.1" customHeight="1" x14ac:dyDescent="0.2">
      <c r="B207" s="66">
        <v>42248</v>
      </c>
      <c r="C207" s="75">
        <f t="shared" si="59"/>
        <v>42248</v>
      </c>
      <c r="D207" s="81">
        <v>4160</v>
      </c>
      <c r="E207" s="81">
        <v>145</v>
      </c>
      <c r="F207" s="81">
        <v>3030</v>
      </c>
      <c r="G207" s="158">
        <v>742</v>
      </c>
      <c r="H207" s="88"/>
      <c r="I207" s="65"/>
      <c r="J207" s="92"/>
      <c r="K207" s="88"/>
      <c r="L207" s="65"/>
      <c r="M207" s="92"/>
      <c r="N207" s="88"/>
      <c r="O207" s="65"/>
      <c r="P207" s="65"/>
      <c r="Q207" s="65"/>
      <c r="R207" s="65"/>
      <c r="S207" s="92"/>
      <c r="T207" s="88" t="s">
        <v>237</v>
      </c>
      <c r="U207" s="65" t="s">
        <v>173</v>
      </c>
      <c r="V207" s="124">
        <v>6.5000000000000002E-2</v>
      </c>
      <c r="W207" s="67" t="s">
        <v>510</v>
      </c>
      <c r="AM207" s="40"/>
      <c r="AO207" s="145"/>
      <c r="AR207" s="147"/>
      <c r="AT207" s="145"/>
      <c r="AU207" s="146"/>
    </row>
    <row r="208" spans="2:47" ht="11.1" customHeight="1" x14ac:dyDescent="0.2">
      <c r="B208" s="66">
        <v>42249</v>
      </c>
      <c r="C208" s="75">
        <f t="shared" si="59"/>
        <v>42249</v>
      </c>
      <c r="D208" s="81">
        <v>4500</v>
      </c>
      <c r="E208" s="81"/>
      <c r="F208" s="81">
        <v>3390</v>
      </c>
      <c r="G208" s="158">
        <v>482</v>
      </c>
      <c r="H208" s="88">
        <v>32</v>
      </c>
      <c r="I208" s="65">
        <v>130</v>
      </c>
      <c r="J208" s="92">
        <v>162</v>
      </c>
      <c r="K208" s="90">
        <v>15</v>
      </c>
      <c r="L208" s="65">
        <v>120</v>
      </c>
      <c r="M208" s="92">
        <v>120</v>
      </c>
      <c r="N208" s="88">
        <v>54</v>
      </c>
      <c r="O208" s="65">
        <v>220</v>
      </c>
      <c r="P208" s="78">
        <v>15</v>
      </c>
      <c r="Q208" s="65">
        <v>274</v>
      </c>
      <c r="R208" s="65">
        <v>56</v>
      </c>
      <c r="S208" s="92">
        <v>56</v>
      </c>
      <c r="T208" s="88">
        <v>0.04</v>
      </c>
      <c r="U208" s="65" t="s">
        <v>175</v>
      </c>
      <c r="V208" s="124">
        <v>6.6000000000000003E-2</v>
      </c>
      <c r="W208" s="67" t="s">
        <v>510</v>
      </c>
      <c r="AM208" s="40"/>
      <c r="AO208" s="145"/>
      <c r="AR208" s="147"/>
      <c r="AT208" s="145"/>
      <c r="AU208" s="146"/>
    </row>
    <row r="209" spans="2:47" ht="11.1" customHeight="1" x14ac:dyDescent="0.2">
      <c r="B209" s="66">
        <v>42250</v>
      </c>
      <c r="C209" s="75">
        <f t="shared" si="59"/>
        <v>42250</v>
      </c>
      <c r="D209" s="81">
        <v>4810</v>
      </c>
      <c r="E209" s="81"/>
      <c r="F209" s="81">
        <v>3960</v>
      </c>
      <c r="G209" s="158">
        <v>638</v>
      </c>
      <c r="H209" s="88"/>
      <c r="I209" s="65"/>
      <c r="J209" s="92"/>
      <c r="K209" s="88"/>
      <c r="L209" s="65"/>
      <c r="M209" s="92"/>
      <c r="N209" s="88"/>
      <c r="O209" s="65"/>
      <c r="P209" s="65"/>
      <c r="Q209" s="65"/>
      <c r="R209" s="65"/>
      <c r="S209" s="92"/>
      <c r="T209" s="88" t="s">
        <v>237</v>
      </c>
      <c r="U209" s="65" t="s">
        <v>177</v>
      </c>
      <c r="V209" s="124">
        <v>6.7000000000000004E-2</v>
      </c>
      <c r="W209" s="67" t="s">
        <v>510</v>
      </c>
      <c r="AM209" s="40"/>
      <c r="AO209" s="145"/>
      <c r="AR209" s="147"/>
      <c r="AT209" s="145"/>
      <c r="AU209" s="146"/>
    </row>
    <row r="210" spans="2:47" ht="11.1" customHeight="1" x14ac:dyDescent="0.2">
      <c r="B210" s="66">
        <v>42251</v>
      </c>
      <c r="C210" s="75">
        <f t="shared" si="59"/>
        <v>42251</v>
      </c>
      <c r="D210" s="81">
        <v>4450</v>
      </c>
      <c r="E210" s="81"/>
      <c r="F210" s="81">
        <v>4370</v>
      </c>
      <c r="G210" s="158">
        <v>452</v>
      </c>
      <c r="H210" s="88"/>
      <c r="I210" s="65"/>
      <c r="J210" s="92"/>
      <c r="K210" s="88"/>
      <c r="L210" s="65"/>
      <c r="M210" s="92"/>
      <c r="N210" s="88"/>
      <c r="O210" s="65"/>
      <c r="P210" s="65"/>
      <c r="Q210" s="65"/>
      <c r="R210" s="65"/>
      <c r="S210" s="92"/>
      <c r="T210" s="88" t="s">
        <v>237</v>
      </c>
      <c r="U210" s="65" t="s">
        <v>177</v>
      </c>
      <c r="V210" s="124">
        <v>6.7000000000000004E-2</v>
      </c>
      <c r="W210" s="67" t="s">
        <v>510</v>
      </c>
      <c r="AM210" s="40"/>
      <c r="AO210" s="145"/>
      <c r="AR210" s="147"/>
      <c r="AT210" s="145"/>
      <c r="AU210" s="146"/>
    </row>
    <row r="211" spans="2:47" ht="11.1" customHeight="1" x14ac:dyDescent="0.2">
      <c r="B211" s="66">
        <v>42254</v>
      </c>
      <c r="C211" s="75">
        <f t="shared" si="59"/>
        <v>42254</v>
      </c>
      <c r="D211" s="81">
        <v>4630</v>
      </c>
      <c r="E211" s="81">
        <v>145</v>
      </c>
      <c r="F211" s="81">
        <v>3260</v>
      </c>
      <c r="G211" s="158">
        <v>552</v>
      </c>
      <c r="H211" s="88"/>
      <c r="I211" s="65"/>
      <c r="J211" s="92"/>
      <c r="K211" s="88"/>
      <c r="L211" s="65"/>
      <c r="M211" s="92"/>
      <c r="N211" s="88"/>
      <c r="O211" s="65"/>
      <c r="P211" s="65"/>
      <c r="Q211" s="65"/>
      <c r="R211" s="65"/>
      <c r="S211" s="92"/>
      <c r="T211" s="88" t="s">
        <v>237</v>
      </c>
      <c r="U211" s="65" t="s">
        <v>183</v>
      </c>
      <c r="V211" s="124">
        <v>6.6000000000000003E-2</v>
      </c>
      <c r="W211" s="67" t="s">
        <v>510</v>
      </c>
      <c r="AM211" s="40"/>
      <c r="AO211" s="145"/>
      <c r="AR211" s="147"/>
      <c r="AT211" s="145"/>
      <c r="AU211" s="146"/>
    </row>
    <row r="212" spans="2:47" ht="11.1" customHeight="1" x14ac:dyDescent="0.2">
      <c r="B212" s="66">
        <v>42255</v>
      </c>
      <c r="C212" s="75">
        <f t="shared" si="59"/>
        <v>42255</v>
      </c>
      <c r="D212" s="81">
        <v>3970</v>
      </c>
      <c r="E212" s="81"/>
      <c r="F212" s="81">
        <v>3240</v>
      </c>
      <c r="G212" s="158">
        <v>527</v>
      </c>
      <c r="H212" s="88"/>
      <c r="I212" s="65"/>
      <c r="J212" s="92"/>
      <c r="K212" s="88"/>
      <c r="L212" s="65"/>
      <c r="M212" s="92"/>
      <c r="N212" s="88"/>
      <c r="O212" s="65"/>
      <c r="P212" s="65"/>
      <c r="Q212" s="65"/>
      <c r="R212" s="65"/>
      <c r="S212" s="92"/>
      <c r="T212" s="88" t="s">
        <v>237</v>
      </c>
      <c r="U212" s="65" t="s">
        <v>183</v>
      </c>
      <c r="V212" s="124">
        <v>6.9000000000000006E-2</v>
      </c>
      <c r="W212" s="67" t="s">
        <v>510</v>
      </c>
      <c r="AM212" s="40"/>
      <c r="AO212" s="145"/>
      <c r="AR212" s="147"/>
      <c r="AT212" s="145"/>
      <c r="AU212" s="146"/>
    </row>
    <row r="213" spans="2:47" ht="11.1" customHeight="1" x14ac:dyDescent="0.2">
      <c r="B213" s="66">
        <v>42256</v>
      </c>
      <c r="C213" s="75">
        <f t="shared" si="59"/>
        <v>42256</v>
      </c>
      <c r="D213" s="81">
        <v>4210</v>
      </c>
      <c r="E213" s="81"/>
      <c r="F213" s="81">
        <v>3780</v>
      </c>
      <c r="G213" s="158">
        <v>542</v>
      </c>
      <c r="H213" s="89">
        <v>39</v>
      </c>
      <c r="I213" s="65">
        <v>170</v>
      </c>
      <c r="J213" s="92">
        <v>209</v>
      </c>
      <c r="K213" s="90">
        <v>15</v>
      </c>
      <c r="L213" s="65">
        <v>120</v>
      </c>
      <c r="M213" s="92">
        <v>120</v>
      </c>
      <c r="N213" s="88">
        <v>58</v>
      </c>
      <c r="O213" s="65">
        <v>270</v>
      </c>
      <c r="P213" s="78">
        <v>15</v>
      </c>
      <c r="Q213" s="65">
        <v>328</v>
      </c>
      <c r="R213" s="65">
        <v>74</v>
      </c>
      <c r="S213" s="92">
        <v>74</v>
      </c>
      <c r="T213" s="88">
        <v>0.03</v>
      </c>
      <c r="U213" s="65" t="s">
        <v>183</v>
      </c>
      <c r="V213" s="124">
        <v>6.4000000000000001E-2</v>
      </c>
      <c r="W213" s="67" t="s">
        <v>510</v>
      </c>
      <c r="AM213" s="40"/>
      <c r="AO213" s="145"/>
      <c r="AR213" s="147"/>
      <c r="AT213" s="145"/>
      <c r="AU213" s="146"/>
    </row>
    <row r="214" spans="2:47" ht="11.1" customHeight="1" x14ac:dyDescent="0.2">
      <c r="B214" s="66">
        <v>42257</v>
      </c>
      <c r="C214" s="75">
        <f t="shared" si="59"/>
        <v>42257</v>
      </c>
      <c r="D214" s="81">
        <v>4800</v>
      </c>
      <c r="E214" s="81"/>
      <c r="F214" s="81">
        <v>3400</v>
      </c>
      <c r="G214" s="158">
        <v>539</v>
      </c>
      <c r="H214" s="88"/>
      <c r="I214" s="65"/>
      <c r="J214" s="92"/>
      <c r="K214" s="88"/>
      <c r="L214" s="65"/>
      <c r="M214" s="92"/>
      <c r="N214" s="88"/>
      <c r="O214" s="65"/>
      <c r="P214" s="65"/>
      <c r="Q214" s="65"/>
      <c r="R214" s="65"/>
      <c r="S214" s="92"/>
      <c r="T214" s="88">
        <v>0.03</v>
      </c>
      <c r="U214" s="65" t="s">
        <v>183</v>
      </c>
      <c r="V214" s="124">
        <v>6.4000000000000001E-2</v>
      </c>
      <c r="W214" s="67" t="s">
        <v>510</v>
      </c>
      <c r="AM214" s="40"/>
      <c r="AO214" s="145"/>
      <c r="AR214" s="147"/>
      <c r="AT214" s="145"/>
      <c r="AU214" s="146"/>
    </row>
    <row r="215" spans="2:47" ht="11.1" customHeight="1" x14ac:dyDescent="0.2">
      <c r="B215" s="66">
        <v>42261</v>
      </c>
      <c r="C215" s="75">
        <f t="shared" si="59"/>
        <v>42261</v>
      </c>
      <c r="D215" s="81">
        <v>4590</v>
      </c>
      <c r="E215" s="81">
        <v>145</v>
      </c>
      <c r="F215" s="81">
        <v>3750</v>
      </c>
      <c r="G215" s="158">
        <v>421</v>
      </c>
      <c r="H215" s="88"/>
      <c r="I215" s="65"/>
      <c r="J215" s="92"/>
      <c r="K215" s="88"/>
      <c r="L215" s="65"/>
      <c r="M215" s="92"/>
      <c r="N215" s="88"/>
      <c r="O215" s="65"/>
      <c r="P215" s="65"/>
      <c r="Q215" s="65"/>
      <c r="R215" s="65"/>
      <c r="S215" s="92"/>
      <c r="T215" s="88" t="s">
        <v>237</v>
      </c>
      <c r="U215" s="65" t="s">
        <v>183</v>
      </c>
      <c r="V215" s="124">
        <v>6.5000000000000002E-2</v>
      </c>
      <c r="W215" s="67" t="s">
        <v>510</v>
      </c>
      <c r="AM215" s="40"/>
      <c r="AO215" s="145"/>
      <c r="AR215" s="147"/>
      <c r="AT215" s="145"/>
      <c r="AU215" s="146"/>
    </row>
    <row r="216" spans="2:47" ht="11.1" customHeight="1" x14ac:dyDescent="0.2">
      <c r="B216" s="66">
        <v>42262</v>
      </c>
      <c r="C216" s="75">
        <f t="shared" si="59"/>
        <v>42262</v>
      </c>
      <c r="D216" s="81">
        <v>4630</v>
      </c>
      <c r="E216" s="81"/>
      <c r="F216" s="81">
        <v>3590</v>
      </c>
      <c r="G216" s="158">
        <v>488</v>
      </c>
      <c r="H216" s="88"/>
      <c r="I216" s="65"/>
      <c r="J216" s="92"/>
      <c r="K216" s="90">
        <v>15</v>
      </c>
      <c r="L216" s="65">
        <v>110</v>
      </c>
      <c r="M216" s="92">
        <v>110</v>
      </c>
      <c r="N216" s="88">
        <v>51</v>
      </c>
      <c r="O216" s="65">
        <v>270</v>
      </c>
      <c r="P216" s="78">
        <v>15</v>
      </c>
      <c r="Q216" s="65">
        <v>321</v>
      </c>
      <c r="R216" s="65">
        <v>60</v>
      </c>
      <c r="S216" s="92">
        <v>60</v>
      </c>
      <c r="T216" s="88">
        <v>0.04</v>
      </c>
      <c r="U216" s="65" t="s">
        <v>171</v>
      </c>
      <c r="V216" s="124">
        <v>6.5000000000000002E-2</v>
      </c>
      <c r="W216" s="67" t="s">
        <v>510</v>
      </c>
      <c r="AM216" s="40"/>
      <c r="AO216" s="145"/>
      <c r="AR216" s="147"/>
      <c r="AT216" s="145"/>
      <c r="AU216" s="146"/>
    </row>
    <row r="217" spans="2:47" ht="11.1" customHeight="1" x14ac:dyDescent="0.2">
      <c r="B217" s="66">
        <v>42263</v>
      </c>
      <c r="C217" s="75">
        <f t="shared" si="59"/>
        <v>42263</v>
      </c>
      <c r="D217" s="81">
        <v>4650</v>
      </c>
      <c r="E217" s="81"/>
      <c r="F217" s="81">
        <v>3280</v>
      </c>
      <c r="G217" s="158">
        <v>649</v>
      </c>
      <c r="H217" s="88"/>
      <c r="I217" s="65"/>
      <c r="J217" s="92"/>
      <c r="K217" s="88"/>
      <c r="L217" s="65"/>
      <c r="M217" s="92"/>
      <c r="N217" s="88"/>
      <c r="O217" s="65"/>
      <c r="P217" s="65"/>
      <c r="Q217" s="65"/>
      <c r="R217" s="65"/>
      <c r="S217" s="92"/>
      <c r="T217" s="88">
        <v>0.03</v>
      </c>
      <c r="U217" s="65" t="s">
        <v>183</v>
      </c>
      <c r="V217" s="124">
        <v>6.5000000000000002E-2</v>
      </c>
      <c r="W217" s="67" t="s">
        <v>510</v>
      </c>
      <c r="AM217" s="40"/>
      <c r="AO217" s="145"/>
      <c r="AR217" s="147"/>
      <c r="AT217" s="145"/>
      <c r="AU217" s="146"/>
    </row>
    <row r="218" spans="2:47" ht="11.1" customHeight="1" x14ac:dyDescent="0.2">
      <c r="B218" s="66">
        <v>42264</v>
      </c>
      <c r="C218" s="75">
        <f t="shared" si="59"/>
        <v>42264</v>
      </c>
      <c r="D218" s="81">
        <v>4940</v>
      </c>
      <c r="E218" s="81"/>
      <c r="F218" s="81">
        <v>2970</v>
      </c>
      <c r="G218" s="158">
        <v>726</v>
      </c>
      <c r="H218" s="88">
        <v>47</v>
      </c>
      <c r="I218" s="65">
        <v>170</v>
      </c>
      <c r="J218" s="92">
        <v>217</v>
      </c>
      <c r="K218" s="88"/>
      <c r="L218" s="65"/>
      <c r="M218" s="92"/>
      <c r="N218" s="88"/>
      <c r="O218" s="65"/>
      <c r="P218" s="65"/>
      <c r="Q218" s="65"/>
      <c r="R218" s="65"/>
      <c r="S218" s="92"/>
      <c r="T218" s="88">
        <v>0.03</v>
      </c>
      <c r="U218" s="65" t="s">
        <v>183</v>
      </c>
      <c r="V218" s="124">
        <v>6.5000000000000002E-2</v>
      </c>
      <c r="W218" s="67" t="s">
        <v>510</v>
      </c>
      <c r="AM218" s="40"/>
      <c r="AO218" s="145"/>
      <c r="AR218" s="147"/>
      <c r="AT218" s="145"/>
      <c r="AU218" s="146"/>
    </row>
    <row r="219" spans="2:47" ht="11.1" customHeight="1" x14ac:dyDescent="0.2">
      <c r="B219" s="66">
        <v>42265</v>
      </c>
      <c r="C219" s="75">
        <f t="shared" si="59"/>
        <v>42265</v>
      </c>
      <c r="D219" s="81">
        <v>4950</v>
      </c>
      <c r="E219" s="81"/>
      <c r="F219" s="81">
        <v>3160</v>
      </c>
      <c r="G219" s="158">
        <v>589</v>
      </c>
      <c r="H219" s="88"/>
      <c r="I219" s="65"/>
      <c r="J219" s="92"/>
      <c r="K219" s="88"/>
      <c r="L219" s="65"/>
      <c r="M219" s="92"/>
      <c r="N219" s="88"/>
      <c r="O219" s="65"/>
      <c r="P219" s="65"/>
      <c r="Q219" s="65"/>
      <c r="R219" s="65"/>
      <c r="S219" s="92"/>
      <c r="T219" s="88" t="s">
        <v>237</v>
      </c>
      <c r="U219" s="65" t="s">
        <v>173</v>
      </c>
      <c r="V219" s="124">
        <v>6.4000000000000001E-2</v>
      </c>
      <c r="W219" s="67" t="s">
        <v>510</v>
      </c>
      <c r="AM219" s="40"/>
      <c r="AO219" s="145"/>
      <c r="AR219" s="147"/>
      <c r="AT219" s="145"/>
      <c r="AU219" s="146"/>
    </row>
    <row r="220" spans="2:47" ht="11.1" customHeight="1" x14ac:dyDescent="0.2">
      <c r="B220" s="66">
        <v>42271</v>
      </c>
      <c r="C220" s="75">
        <f t="shared" si="59"/>
        <v>42271</v>
      </c>
      <c r="D220" s="81">
        <v>4150</v>
      </c>
      <c r="E220" s="81">
        <v>145</v>
      </c>
      <c r="F220" s="81">
        <v>3490</v>
      </c>
      <c r="G220" s="158">
        <v>507</v>
      </c>
      <c r="H220" s="88"/>
      <c r="I220" s="65"/>
      <c r="J220" s="92"/>
      <c r="K220" s="88"/>
      <c r="L220" s="65"/>
      <c r="M220" s="92"/>
      <c r="N220" s="88"/>
      <c r="O220" s="65"/>
      <c r="P220" s="65"/>
      <c r="Q220" s="65"/>
      <c r="R220" s="65"/>
      <c r="S220" s="92"/>
      <c r="T220" s="88">
        <v>0.03</v>
      </c>
      <c r="U220" s="65" t="s">
        <v>171</v>
      </c>
      <c r="V220" s="124">
        <v>6.6000000000000003E-2</v>
      </c>
      <c r="W220" s="67" t="s">
        <v>510</v>
      </c>
      <c r="AM220" s="40"/>
      <c r="AO220" s="145"/>
      <c r="AR220" s="147"/>
      <c r="AT220" s="145"/>
      <c r="AU220" s="146"/>
    </row>
    <row r="221" spans="2:47" ht="11.1" customHeight="1" x14ac:dyDescent="0.2">
      <c r="B221" s="66">
        <v>42272</v>
      </c>
      <c r="C221" s="75">
        <f t="shared" si="59"/>
        <v>42272</v>
      </c>
      <c r="D221" s="81">
        <v>4710</v>
      </c>
      <c r="E221" s="81"/>
      <c r="F221" s="81">
        <v>3780</v>
      </c>
      <c r="G221" s="158">
        <v>398</v>
      </c>
      <c r="H221" s="90">
        <v>15</v>
      </c>
      <c r="I221" s="65">
        <v>160</v>
      </c>
      <c r="J221" s="92">
        <v>160</v>
      </c>
      <c r="K221" s="90">
        <v>15</v>
      </c>
      <c r="L221" s="65">
        <v>110</v>
      </c>
      <c r="M221" s="92">
        <v>110</v>
      </c>
      <c r="N221" s="88">
        <v>61</v>
      </c>
      <c r="O221" s="65">
        <v>260</v>
      </c>
      <c r="P221" s="78">
        <v>15</v>
      </c>
      <c r="Q221" s="65">
        <v>321</v>
      </c>
      <c r="R221" s="65">
        <v>78</v>
      </c>
      <c r="S221" s="92">
        <v>78</v>
      </c>
      <c r="T221" s="88">
        <v>0.03</v>
      </c>
      <c r="U221" s="65" t="s">
        <v>171</v>
      </c>
      <c r="V221" s="124">
        <v>6.7000000000000004E-2</v>
      </c>
      <c r="W221" s="67" t="s">
        <v>510</v>
      </c>
      <c r="AM221" s="40"/>
      <c r="AO221" s="145"/>
      <c r="AR221" s="147"/>
      <c r="AT221" s="145"/>
      <c r="AU221" s="146"/>
    </row>
    <row r="222" spans="2:47" ht="11.1" customHeight="1" x14ac:dyDescent="0.2">
      <c r="B222" s="66">
        <v>42273</v>
      </c>
      <c r="C222" s="75">
        <f t="shared" si="59"/>
        <v>42273</v>
      </c>
      <c r="D222" s="81">
        <v>4080</v>
      </c>
      <c r="E222" s="81">
        <v>139</v>
      </c>
      <c r="F222" s="81"/>
      <c r="G222" s="158"/>
      <c r="H222" s="88"/>
      <c r="I222" s="65"/>
      <c r="J222" s="92"/>
      <c r="K222" s="88"/>
      <c r="L222" s="65"/>
      <c r="M222" s="92"/>
      <c r="N222" s="88"/>
      <c r="O222" s="65"/>
      <c r="P222" s="65"/>
      <c r="Q222" s="65"/>
      <c r="R222" s="65"/>
      <c r="S222" s="92"/>
      <c r="T222" s="88">
        <v>0.03</v>
      </c>
      <c r="U222" s="65">
        <v>0.03</v>
      </c>
      <c r="V222" s="124">
        <v>6.5000000000000002E-2</v>
      </c>
      <c r="W222" s="67" t="s">
        <v>510</v>
      </c>
      <c r="AM222" s="40"/>
      <c r="AO222" s="145"/>
      <c r="AR222" s="147"/>
      <c r="AT222" s="145"/>
      <c r="AU222" s="146"/>
    </row>
    <row r="223" spans="2:47" ht="11.1" customHeight="1" x14ac:dyDescent="0.2">
      <c r="B223" s="66">
        <v>42274</v>
      </c>
      <c r="C223" s="75">
        <f t="shared" si="59"/>
        <v>42274</v>
      </c>
      <c r="D223" s="81">
        <v>4480</v>
      </c>
      <c r="E223" s="81"/>
      <c r="F223" s="81"/>
      <c r="G223" s="158"/>
      <c r="H223" s="88"/>
      <c r="I223" s="65"/>
      <c r="J223" s="92"/>
      <c r="K223" s="88"/>
      <c r="L223" s="65"/>
      <c r="M223" s="92"/>
      <c r="N223" s="88"/>
      <c r="O223" s="65"/>
      <c r="P223" s="65"/>
      <c r="Q223" s="65"/>
      <c r="R223" s="65"/>
      <c r="S223" s="92"/>
      <c r="T223" s="88">
        <v>0.03</v>
      </c>
      <c r="U223" s="65">
        <v>0.03</v>
      </c>
      <c r="V223" s="124">
        <v>6.7000000000000004E-2</v>
      </c>
      <c r="W223" s="67" t="s">
        <v>510</v>
      </c>
      <c r="AM223" s="40"/>
      <c r="AO223" s="145"/>
      <c r="AR223" s="147"/>
      <c r="AT223" s="145"/>
      <c r="AU223" s="146"/>
    </row>
    <row r="224" spans="2:47" ht="11.1" customHeight="1" x14ac:dyDescent="0.2">
      <c r="B224" s="66">
        <v>42275</v>
      </c>
      <c r="C224" s="75">
        <f t="shared" si="59"/>
        <v>42275</v>
      </c>
      <c r="D224" s="81">
        <v>4740</v>
      </c>
      <c r="E224" s="81">
        <v>145</v>
      </c>
      <c r="F224" s="81">
        <v>3870</v>
      </c>
      <c r="G224" s="158">
        <v>411</v>
      </c>
      <c r="H224" s="88"/>
      <c r="I224" s="65"/>
      <c r="J224" s="92"/>
      <c r="K224" s="88"/>
      <c r="L224" s="65"/>
      <c r="M224" s="92"/>
      <c r="N224" s="88"/>
      <c r="O224" s="65"/>
      <c r="P224" s="65"/>
      <c r="Q224" s="65"/>
      <c r="R224" s="65"/>
      <c r="S224" s="92"/>
      <c r="T224" s="88">
        <v>0.03</v>
      </c>
      <c r="U224" s="65" t="s">
        <v>183</v>
      </c>
      <c r="V224" s="124">
        <v>6.5000000000000002E-2</v>
      </c>
      <c r="W224" s="67" t="s">
        <v>510</v>
      </c>
      <c r="AM224" s="40"/>
      <c r="AO224" s="145"/>
      <c r="AR224" s="147"/>
      <c r="AT224" s="145"/>
      <c r="AU224" s="146"/>
    </row>
    <row r="225" spans="2:47" ht="11.1" customHeight="1" x14ac:dyDescent="0.2">
      <c r="B225" s="66">
        <v>42276</v>
      </c>
      <c r="C225" s="75">
        <f t="shared" si="59"/>
        <v>42276</v>
      </c>
      <c r="D225" s="81">
        <v>4660</v>
      </c>
      <c r="E225" s="81"/>
      <c r="F225" s="81">
        <v>3740</v>
      </c>
      <c r="G225" s="158">
        <v>386</v>
      </c>
      <c r="H225" s="88"/>
      <c r="I225" s="65"/>
      <c r="J225" s="92"/>
      <c r="K225" s="88"/>
      <c r="L225" s="65"/>
      <c r="M225" s="92"/>
      <c r="N225" s="88"/>
      <c r="O225" s="65"/>
      <c r="P225" s="65"/>
      <c r="Q225" s="65"/>
      <c r="R225" s="65"/>
      <c r="S225" s="92"/>
      <c r="T225" s="88" t="s">
        <v>237</v>
      </c>
      <c r="U225" s="65" t="s">
        <v>171</v>
      </c>
      <c r="V225" s="124">
        <v>6.6000000000000003E-2</v>
      </c>
      <c r="W225" s="67" t="s">
        <v>510</v>
      </c>
      <c r="AM225" s="40"/>
      <c r="AO225" s="145"/>
      <c r="AR225" s="147"/>
      <c r="AT225" s="145"/>
      <c r="AU225" s="146"/>
    </row>
    <row r="226" spans="2:47" ht="11.1" customHeight="1" x14ac:dyDescent="0.2">
      <c r="B226" s="66">
        <v>42277</v>
      </c>
      <c r="C226" s="75">
        <f t="shared" si="59"/>
        <v>42277</v>
      </c>
      <c r="D226" s="81">
        <v>5060</v>
      </c>
      <c r="E226" s="81"/>
      <c r="F226" s="81">
        <v>3710</v>
      </c>
      <c r="G226" s="158">
        <v>345</v>
      </c>
      <c r="H226" s="88">
        <v>48</v>
      </c>
      <c r="I226" s="65">
        <v>150</v>
      </c>
      <c r="J226" s="92">
        <v>198</v>
      </c>
      <c r="K226" s="90">
        <v>15</v>
      </c>
      <c r="L226" s="65">
        <v>110</v>
      </c>
      <c r="M226" s="92">
        <v>110</v>
      </c>
      <c r="N226" s="88"/>
      <c r="O226" s="65"/>
      <c r="P226" s="65"/>
      <c r="Q226" s="65"/>
      <c r="R226" s="65"/>
      <c r="S226" s="92"/>
      <c r="T226" s="88">
        <v>0.04</v>
      </c>
      <c r="U226" s="65" t="s">
        <v>171</v>
      </c>
      <c r="V226" s="124">
        <v>6.5000000000000002E-2</v>
      </c>
      <c r="W226" s="67" t="s">
        <v>510</v>
      </c>
      <c r="AM226" s="40"/>
      <c r="AO226" s="145"/>
      <c r="AR226" s="147"/>
      <c r="AT226" s="145"/>
      <c r="AU226" s="146"/>
    </row>
    <row r="227" spans="2:47" ht="11.1" customHeight="1" x14ac:dyDescent="0.2">
      <c r="B227" s="66">
        <v>42278</v>
      </c>
      <c r="C227" s="75">
        <f t="shared" si="59"/>
        <v>42278</v>
      </c>
      <c r="D227" s="81">
        <v>4740</v>
      </c>
      <c r="E227" s="81"/>
      <c r="F227" s="81">
        <v>4770</v>
      </c>
      <c r="G227" s="158">
        <v>287</v>
      </c>
      <c r="H227" s="88"/>
      <c r="I227" s="65"/>
      <c r="J227" s="92"/>
      <c r="K227" s="88"/>
      <c r="L227" s="65"/>
      <c r="M227" s="92"/>
      <c r="N227" s="88">
        <v>75</v>
      </c>
      <c r="O227" s="65">
        <v>300</v>
      </c>
      <c r="P227" s="78">
        <v>15</v>
      </c>
      <c r="Q227" s="65">
        <v>375</v>
      </c>
      <c r="R227" s="65">
        <v>64</v>
      </c>
      <c r="S227" s="92">
        <v>64</v>
      </c>
      <c r="T227" s="88">
        <v>0.04</v>
      </c>
      <c r="U227" s="65" t="s">
        <v>271</v>
      </c>
      <c r="V227" s="124">
        <v>6.6000000000000003E-2</v>
      </c>
      <c r="W227" s="67" t="s">
        <v>510</v>
      </c>
      <c r="AM227" s="40"/>
      <c r="AO227" s="145"/>
      <c r="AR227" s="147"/>
      <c r="AT227" s="145"/>
      <c r="AU227" s="146"/>
    </row>
    <row r="228" spans="2:47" ht="11.1" customHeight="1" x14ac:dyDescent="0.2">
      <c r="B228" s="66">
        <v>42279</v>
      </c>
      <c r="C228" s="75">
        <f t="shared" si="59"/>
        <v>42279</v>
      </c>
      <c r="D228" s="81">
        <v>4020</v>
      </c>
      <c r="E228" s="81"/>
      <c r="F228" s="81">
        <v>4060</v>
      </c>
      <c r="G228" s="158">
        <v>482</v>
      </c>
      <c r="H228" s="88"/>
      <c r="I228" s="65"/>
      <c r="J228" s="92"/>
      <c r="K228" s="88"/>
      <c r="L228" s="65"/>
      <c r="M228" s="92"/>
      <c r="N228" s="88"/>
      <c r="O228" s="65"/>
      <c r="P228" s="65"/>
      <c r="Q228" s="65"/>
      <c r="R228" s="65"/>
      <c r="S228" s="92"/>
      <c r="T228" s="88">
        <v>0.03</v>
      </c>
      <c r="U228" s="65" t="s">
        <v>171</v>
      </c>
      <c r="V228" s="124">
        <v>6.5000000000000002E-2</v>
      </c>
      <c r="W228" s="67" t="s">
        <v>510</v>
      </c>
      <c r="AM228" s="40"/>
      <c r="AO228" s="145"/>
      <c r="AR228" s="147"/>
      <c r="AT228" s="145"/>
      <c r="AU228" s="146"/>
    </row>
    <row r="229" spans="2:47" ht="11.1" customHeight="1" x14ac:dyDescent="0.2">
      <c r="B229" s="66">
        <v>42282</v>
      </c>
      <c r="C229" s="75">
        <f t="shared" si="59"/>
        <v>42282</v>
      </c>
      <c r="D229" s="81">
        <v>4720</v>
      </c>
      <c r="E229" s="81">
        <v>145</v>
      </c>
      <c r="F229" s="81">
        <v>4430</v>
      </c>
      <c r="G229" s="158">
        <v>605</v>
      </c>
      <c r="H229" s="88"/>
      <c r="I229" s="65"/>
      <c r="J229" s="92"/>
      <c r="K229" s="88"/>
      <c r="L229" s="65"/>
      <c r="M229" s="92"/>
      <c r="N229" s="88"/>
      <c r="O229" s="65"/>
      <c r="P229" s="65"/>
      <c r="Q229" s="65"/>
      <c r="R229" s="65"/>
      <c r="S229" s="92"/>
      <c r="T229" s="88">
        <v>0.03</v>
      </c>
      <c r="U229" s="65" t="s">
        <v>271</v>
      </c>
      <c r="V229" s="124">
        <v>6.5000000000000002E-2</v>
      </c>
      <c r="W229" s="67" t="s">
        <v>510</v>
      </c>
      <c r="AM229" s="40"/>
      <c r="AO229" s="145"/>
      <c r="AR229" s="147"/>
      <c r="AT229" s="145"/>
      <c r="AU229" s="146"/>
    </row>
    <row r="230" spans="2:47" ht="11.1" customHeight="1" x14ac:dyDescent="0.2">
      <c r="B230" s="66">
        <v>42283</v>
      </c>
      <c r="C230" s="75">
        <f t="shared" si="59"/>
        <v>42283</v>
      </c>
      <c r="D230" s="81">
        <v>4850</v>
      </c>
      <c r="E230" s="81"/>
      <c r="F230" s="81">
        <v>4700</v>
      </c>
      <c r="G230" s="158">
        <v>579</v>
      </c>
      <c r="H230" s="88"/>
      <c r="I230" s="65"/>
      <c r="J230" s="92"/>
      <c r="K230" s="88"/>
      <c r="L230" s="65"/>
      <c r="M230" s="92"/>
      <c r="N230" s="88"/>
      <c r="O230" s="65"/>
      <c r="P230" s="65"/>
      <c r="Q230" s="65"/>
      <c r="R230" s="65"/>
      <c r="S230" s="92"/>
      <c r="T230" s="88" t="s">
        <v>237</v>
      </c>
      <c r="U230" s="65" t="s">
        <v>271</v>
      </c>
      <c r="V230" s="124">
        <v>6.5000000000000002E-2</v>
      </c>
      <c r="W230" s="67" t="s">
        <v>510</v>
      </c>
      <c r="AM230" s="40"/>
      <c r="AO230" s="145"/>
      <c r="AR230" s="147"/>
      <c r="AT230" s="145"/>
      <c r="AU230" s="146"/>
    </row>
    <row r="231" spans="2:47" ht="11.1" customHeight="1" x14ac:dyDescent="0.2">
      <c r="B231" s="66">
        <v>42284</v>
      </c>
      <c r="C231" s="75">
        <f t="shared" si="59"/>
        <v>42284</v>
      </c>
      <c r="D231" s="81">
        <v>4900</v>
      </c>
      <c r="E231" s="81"/>
      <c r="F231" s="81">
        <v>3930</v>
      </c>
      <c r="G231" s="158">
        <v>524</v>
      </c>
      <c r="H231" s="88">
        <v>43</v>
      </c>
      <c r="I231" s="65">
        <v>170</v>
      </c>
      <c r="J231" s="92">
        <v>213</v>
      </c>
      <c r="K231" s="90">
        <v>15</v>
      </c>
      <c r="L231" s="65">
        <v>100</v>
      </c>
      <c r="M231" s="95">
        <v>100</v>
      </c>
      <c r="N231" s="88"/>
      <c r="O231" s="65"/>
      <c r="P231" s="65"/>
      <c r="Q231" s="65"/>
      <c r="R231" s="65"/>
      <c r="S231" s="92"/>
      <c r="T231" s="88">
        <v>0.03</v>
      </c>
      <c r="U231" s="65" t="s">
        <v>271</v>
      </c>
      <c r="V231" s="124">
        <v>6.5000000000000002E-2</v>
      </c>
      <c r="W231" s="67" t="s">
        <v>510</v>
      </c>
      <c r="AM231" s="40"/>
      <c r="AO231" s="145"/>
      <c r="AR231" s="147"/>
      <c r="AT231" s="145"/>
      <c r="AU231" s="146"/>
    </row>
    <row r="232" spans="2:47" ht="11.1" customHeight="1" x14ac:dyDescent="0.2">
      <c r="B232" s="66">
        <v>42285</v>
      </c>
      <c r="C232" s="75">
        <f t="shared" si="59"/>
        <v>42285</v>
      </c>
      <c r="D232" s="81">
        <v>4810</v>
      </c>
      <c r="E232" s="81"/>
      <c r="F232" s="81">
        <v>3540</v>
      </c>
      <c r="G232" s="158">
        <v>575</v>
      </c>
      <c r="H232" s="88"/>
      <c r="I232" s="65"/>
      <c r="J232" s="92"/>
      <c r="K232" s="88"/>
      <c r="L232" s="65"/>
      <c r="M232" s="92"/>
      <c r="N232" s="88"/>
      <c r="O232" s="65"/>
      <c r="P232" s="65"/>
      <c r="Q232" s="65"/>
      <c r="R232" s="65"/>
      <c r="S232" s="92"/>
      <c r="T232" s="88" t="s">
        <v>237</v>
      </c>
      <c r="U232" s="65" t="s">
        <v>183</v>
      </c>
      <c r="V232" s="124">
        <v>6.7000000000000004E-2</v>
      </c>
      <c r="W232" s="67" t="s">
        <v>510</v>
      </c>
      <c r="AM232" s="40"/>
      <c r="AO232" s="145"/>
      <c r="AR232" s="147"/>
      <c r="AT232" s="145"/>
      <c r="AU232" s="146"/>
    </row>
    <row r="233" spans="2:47" ht="11.1" customHeight="1" x14ac:dyDescent="0.2">
      <c r="B233" s="66">
        <v>42286</v>
      </c>
      <c r="C233" s="75">
        <f t="shared" si="59"/>
        <v>42286</v>
      </c>
      <c r="D233" s="81">
        <v>4370</v>
      </c>
      <c r="E233" s="81"/>
      <c r="F233" s="81">
        <v>4070</v>
      </c>
      <c r="G233" s="158">
        <v>814</v>
      </c>
      <c r="H233" s="88"/>
      <c r="I233" s="65"/>
      <c r="J233" s="92"/>
      <c r="K233" s="88"/>
      <c r="L233" s="65"/>
      <c r="M233" s="92"/>
      <c r="N233" s="88"/>
      <c r="O233" s="65"/>
      <c r="P233" s="65"/>
      <c r="Q233" s="65"/>
      <c r="R233" s="65"/>
      <c r="S233" s="92"/>
      <c r="T233" s="88" t="s">
        <v>237</v>
      </c>
      <c r="U233" s="65" t="s">
        <v>279</v>
      </c>
      <c r="V233" s="124">
        <v>6.6000000000000003E-2</v>
      </c>
      <c r="W233" s="67" t="s">
        <v>510</v>
      </c>
      <c r="AM233" s="40"/>
      <c r="AO233" s="145"/>
      <c r="AR233" s="147"/>
      <c r="AT233" s="145"/>
      <c r="AU233" s="146"/>
    </row>
    <row r="234" spans="2:47" ht="11.1" customHeight="1" x14ac:dyDescent="0.2">
      <c r="B234" s="66">
        <v>42290</v>
      </c>
      <c r="C234" s="75">
        <f t="shared" si="59"/>
        <v>42290</v>
      </c>
      <c r="D234" s="81">
        <v>4000</v>
      </c>
      <c r="E234" s="81">
        <v>145</v>
      </c>
      <c r="F234" s="81">
        <v>4030</v>
      </c>
      <c r="G234" s="158">
        <v>777</v>
      </c>
      <c r="H234" s="88"/>
      <c r="I234" s="65"/>
      <c r="J234" s="92"/>
      <c r="K234" s="88"/>
      <c r="L234" s="65"/>
      <c r="M234" s="92"/>
      <c r="N234" s="88"/>
      <c r="O234" s="65"/>
      <c r="P234" s="65"/>
      <c r="Q234" s="65"/>
      <c r="R234" s="65"/>
      <c r="S234" s="92"/>
      <c r="T234" s="88">
        <v>0.04</v>
      </c>
      <c r="U234" s="65" t="s">
        <v>282</v>
      </c>
      <c r="V234" s="124">
        <v>6.6000000000000003E-2</v>
      </c>
      <c r="W234" s="67" t="s">
        <v>510</v>
      </c>
      <c r="AM234" s="40"/>
      <c r="AO234" s="145"/>
      <c r="AR234" s="147"/>
      <c r="AT234" s="145"/>
      <c r="AU234" s="146"/>
    </row>
    <row r="235" spans="2:47" ht="11.1" customHeight="1" x14ac:dyDescent="0.2">
      <c r="B235" s="66">
        <v>42291</v>
      </c>
      <c r="C235" s="75">
        <f t="shared" si="59"/>
        <v>42291</v>
      </c>
      <c r="D235" s="81">
        <v>3860</v>
      </c>
      <c r="E235" s="81"/>
      <c r="F235" s="81">
        <v>4030</v>
      </c>
      <c r="G235" s="158">
        <v>819</v>
      </c>
      <c r="H235" s="88">
        <v>36</v>
      </c>
      <c r="I235" s="65">
        <v>130</v>
      </c>
      <c r="J235" s="92">
        <v>166</v>
      </c>
      <c r="K235" s="90">
        <v>15</v>
      </c>
      <c r="L235" s="65">
        <v>120</v>
      </c>
      <c r="M235" s="92">
        <v>120</v>
      </c>
      <c r="N235" s="88"/>
      <c r="O235" s="65"/>
      <c r="P235" s="65"/>
      <c r="Q235" s="65"/>
      <c r="R235" s="65"/>
      <c r="S235" s="92"/>
      <c r="T235" s="88" t="s">
        <v>237</v>
      </c>
      <c r="U235" s="65" t="s">
        <v>183</v>
      </c>
      <c r="V235" s="124">
        <v>6.6000000000000003E-2</v>
      </c>
      <c r="W235" s="67" t="s">
        <v>510</v>
      </c>
      <c r="AM235" s="40"/>
      <c r="AO235" s="145"/>
      <c r="AR235" s="147"/>
      <c r="AT235" s="145"/>
      <c r="AU235" s="146"/>
    </row>
    <row r="236" spans="2:47" ht="11.1" customHeight="1" x14ac:dyDescent="0.2">
      <c r="B236" s="66">
        <v>42292</v>
      </c>
      <c r="C236" s="75">
        <f t="shared" si="59"/>
        <v>42292</v>
      </c>
      <c r="D236" s="81">
        <v>4920</v>
      </c>
      <c r="E236" s="81"/>
      <c r="F236" s="81">
        <v>4310</v>
      </c>
      <c r="G236" s="158">
        <v>809</v>
      </c>
      <c r="H236" s="88"/>
      <c r="I236" s="65"/>
      <c r="J236" s="92"/>
      <c r="K236" s="88"/>
      <c r="L236" s="65"/>
      <c r="M236" s="92"/>
      <c r="N236" s="88"/>
      <c r="O236" s="65"/>
      <c r="P236" s="65"/>
      <c r="Q236" s="65"/>
      <c r="R236" s="65"/>
      <c r="S236" s="92"/>
      <c r="T236" s="88" t="s">
        <v>237</v>
      </c>
      <c r="U236" s="65" t="s">
        <v>211</v>
      </c>
      <c r="V236" s="124">
        <v>6.5000000000000002E-2</v>
      </c>
      <c r="W236" s="67" t="s">
        <v>510</v>
      </c>
      <c r="AM236" s="40"/>
      <c r="AO236" s="145"/>
      <c r="AR236" s="147"/>
      <c r="AT236" s="145"/>
      <c r="AU236" s="146"/>
    </row>
    <row r="237" spans="2:47" ht="11.1" customHeight="1" x14ac:dyDescent="0.2">
      <c r="B237" s="66">
        <v>42293</v>
      </c>
      <c r="C237" s="75">
        <f t="shared" si="59"/>
        <v>42293</v>
      </c>
      <c r="D237" s="81">
        <v>4750</v>
      </c>
      <c r="E237" s="81"/>
      <c r="F237" s="81">
        <v>3910</v>
      </c>
      <c r="G237" s="158">
        <v>815</v>
      </c>
      <c r="H237" s="88"/>
      <c r="I237" s="65"/>
      <c r="J237" s="92"/>
      <c r="K237" s="88"/>
      <c r="L237" s="65"/>
      <c r="M237" s="92"/>
      <c r="N237" s="88"/>
      <c r="O237" s="65"/>
      <c r="P237" s="65"/>
      <c r="Q237" s="65"/>
      <c r="R237" s="65"/>
      <c r="S237" s="92"/>
      <c r="T237" s="88">
        <v>0.03</v>
      </c>
      <c r="U237" s="65" t="s">
        <v>175</v>
      </c>
      <c r="V237" s="124">
        <v>6.6000000000000003E-2</v>
      </c>
      <c r="W237" s="67" t="s">
        <v>510</v>
      </c>
      <c r="AM237" s="40"/>
      <c r="AO237" s="145"/>
      <c r="AR237" s="147"/>
      <c r="AT237" s="145"/>
      <c r="AU237" s="146"/>
    </row>
    <row r="238" spans="2:47" ht="11.1" customHeight="1" x14ac:dyDescent="0.2">
      <c r="B238" s="66">
        <v>42296</v>
      </c>
      <c r="C238" s="75">
        <f t="shared" si="59"/>
        <v>42296</v>
      </c>
      <c r="D238" s="81">
        <v>4400</v>
      </c>
      <c r="E238" s="81">
        <v>145</v>
      </c>
      <c r="F238" s="81">
        <v>4270</v>
      </c>
      <c r="G238" s="158">
        <v>829</v>
      </c>
      <c r="H238" s="88">
        <v>32</v>
      </c>
      <c r="I238" s="65">
        <v>140</v>
      </c>
      <c r="J238" s="92">
        <v>172</v>
      </c>
      <c r="K238" s="88"/>
      <c r="L238" s="65"/>
      <c r="M238" s="92"/>
      <c r="N238" s="88"/>
      <c r="O238" s="65"/>
      <c r="P238" s="65"/>
      <c r="Q238" s="65"/>
      <c r="R238" s="65"/>
      <c r="S238" s="92"/>
      <c r="T238" s="88">
        <v>0.04</v>
      </c>
      <c r="U238" s="65" t="s">
        <v>175</v>
      </c>
      <c r="V238" s="124">
        <v>6.6000000000000003E-2</v>
      </c>
      <c r="W238" s="67" t="s">
        <v>510</v>
      </c>
      <c r="AM238" s="40"/>
      <c r="AO238" s="145"/>
      <c r="AR238" s="147"/>
      <c r="AT238" s="145"/>
      <c r="AU238" s="146"/>
    </row>
    <row r="239" spans="2:47" ht="11.1" customHeight="1" x14ac:dyDescent="0.2">
      <c r="B239" s="66">
        <v>42297</v>
      </c>
      <c r="C239" s="75">
        <f t="shared" si="59"/>
        <v>42297</v>
      </c>
      <c r="D239" s="81">
        <v>3810</v>
      </c>
      <c r="E239" s="81"/>
      <c r="F239" s="81">
        <v>3040</v>
      </c>
      <c r="G239" s="158">
        <v>781</v>
      </c>
      <c r="H239" s="88"/>
      <c r="I239" s="65"/>
      <c r="J239" s="92"/>
      <c r="K239" s="88"/>
      <c r="L239" s="65"/>
      <c r="M239" s="92"/>
      <c r="N239" s="88"/>
      <c r="O239" s="65"/>
      <c r="P239" s="65"/>
      <c r="Q239" s="65"/>
      <c r="R239" s="65"/>
      <c r="S239" s="92"/>
      <c r="T239" s="88" t="s">
        <v>237</v>
      </c>
      <c r="U239" s="65" t="s">
        <v>183</v>
      </c>
      <c r="V239" s="124">
        <v>6.6000000000000003E-2</v>
      </c>
      <c r="W239" s="67" t="s">
        <v>510</v>
      </c>
      <c r="AM239" s="40"/>
      <c r="AO239" s="145"/>
      <c r="AR239" s="147"/>
      <c r="AT239" s="145"/>
      <c r="AU239" s="146"/>
    </row>
    <row r="240" spans="2:47" ht="11.1" customHeight="1" x14ac:dyDescent="0.2">
      <c r="B240" s="66">
        <v>42298</v>
      </c>
      <c r="C240" s="75">
        <f t="shared" si="59"/>
        <v>42298</v>
      </c>
      <c r="D240" s="81">
        <v>2770</v>
      </c>
      <c r="E240" s="81"/>
      <c r="F240" s="81">
        <v>2870</v>
      </c>
      <c r="G240" s="158">
        <v>840</v>
      </c>
      <c r="H240" s="88"/>
      <c r="I240" s="65"/>
      <c r="J240" s="92"/>
      <c r="K240" s="90">
        <v>15</v>
      </c>
      <c r="L240" s="65">
        <v>120</v>
      </c>
      <c r="M240" s="92">
        <v>120</v>
      </c>
      <c r="N240" s="88"/>
      <c r="O240" s="65"/>
      <c r="P240" s="65"/>
      <c r="Q240" s="65"/>
      <c r="R240" s="65"/>
      <c r="S240" s="92"/>
      <c r="T240" s="88">
        <v>0.04</v>
      </c>
      <c r="U240" s="65" t="s">
        <v>290</v>
      </c>
      <c r="V240" s="124">
        <v>6.7000000000000004E-2</v>
      </c>
      <c r="W240" s="67" t="s">
        <v>510</v>
      </c>
      <c r="AM240" s="40"/>
      <c r="AO240" s="145"/>
      <c r="AR240" s="147"/>
      <c r="AT240" s="145"/>
      <c r="AU240" s="146"/>
    </row>
    <row r="241" spans="2:47" ht="11.1" customHeight="1" x14ac:dyDescent="0.2">
      <c r="B241" s="66">
        <v>42299</v>
      </c>
      <c r="C241" s="75">
        <f t="shared" si="59"/>
        <v>42299</v>
      </c>
      <c r="D241" s="81">
        <v>3910</v>
      </c>
      <c r="E241" s="81">
        <v>139</v>
      </c>
      <c r="F241" s="81">
        <v>3080</v>
      </c>
      <c r="G241" s="158">
        <v>637</v>
      </c>
      <c r="H241" s="88"/>
      <c r="I241" s="65"/>
      <c r="J241" s="92"/>
      <c r="K241" s="88"/>
      <c r="L241" s="65"/>
      <c r="M241" s="92"/>
      <c r="N241" s="88"/>
      <c r="O241" s="65"/>
      <c r="P241" s="65"/>
      <c r="Q241" s="65"/>
      <c r="R241" s="65"/>
      <c r="S241" s="92"/>
      <c r="T241" s="88">
        <v>0.03</v>
      </c>
      <c r="U241" s="65" t="s">
        <v>292</v>
      </c>
      <c r="V241" s="124">
        <v>6.5000000000000002E-2</v>
      </c>
      <c r="W241" s="67" t="s">
        <v>510</v>
      </c>
      <c r="AM241" s="40"/>
      <c r="AO241" s="145"/>
      <c r="AR241" s="147"/>
      <c r="AT241" s="145"/>
      <c r="AU241" s="146"/>
    </row>
    <row r="242" spans="2:47" ht="11.1" customHeight="1" x14ac:dyDescent="0.2">
      <c r="B242" s="66">
        <v>42300</v>
      </c>
      <c r="C242" s="75">
        <f t="shared" si="59"/>
        <v>42300</v>
      </c>
      <c r="D242" s="81">
        <v>4850</v>
      </c>
      <c r="E242" s="81"/>
      <c r="F242" s="81">
        <v>3250</v>
      </c>
      <c r="G242" s="158">
        <v>648</v>
      </c>
      <c r="H242" s="88"/>
      <c r="I242" s="65"/>
      <c r="J242" s="92"/>
      <c r="K242" s="88"/>
      <c r="L242" s="65"/>
      <c r="M242" s="92"/>
      <c r="N242" s="88"/>
      <c r="O242" s="65"/>
      <c r="P242" s="65"/>
      <c r="Q242" s="65"/>
      <c r="R242" s="65"/>
      <c r="S242" s="92"/>
      <c r="T242" s="88">
        <v>0.03</v>
      </c>
      <c r="U242" s="65" t="s">
        <v>177</v>
      </c>
      <c r="V242" s="124">
        <v>6.6000000000000003E-2</v>
      </c>
      <c r="W242" s="67" t="s">
        <v>510</v>
      </c>
      <c r="AM242" s="40"/>
      <c r="AO242" s="145"/>
      <c r="AR242" s="147"/>
      <c r="AT242" s="145"/>
      <c r="AU242" s="146"/>
    </row>
    <row r="243" spans="2:47" ht="11.1" customHeight="1" x14ac:dyDescent="0.2">
      <c r="B243" s="66">
        <v>42303</v>
      </c>
      <c r="C243" s="75">
        <f t="shared" si="59"/>
        <v>42303</v>
      </c>
      <c r="D243" s="81"/>
      <c r="E243" s="81"/>
      <c r="F243" s="81">
        <v>3390</v>
      </c>
      <c r="G243" s="158">
        <v>360</v>
      </c>
      <c r="H243" s="88"/>
      <c r="I243" s="65"/>
      <c r="J243" s="92"/>
      <c r="K243" s="88"/>
      <c r="L243" s="65"/>
      <c r="M243" s="92"/>
      <c r="N243" s="88"/>
      <c r="O243" s="65"/>
      <c r="P243" s="65"/>
      <c r="Q243" s="65"/>
      <c r="R243" s="65"/>
      <c r="S243" s="92"/>
      <c r="T243" s="88"/>
      <c r="U243" s="65" t="s">
        <v>177</v>
      </c>
      <c r="V243" s="124">
        <v>6.5000000000000002E-2</v>
      </c>
      <c r="W243" s="67" t="s">
        <v>510</v>
      </c>
      <c r="AM243" s="40"/>
      <c r="AO243" s="145"/>
      <c r="AR243" s="147"/>
      <c r="AT243" s="145"/>
      <c r="AU243" s="146"/>
    </row>
    <row r="244" spans="2:47" ht="11.1" customHeight="1" x14ac:dyDescent="0.2">
      <c r="B244" s="66">
        <v>42304</v>
      </c>
      <c r="C244" s="75">
        <f t="shared" si="59"/>
        <v>42304</v>
      </c>
      <c r="D244" s="81"/>
      <c r="E244" s="81"/>
      <c r="F244" s="81">
        <v>2670</v>
      </c>
      <c r="G244" s="158">
        <v>632</v>
      </c>
      <c r="H244" s="88"/>
      <c r="I244" s="65"/>
      <c r="J244" s="92"/>
      <c r="K244" s="88"/>
      <c r="L244" s="65"/>
      <c r="M244" s="92"/>
      <c r="N244" s="88"/>
      <c r="O244" s="65"/>
      <c r="P244" s="65"/>
      <c r="Q244" s="65"/>
      <c r="R244" s="65"/>
      <c r="S244" s="92"/>
      <c r="T244" s="88"/>
      <c r="U244" s="65" t="s">
        <v>177</v>
      </c>
      <c r="V244" s="124">
        <v>6.7000000000000004E-2</v>
      </c>
      <c r="W244" s="67" t="s">
        <v>510</v>
      </c>
      <c r="AM244" s="40"/>
      <c r="AO244" s="145"/>
      <c r="AR244" s="147"/>
      <c r="AT244" s="145"/>
      <c r="AU244" s="146"/>
    </row>
    <row r="245" spans="2:47" ht="11.1" customHeight="1" x14ac:dyDescent="0.2">
      <c r="B245" s="66">
        <v>42305</v>
      </c>
      <c r="C245" s="75">
        <f t="shared" si="59"/>
        <v>42305</v>
      </c>
      <c r="D245" s="81">
        <v>4140</v>
      </c>
      <c r="E245" s="81"/>
      <c r="F245" s="81">
        <v>3980</v>
      </c>
      <c r="G245" s="158">
        <v>537</v>
      </c>
      <c r="H245" s="88">
        <v>31</v>
      </c>
      <c r="I245" s="65">
        <v>150</v>
      </c>
      <c r="J245" s="92">
        <v>181</v>
      </c>
      <c r="K245" s="88">
        <v>35</v>
      </c>
      <c r="L245" s="65">
        <v>130</v>
      </c>
      <c r="M245" s="92">
        <v>165</v>
      </c>
      <c r="N245" s="88"/>
      <c r="O245" s="65"/>
      <c r="P245" s="65"/>
      <c r="Q245" s="65"/>
      <c r="R245" s="65"/>
      <c r="S245" s="92"/>
      <c r="T245" s="88">
        <v>0.03</v>
      </c>
      <c r="U245" s="65" t="s">
        <v>271</v>
      </c>
      <c r="V245" s="124">
        <v>6.6000000000000003E-2</v>
      </c>
      <c r="W245" s="67" t="s">
        <v>510</v>
      </c>
      <c r="AM245" s="40"/>
      <c r="AO245" s="145"/>
      <c r="AR245" s="147"/>
      <c r="AT245" s="145"/>
      <c r="AU245" s="146"/>
    </row>
    <row r="246" spans="2:47" ht="11.1" customHeight="1" x14ac:dyDescent="0.2">
      <c r="B246" s="66">
        <v>42306</v>
      </c>
      <c r="C246" s="75">
        <f t="shared" si="59"/>
        <v>42306</v>
      </c>
      <c r="D246" s="81">
        <v>3750</v>
      </c>
      <c r="E246" s="81"/>
      <c r="F246" s="81">
        <v>3550</v>
      </c>
      <c r="G246" s="158">
        <v>454</v>
      </c>
      <c r="H246" s="88"/>
      <c r="I246" s="65"/>
      <c r="J246" s="92"/>
      <c r="K246" s="88"/>
      <c r="L246" s="65"/>
      <c r="M246" s="92"/>
      <c r="N246" s="88"/>
      <c r="O246" s="65"/>
      <c r="P246" s="65"/>
      <c r="Q246" s="65"/>
      <c r="R246" s="65"/>
      <c r="S246" s="92"/>
      <c r="T246" s="88">
        <v>0.03</v>
      </c>
      <c r="U246" s="65" t="s">
        <v>299</v>
      </c>
      <c r="V246" s="124">
        <v>6.6000000000000003E-2</v>
      </c>
      <c r="W246" s="67" t="s">
        <v>510</v>
      </c>
      <c r="AM246" s="40"/>
      <c r="AO246" s="145"/>
      <c r="AR246" s="147"/>
      <c r="AT246" s="145"/>
      <c r="AU246" s="146"/>
    </row>
    <row r="247" spans="2:47" ht="11.1" customHeight="1" x14ac:dyDescent="0.2">
      <c r="B247" s="66">
        <v>42307</v>
      </c>
      <c r="C247" s="75">
        <f t="shared" si="59"/>
        <v>42307</v>
      </c>
      <c r="D247" s="81">
        <v>4190</v>
      </c>
      <c r="E247" s="81"/>
      <c r="F247" s="81">
        <v>3600</v>
      </c>
      <c r="G247" s="158">
        <v>452</v>
      </c>
      <c r="H247" s="88"/>
      <c r="I247" s="65"/>
      <c r="J247" s="92"/>
      <c r="K247" s="88"/>
      <c r="L247" s="65"/>
      <c r="M247" s="92"/>
      <c r="N247" s="88"/>
      <c r="O247" s="65"/>
      <c r="P247" s="65"/>
      <c r="Q247" s="65"/>
      <c r="R247" s="65"/>
      <c r="S247" s="92"/>
      <c r="T247" s="88">
        <v>0.03</v>
      </c>
      <c r="U247" s="65" t="s">
        <v>177</v>
      </c>
      <c r="V247" s="124">
        <v>6.7000000000000004E-2</v>
      </c>
      <c r="W247" s="67" t="s">
        <v>510</v>
      </c>
      <c r="AM247" s="40"/>
      <c r="AO247" s="145"/>
      <c r="AR247" s="147"/>
      <c r="AT247" s="145"/>
      <c r="AU247" s="146"/>
    </row>
    <row r="248" spans="2:47" ht="11.1" customHeight="1" x14ac:dyDescent="0.2">
      <c r="B248" s="66">
        <v>42310</v>
      </c>
      <c r="C248" s="75">
        <f t="shared" si="59"/>
        <v>42310</v>
      </c>
      <c r="D248" s="81">
        <v>4310</v>
      </c>
      <c r="E248" s="81">
        <v>139</v>
      </c>
      <c r="F248" s="81">
        <v>3560</v>
      </c>
      <c r="G248" s="158">
        <v>287</v>
      </c>
      <c r="H248" s="88"/>
      <c r="I248" s="65"/>
      <c r="J248" s="92"/>
      <c r="K248" s="88"/>
      <c r="L248" s="65"/>
      <c r="M248" s="92"/>
      <c r="N248" s="88"/>
      <c r="O248" s="65"/>
      <c r="P248" s="65"/>
      <c r="Q248" s="65"/>
      <c r="R248" s="65"/>
      <c r="S248" s="92"/>
      <c r="T248" s="88">
        <v>0.04</v>
      </c>
      <c r="U248" s="65" t="s">
        <v>175</v>
      </c>
      <c r="V248" s="124">
        <v>7.9000000000000001E-2</v>
      </c>
      <c r="W248" s="67" t="s">
        <v>510</v>
      </c>
      <c r="AM248" s="40"/>
      <c r="AO248" s="145"/>
      <c r="AR248" s="147"/>
      <c r="AT248" s="145"/>
      <c r="AU248" s="146"/>
    </row>
    <row r="249" spans="2:47" ht="11.1" customHeight="1" x14ac:dyDescent="0.2">
      <c r="B249" s="66">
        <v>42312</v>
      </c>
      <c r="C249" s="75">
        <f t="shared" si="59"/>
        <v>42312</v>
      </c>
      <c r="D249" s="81"/>
      <c r="E249" s="81"/>
      <c r="F249" s="81">
        <v>3460</v>
      </c>
      <c r="G249" s="158">
        <v>527</v>
      </c>
      <c r="H249" s="90">
        <v>15</v>
      </c>
      <c r="I249" s="65">
        <v>130</v>
      </c>
      <c r="J249" s="92">
        <v>130</v>
      </c>
      <c r="K249" s="88"/>
      <c r="L249" s="65"/>
      <c r="M249" s="92"/>
      <c r="N249" s="88">
        <v>59</v>
      </c>
      <c r="O249" s="65">
        <v>290</v>
      </c>
      <c r="P249" s="78">
        <v>15</v>
      </c>
      <c r="Q249" s="65">
        <v>349</v>
      </c>
      <c r="R249" s="78">
        <v>15</v>
      </c>
      <c r="S249" s="96">
        <v>15</v>
      </c>
      <c r="T249" s="88"/>
      <c r="U249" s="65" t="s">
        <v>177</v>
      </c>
      <c r="V249" s="124">
        <v>6.5000000000000002E-2</v>
      </c>
      <c r="W249" s="67" t="s">
        <v>510</v>
      </c>
      <c r="AM249" s="40"/>
      <c r="AO249" s="145"/>
      <c r="AR249" s="147"/>
      <c r="AT249" s="145"/>
      <c r="AU249" s="146"/>
    </row>
    <row r="250" spans="2:47" ht="11.1" customHeight="1" x14ac:dyDescent="0.2">
      <c r="B250" s="66">
        <v>42313</v>
      </c>
      <c r="C250" s="75">
        <f t="shared" si="59"/>
        <v>42313</v>
      </c>
      <c r="D250" s="81"/>
      <c r="E250" s="81"/>
      <c r="F250" s="81">
        <v>4010</v>
      </c>
      <c r="G250" s="158">
        <v>630</v>
      </c>
      <c r="H250" s="88"/>
      <c r="I250" s="65"/>
      <c r="J250" s="92"/>
      <c r="K250" s="90">
        <v>15</v>
      </c>
      <c r="L250" s="65">
        <v>120</v>
      </c>
      <c r="M250" s="92">
        <v>120</v>
      </c>
      <c r="N250" s="88"/>
      <c r="O250" s="65"/>
      <c r="P250" s="65"/>
      <c r="Q250" s="65"/>
      <c r="R250" s="65"/>
      <c r="S250" s="92"/>
      <c r="T250" s="88"/>
      <c r="U250" s="65" t="s">
        <v>271</v>
      </c>
      <c r="V250" s="124">
        <v>6.5000000000000002E-2</v>
      </c>
      <c r="W250" s="67" t="s">
        <v>510</v>
      </c>
      <c r="AM250" s="40"/>
      <c r="AO250" s="145"/>
      <c r="AR250" s="147"/>
      <c r="AT250" s="145"/>
      <c r="AU250" s="146"/>
    </row>
    <row r="251" spans="2:47" ht="11.1" customHeight="1" x14ac:dyDescent="0.2">
      <c r="B251" s="66">
        <v>42314</v>
      </c>
      <c r="C251" s="75">
        <f t="shared" si="59"/>
        <v>42314</v>
      </c>
      <c r="D251" s="81"/>
      <c r="E251" s="81"/>
      <c r="F251" s="81">
        <v>3700</v>
      </c>
      <c r="G251" s="158">
        <v>772</v>
      </c>
      <c r="H251" s="88"/>
      <c r="I251" s="65"/>
      <c r="J251" s="92"/>
      <c r="K251" s="88"/>
      <c r="L251" s="65"/>
      <c r="M251" s="92"/>
      <c r="N251" s="88"/>
      <c r="O251" s="65"/>
      <c r="P251" s="65"/>
      <c r="Q251" s="65"/>
      <c r="R251" s="65"/>
      <c r="S251" s="92"/>
      <c r="T251" s="88"/>
      <c r="U251" s="65" t="s">
        <v>271</v>
      </c>
      <c r="V251" s="124">
        <v>6.5000000000000002E-2</v>
      </c>
      <c r="W251" s="67" t="s">
        <v>510</v>
      </c>
      <c r="AM251" s="40"/>
      <c r="AO251" s="145"/>
      <c r="AR251" s="147"/>
      <c r="AT251" s="145"/>
      <c r="AU251" s="146"/>
    </row>
    <row r="252" spans="2:47" ht="11.1" customHeight="1" x14ac:dyDescent="0.2">
      <c r="B252" s="66">
        <v>42317</v>
      </c>
      <c r="C252" s="75">
        <f t="shared" si="59"/>
        <v>42317</v>
      </c>
      <c r="D252" s="81"/>
      <c r="E252" s="81"/>
      <c r="F252" s="81">
        <v>3040</v>
      </c>
      <c r="G252" s="158">
        <v>992</v>
      </c>
      <c r="H252" s="90">
        <v>15</v>
      </c>
      <c r="I252" s="65">
        <v>100</v>
      </c>
      <c r="J252" s="92">
        <v>100</v>
      </c>
      <c r="K252" s="88"/>
      <c r="L252" s="65"/>
      <c r="M252" s="92"/>
      <c r="N252" s="88"/>
      <c r="O252" s="65"/>
      <c r="P252" s="65"/>
      <c r="Q252" s="65"/>
      <c r="R252" s="65"/>
      <c r="S252" s="92"/>
      <c r="T252" s="88"/>
      <c r="U252" s="65" t="s">
        <v>183</v>
      </c>
      <c r="V252" s="124">
        <v>6.5000000000000002E-2</v>
      </c>
      <c r="W252" s="67" t="s">
        <v>510</v>
      </c>
      <c r="AM252" s="40"/>
      <c r="AO252" s="145"/>
      <c r="AR252" s="147"/>
      <c r="AT252" s="145"/>
      <c r="AU252" s="146"/>
    </row>
    <row r="253" spans="2:47" ht="11.1" customHeight="1" x14ac:dyDescent="0.2">
      <c r="B253" s="66">
        <v>42318</v>
      </c>
      <c r="C253" s="75">
        <f t="shared" si="59"/>
        <v>42318</v>
      </c>
      <c r="D253" s="81"/>
      <c r="E253" s="81"/>
      <c r="F253" s="81">
        <v>3360</v>
      </c>
      <c r="G253" s="158">
        <v>217</v>
      </c>
      <c r="H253" s="88"/>
      <c r="I253" s="65"/>
      <c r="J253" s="92"/>
      <c r="K253" s="88"/>
      <c r="L253" s="65"/>
      <c r="M253" s="92"/>
      <c r="N253" s="88"/>
      <c r="O253" s="65"/>
      <c r="P253" s="65"/>
      <c r="Q253" s="65"/>
      <c r="R253" s="65"/>
      <c r="S253" s="92"/>
      <c r="T253" s="88"/>
      <c r="U253" s="65" t="s">
        <v>271</v>
      </c>
      <c r="V253" s="124">
        <v>6.4000000000000001E-2</v>
      </c>
      <c r="W253" s="67" t="s">
        <v>510</v>
      </c>
      <c r="AM253" s="40"/>
      <c r="AO253" s="145"/>
      <c r="AR253" s="147"/>
      <c r="AT253" s="145"/>
      <c r="AU253" s="146"/>
    </row>
    <row r="254" spans="2:47" ht="11.1" customHeight="1" x14ac:dyDescent="0.2">
      <c r="B254" s="66">
        <v>42319</v>
      </c>
      <c r="C254" s="75">
        <f t="shared" si="59"/>
        <v>42319</v>
      </c>
      <c r="D254" s="81"/>
      <c r="E254" s="81"/>
      <c r="F254" s="81">
        <v>2920</v>
      </c>
      <c r="G254" s="158">
        <v>176</v>
      </c>
      <c r="H254" s="88"/>
      <c r="I254" s="65"/>
      <c r="J254" s="92"/>
      <c r="K254" s="88">
        <v>35</v>
      </c>
      <c r="L254" s="65">
        <v>140</v>
      </c>
      <c r="M254" s="92">
        <v>175</v>
      </c>
      <c r="N254" s="88">
        <v>58</v>
      </c>
      <c r="O254" s="65">
        <v>250</v>
      </c>
      <c r="P254" s="78">
        <v>15</v>
      </c>
      <c r="Q254" s="65">
        <v>308</v>
      </c>
      <c r="R254" s="65">
        <v>50</v>
      </c>
      <c r="S254" s="92">
        <v>50</v>
      </c>
      <c r="T254" s="88"/>
      <c r="U254" s="65" t="s">
        <v>271</v>
      </c>
      <c r="V254" s="124">
        <v>6.3E-2</v>
      </c>
      <c r="W254" s="67" t="s">
        <v>510</v>
      </c>
      <c r="AM254" s="40"/>
      <c r="AO254" s="145"/>
      <c r="AR254" s="147"/>
      <c r="AT254" s="145"/>
      <c r="AU254" s="146"/>
    </row>
    <row r="255" spans="2:47" ht="11.1" customHeight="1" x14ac:dyDescent="0.2">
      <c r="B255" s="66">
        <v>42320</v>
      </c>
      <c r="C255" s="75">
        <f t="shared" ref="C255:C284" si="60">B255</f>
        <v>42320</v>
      </c>
      <c r="D255" s="81"/>
      <c r="E255" s="81"/>
      <c r="F255" s="81">
        <v>3260</v>
      </c>
      <c r="G255" s="158">
        <v>605</v>
      </c>
      <c r="H255" s="88"/>
      <c r="I255" s="65"/>
      <c r="J255" s="92"/>
      <c r="K255" s="88"/>
      <c r="L255" s="65"/>
      <c r="M255" s="92"/>
      <c r="N255" s="88"/>
      <c r="O255" s="65"/>
      <c r="P255" s="65"/>
      <c r="Q255" s="65"/>
      <c r="R255" s="65"/>
      <c r="S255" s="92"/>
      <c r="T255" s="88"/>
      <c r="U255" s="65" t="s">
        <v>177</v>
      </c>
      <c r="V255" s="124">
        <v>6.4000000000000001E-2</v>
      </c>
      <c r="W255" s="67" t="s">
        <v>510</v>
      </c>
      <c r="AM255" s="40"/>
      <c r="AO255" s="145"/>
      <c r="AR255" s="147"/>
      <c r="AT255" s="145"/>
      <c r="AU255" s="146"/>
    </row>
    <row r="256" spans="2:47" ht="11.1" customHeight="1" x14ac:dyDescent="0.2">
      <c r="B256" s="66">
        <v>42321</v>
      </c>
      <c r="C256" s="75">
        <f t="shared" si="60"/>
        <v>42321</v>
      </c>
      <c r="D256" s="81"/>
      <c r="E256" s="81"/>
      <c r="F256" s="81">
        <v>3590</v>
      </c>
      <c r="G256" s="158">
        <v>14</v>
      </c>
      <c r="H256" s="88"/>
      <c r="I256" s="65"/>
      <c r="J256" s="92"/>
      <c r="K256" s="88"/>
      <c r="L256" s="65"/>
      <c r="M256" s="92"/>
      <c r="N256" s="88"/>
      <c r="O256" s="65"/>
      <c r="P256" s="65"/>
      <c r="Q256" s="65"/>
      <c r="R256" s="65"/>
      <c r="S256" s="92"/>
      <c r="T256" s="88"/>
      <c r="U256" s="65" t="s">
        <v>271</v>
      </c>
      <c r="V256" s="124">
        <v>6.4000000000000001E-2</v>
      </c>
      <c r="W256" s="67" t="s">
        <v>510</v>
      </c>
      <c r="AM256" s="40"/>
      <c r="AO256" s="145"/>
      <c r="AR256" s="147"/>
      <c r="AT256" s="145"/>
      <c r="AU256" s="146"/>
    </row>
    <row r="257" spans="2:47" ht="11.1" customHeight="1" x14ac:dyDescent="0.2">
      <c r="B257" s="66">
        <v>42324</v>
      </c>
      <c r="C257" s="75">
        <f t="shared" si="60"/>
        <v>42324</v>
      </c>
      <c r="D257" s="81"/>
      <c r="E257" s="81"/>
      <c r="F257" s="81">
        <v>3700</v>
      </c>
      <c r="G257" s="158">
        <v>259</v>
      </c>
      <c r="H257" s="88"/>
      <c r="I257" s="65"/>
      <c r="J257" s="92"/>
      <c r="K257" s="88"/>
      <c r="L257" s="65"/>
      <c r="M257" s="92"/>
      <c r="N257" s="88">
        <v>34</v>
      </c>
      <c r="O257" s="65">
        <v>240</v>
      </c>
      <c r="P257" s="78">
        <v>15</v>
      </c>
      <c r="Q257" s="65">
        <v>274</v>
      </c>
      <c r="R257" s="65">
        <v>64</v>
      </c>
      <c r="S257" s="92">
        <v>64</v>
      </c>
      <c r="T257" s="88"/>
      <c r="U257" s="65" t="s">
        <v>183</v>
      </c>
      <c r="V257" s="124">
        <v>6.3E-2</v>
      </c>
      <c r="W257" s="67" t="s">
        <v>510</v>
      </c>
      <c r="AM257" s="40"/>
      <c r="AO257" s="145"/>
      <c r="AR257" s="147"/>
      <c r="AT257" s="145"/>
      <c r="AU257" s="146"/>
    </row>
    <row r="258" spans="2:47" ht="11.1" customHeight="1" x14ac:dyDescent="0.2">
      <c r="B258" s="66">
        <v>42325</v>
      </c>
      <c r="C258" s="75">
        <f t="shared" si="60"/>
        <v>42325</v>
      </c>
      <c r="D258" s="81">
        <v>4990</v>
      </c>
      <c r="E258" s="81">
        <v>79</v>
      </c>
      <c r="F258" s="81">
        <v>3160</v>
      </c>
      <c r="G258" s="158">
        <v>552</v>
      </c>
      <c r="H258" s="88"/>
      <c r="I258" s="65"/>
      <c r="J258" s="92"/>
      <c r="K258" s="88"/>
      <c r="L258" s="65"/>
      <c r="M258" s="92"/>
      <c r="N258" s="88"/>
      <c r="O258" s="65"/>
      <c r="P258" s="65"/>
      <c r="Q258" s="65"/>
      <c r="R258" s="65"/>
      <c r="S258" s="92"/>
      <c r="T258" s="88">
        <v>0.04</v>
      </c>
      <c r="U258" s="65" t="s">
        <v>320</v>
      </c>
      <c r="V258" s="124">
        <v>6.4000000000000001E-2</v>
      </c>
      <c r="W258" s="67" t="s">
        <v>510</v>
      </c>
      <c r="AM258" s="40"/>
      <c r="AO258" s="145"/>
      <c r="AR258" s="147"/>
      <c r="AT258" s="145"/>
      <c r="AU258" s="146"/>
    </row>
    <row r="259" spans="2:47" ht="11.1" customHeight="1" x14ac:dyDescent="0.2">
      <c r="B259" s="66">
        <v>42326</v>
      </c>
      <c r="C259" s="75">
        <f t="shared" si="60"/>
        <v>42326</v>
      </c>
      <c r="D259" s="81">
        <v>4670</v>
      </c>
      <c r="E259" s="81"/>
      <c r="F259" s="81">
        <v>3310</v>
      </c>
      <c r="G259" s="158">
        <v>594</v>
      </c>
      <c r="H259" s="90">
        <v>15</v>
      </c>
      <c r="I259" s="65">
        <v>140</v>
      </c>
      <c r="J259" s="92">
        <v>140</v>
      </c>
      <c r="K259" s="90">
        <v>15</v>
      </c>
      <c r="L259" s="65">
        <v>100</v>
      </c>
      <c r="M259" s="92">
        <v>100</v>
      </c>
      <c r="N259" s="88"/>
      <c r="O259" s="65"/>
      <c r="P259" s="65"/>
      <c r="Q259" s="65"/>
      <c r="R259" s="65"/>
      <c r="S259" s="92"/>
      <c r="T259" s="88">
        <v>0.04</v>
      </c>
      <c r="U259" s="65" t="s">
        <v>320</v>
      </c>
      <c r="V259" s="124">
        <v>6.4000000000000001E-2</v>
      </c>
      <c r="W259" s="67" t="s">
        <v>510</v>
      </c>
      <c r="AM259" s="40"/>
      <c r="AO259" s="145"/>
      <c r="AR259" s="147"/>
      <c r="AT259" s="145"/>
      <c r="AU259" s="146"/>
    </row>
    <row r="260" spans="2:47" ht="11.1" customHeight="1" x14ac:dyDescent="0.2">
      <c r="B260" s="66">
        <v>42327</v>
      </c>
      <c r="C260" s="75">
        <f t="shared" si="60"/>
        <v>42327</v>
      </c>
      <c r="D260" s="81">
        <v>3310</v>
      </c>
      <c r="E260" s="81"/>
      <c r="F260" s="81">
        <v>2880</v>
      </c>
      <c r="G260" s="158">
        <v>552</v>
      </c>
      <c r="H260" s="88"/>
      <c r="I260" s="65"/>
      <c r="J260" s="92"/>
      <c r="K260" s="88"/>
      <c r="L260" s="65"/>
      <c r="M260" s="92"/>
      <c r="N260" s="88"/>
      <c r="O260" s="65"/>
      <c r="P260" s="65"/>
      <c r="Q260" s="65"/>
      <c r="R260" s="65"/>
      <c r="S260" s="92"/>
      <c r="T260" s="88">
        <v>0.04</v>
      </c>
      <c r="U260" s="65" t="s">
        <v>183</v>
      </c>
      <c r="V260" s="124">
        <v>6.4000000000000001E-2</v>
      </c>
      <c r="W260" s="67" t="s">
        <v>510</v>
      </c>
      <c r="AM260" s="40"/>
      <c r="AO260" s="145"/>
      <c r="AR260" s="147"/>
      <c r="AT260" s="145"/>
      <c r="AU260" s="146"/>
    </row>
    <row r="261" spans="2:47" ht="11.1" customHeight="1" x14ac:dyDescent="0.2">
      <c r="B261" s="66">
        <v>42328</v>
      </c>
      <c r="C261" s="75">
        <f t="shared" si="60"/>
        <v>42328</v>
      </c>
      <c r="D261" s="81">
        <v>4060</v>
      </c>
      <c r="E261" s="81"/>
      <c r="F261" s="81">
        <v>4040</v>
      </c>
      <c r="G261" s="158">
        <v>180</v>
      </c>
      <c r="H261" s="88"/>
      <c r="I261" s="65"/>
      <c r="J261" s="92"/>
      <c r="K261" s="88"/>
      <c r="L261" s="65"/>
      <c r="M261" s="92"/>
      <c r="N261" s="88"/>
      <c r="O261" s="65"/>
      <c r="P261" s="65"/>
      <c r="Q261" s="65"/>
      <c r="R261" s="65"/>
      <c r="S261" s="92"/>
      <c r="T261" s="88" t="s">
        <v>526</v>
      </c>
      <c r="U261" s="65" t="s">
        <v>271</v>
      </c>
      <c r="V261" s="124">
        <v>6.4000000000000001E-2</v>
      </c>
      <c r="W261" s="67" t="s">
        <v>510</v>
      </c>
      <c r="AM261" s="40"/>
      <c r="AO261" s="145"/>
      <c r="AR261" s="147"/>
      <c r="AT261" s="145"/>
      <c r="AU261" s="146"/>
    </row>
    <row r="262" spans="2:47" ht="11.1" customHeight="1" x14ac:dyDescent="0.2">
      <c r="B262" s="66">
        <v>42332</v>
      </c>
      <c r="C262" s="75">
        <f t="shared" si="60"/>
        <v>42332</v>
      </c>
      <c r="D262" s="81">
        <v>4060</v>
      </c>
      <c r="E262" s="81">
        <v>79</v>
      </c>
      <c r="F262" s="81">
        <v>3410</v>
      </c>
      <c r="G262" s="158">
        <v>246</v>
      </c>
      <c r="H262" s="88"/>
      <c r="I262" s="65"/>
      <c r="J262" s="92"/>
      <c r="K262" s="88"/>
      <c r="L262" s="65"/>
      <c r="M262" s="92"/>
      <c r="N262" s="88"/>
      <c r="O262" s="65"/>
      <c r="P262" s="65"/>
      <c r="Q262" s="65"/>
      <c r="R262" s="65"/>
      <c r="S262" s="92"/>
      <c r="T262" s="88">
        <v>0.04</v>
      </c>
      <c r="U262" s="65" t="s">
        <v>215</v>
      </c>
      <c r="V262" s="124">
        <v>6.4000000000000001E-2</v>
      </c>
      <c r="W262" s="67" t="s">
        <v>510</v>
      </c>
      <c r="AM262" s="40"/>
      <c r="AO262" s="145"/>
      <c r="AR262" s="147"/>
      <c r="AT262" s="145"/>
      <c r="AU262" s="146"/>
    </row>
    <row r="263" spans="2:47" ht="11.1" customHeight="1" x14ac:dyDescent="0.2">
      <c r="B263" s="66">
        <v>42333</v>
      </c>
      <c r="C263" s="75">
        <f t="shared" si="60"/>
        <v>42333</v>
      </c>
      <c r="D263" s="81">
        <v>4170</v>
      </c>
      <c r="E263" s="81"/>
      <c r="F263" s="81">
        <v>3570</v>
      </c>
      <c r="G263" s="158">
        <v>210</v>
      </c>
      <c r="H263" s="90">
        <v>15</v>
      </c>
      <c r="I263" s="65">
        <v>82</v>
      </c>
      <c r="J263" s="92">
        <v>82</v>
      </c>
      <c r="K263" s="88">
        <v>30</v>
      </c>
      <c r="L263" s="65">
        <v>110</v>
      </c>
      <c r="M263" s="92">
        <v>140</v>
      </c>
      <c r="N263" s="88">
        <v>39</v>
      </c>
      <c r="O263" s="65">
        <v>220</v>
      </c>
      <c r="P263" s="78">
        <v>15</v>
      </c>
      <c r="Q263" s="65">
        <v>259</v>
      </c>
      <c r="R263" s="65">
        <v>53</v>
      </c>
      <c r="S263" s="92">
        <v>53</v>
      </c>
      <c r="T263" s="88">
        <v>0.04</v>
      </c>
      <c r="U263" s="65" t="s">
        <v>211</v>
      </c>
      <c r="V263" s="124">
        <v>6.3E-2</v>
      </c>
      <c r="W263" s="67" t="s">
        <v>510</v>
      </c>
      <c r="AM263" s="40"/>
      <c r="AO263" s="145"/>
      <c r="AR263" s="147"/>
      <c r="AT263" s="145"/>
      <c r="AU263" s="146"/>
    </row>
    <row r="264" spans="2:47" ht="11.1" customHeight="1" x14ac:dyDescent="0.2">
      <c r="B264" s="66">
        <v>42334</v>
      </c>
      <c r="C264" s="75">
        <f t="shared" si="60"/>
        <v>42334</v>
      </c>
      <c r="D264" s="81">
        <v>2510</v>
      </c>
      <c r="E264" s="81"/>
      <c r="F264" s="81">
        <v>820</v>
      </c>
      <c r="G264" s="158">
        <v>268</v>
      </c>
      <c r="H264" s="88"/>
      <c r="I264" s="65"/>
      <c r="J264" s="92"/>
      <c r="K264" s="88"/>
      <c r="L264" s="65"/>
      <c r="M264" s="92"/>
      <c r="N264" s="88"/>
      <c r="O264" s="65"/>
      <c r="P264" s="65"/>
      <c r="Q264" s="65"/>
      <c r="R264" s="65"/>
      <c r="S264" s="92"/>
      <c r="T264" s="88">
        <v>0.05</v>
      </c>
      <c r="U264" s="65" t="s">
        <v>177</v>
      </c>
      <c r="V264" s="124">
        <v>7.2999999999999995E-2</v>
      </c>
      <c r="W264" s="67" t="s">
        <v>510</v>
      </c>
      <c r="AM264" s="40"/>
      <c r="AO264" s="145"/>
      <c r="AR264" s="147"/>
      <c r="AT264" s="145"/>
      <c r="AU264" s="146"/>
    </row>
    <row r="265" spans="2:47" ht="11.1" customHeight="1" x14ac:dyDescent="0.2">
      <c r="B265" s="66">
        <v>42335</v>
      </c>
      <c r="C265" s="75">
        <f t="shared" si="60"/>
        <v>42335</v>
      </c>
      <c r="D265" s="81">
        <v>3990</v>
      </c>
      <c r="E265" s="81">
        <v>75</v>
      </c>
      <c r="F265" s="81"/>
      <c r="G265" s="158"/>
      <c r="H265" s="88"/>
      <c r="I265" s="65"/>
      <c r="J265" s="92"/>
      <c r="K265" s="88"/>
      <c r="L265" s="65"/>
      <c r="M265" s="92"/>
      <c r="N265" s="88"/>
      <c r="O265" s="65"/>
      <c r="P265" s="65"/>
      <c r="Q265" s="65"/>
      <c r="R265" s="65"/>
      <c r="S265" s="92"/>
      <c r="T265" s="88" t="s">
        <v>526</v>
      </c>
      <c r="U265" s="65"/>
      <c r="V265" s="124">
        <v>6.4000000000000001E-2</v>
      </c>
      <c r="W265" s="67" t="s">
        <v>510</v>
      </c>
      <c r="AM265" s="40"/>
      <c r="AN265" s="147"/>
      <c r="AR265" s="147"/>
      <c r="AS265" s="147"/>
      <c r="AT265" s="147"/>
      <c r="AU265" s="146"/>
    </row>
    <row r="266" spans="2:47" ht="11.1" customHeight="1" x14ac:dyDescent="0.2">
      <c r="B266" s="66">
        <v>42338</v>
      </c>
      <c r="C266" s="75">
        <f t="shared" si="60"/>
        <v>42338</v>
      </c>
      <c r="D266" s="81">
        <v>4580</v>
      </c>
      <c r="E266" s="81">
        <v>75</v>
      </c>
      <c r="F266" s="81"/>
      <c r="G266" s="158"/>
      <c r="H266" s="88"/>
      <c r="I266" s="65"/>
      <c r="J266" s="92"/>
      <c r="K266" s="88"/>
      <c r="L266" s="65"/>
      <c r="M266" s="92"/>
      <c r="N266" s="88"/>
      <c r="O266" s="65"/>
      <c r="P266" s="65"/>
      <c r="Q266" s="65"/>
      <c r="R266" s="65"/>
      <c r="S266" s="92"/>
      <c r="T266" s="88" t="s">
        <v>237</v>
      </c>
      <c r="U266" s="65"/>
      <c r="V266" s="124">
        <v>6.4000000000000001E-2</v>
      </c>
      <c r="W266" s="67" t="s">
        <v>510</v>
      </c>
      <c r="AM266" s="40"/>
      <c r="AN266" s="147"/>
      <c r="AR266" s="147"/>
      <c r="AS266" s="147"/>
      <c r="AT266" s="147"/>
      <c r="AU266" s="146"/>
    </row>
    <row r="267" spans="2:47" ht="11.1" customHeight="1" x14ac:dyDescent="0.2">
      <c r="B267" s="66">
        <v>42339</v>
      </c>
      <c r="C267" s="75">
        <f t="shared" si="60"/>
        <v>42339</v>
      </c>
      <c r="D267" s="81">
        <v>4460</v>
      </c>
      <c r="E267" s="81"/>
      <c r="F267" s="81">
        <v>2620</v>
      </c>
      <c r="G267" s="158">
        <v>2</v>
      </c>
      <c r="H267" s="88"/>
      <c r="I267" s="65"/>
      <c r="J267" s="92"/>
      <c r="K267" s="88"/>
      <c r="L267" s="65"/>
      <c r="M267" s="92"/>
      <c r="N267" s="88"/>
      <c r="O267" s="65"/>
      <c r="P267" s="65"/>
      <c r="Q267" s="65"/>
      <c r="R267" s="65"/>
      <c r="S267" s="92"/>
      <c r="T267" s="88">
        <v>0.03</v>
      </c>
      <c r="U267" s="65">
        <v>0.04</v>
      </c>
      <c r="V267" s="124">
        <v>6.4000000000000001E-2</v>
      </c>
      <c r="W267" s="67" t="s">
        <v>510</v>
      </c>
      <c r="AM267" s="40"/>
      <c r="AN267" s="147"/>
      <c r="AR267" s="147"/>
      <c r="AS267" s="147"/>
      <c r="AT267" s="147"/>
      <c r="AU267" s="146"/>
    </row>
    <row r="268" spans="2:47" ht="11.1" customHeight="1" x14ac:dyDescent="0.2">
      <c r="B268" s="66">
        <v>42340</v>
      </c>
      <c r="C268" s="75">
        <f t="shared" si="60"/>
        <v>42340</v>
      </c>
      <c r="D268" s="81">
        <v>4290</v>
      </c>
      <c r="E268" s="81"/>
      <c r="F268" s="81">
        <v>2620</v>
      </c>
      <c r="G268" s="158">
        <v>26</v>
      </c>
      <c r="H268" s="90">
        <v>15</v>
      </c>
      <c r="I268" s="65">
        <v>140</v>
      </c>
      <c r="J268" s="92">
        <v>140</v>
      </c>
      <c r="K268" s="90">
        <v>15</v>
      </c>
      <c r="L268" s="65">
        <v>89</v>
      </c>
      <c r="M268" s="92">
        <v>89</v>
      </c>
      <c r="N268" s="88">
        <v>32</v>
      </c>
      <c r="O268" s="65">
        <v>210</v>
      </c>
      <c r="P268" s="78">
        <v>15</v>
      </c>
      <c r="Q268" s="65">
        <v>242</v>
      </c>
      <c r="R268" s="65">
        <v>57</v>
      </c>
      <c r="S268" s="92">
        <v>57</v>
      </c>
      <c r="T268" s="88" t="s">
        <v>237</v>
      </c>
      <c r="U268" s="65">
        <v>0.04</v>
      </c>
      <c r="V268" s="124">
        <v>6.3E-2</v>
      </c>
      <c r="W268" s="67" t="s">
        <v>510</v>
      </c>
      <c r="AM268" s="40"/>
      <c r="AN268" s="147"/>
      <c r="AR268" s="147"/>
      <c r="AS268" s="147"/>
      <c r="AT268" s="147"/>
      <c r="AU268" s="146"/>
    </row>
    <row r="269" spans="2:47" ht="11.1" customHeight="1" x14ac:dyDescent="0.2">
      <c r="B269" s="66">
        <v>42341</v>
      </c>
      <c r="C269" s="75">
        <f t="shared" si="60"/>
        <v>42341</v>
      </c>
      <c r="D269" s="81">
        <v>4270</v>
      </c>
      <c r="E269" s="81"/>
      <c r="F269" s="81">
        <v>2690</v>
      </c>
      <c r="G269" s="158">
        <v>20</v>
      </c>
      <c r="H269" s="88"/>
      <c r="I269" s="65"/>
      <c r="J269" s="92"/>
      <c r="K269" s="88"/>
      <c r="L269" s="65"/>
      <c r="M269" s="92"/>
      <c r="N269" s="88"/>
      <c r="O269" s="65"/>
      <c r="P269" s="65"/>
      <c r="Q269" s="65"/>
      <c r="R269" s="65"/>
      <c r="S269" s="92"/>
      <c r="T269" s="88">
        <v>0.03</v>
      </c>
      <c r="U269" s="65" t="s">
        <v>342</v>
      </c>
      <c r="V269" s="124">
        <v>6.5000000000000002E-2</v>
      </c>
      <c r="W269" s="67" t="s">
        <v>510</v>
      </c>
      <c r="AM269" s="40"/>
      <c r="AN269" s="147"/>
      <c r="AR269" s="147"/>
      <c r="AS269" s="147"/>
      <c r="AT269" s="147"/>
      <c r="AU269" s="146"/>
    </row>
    <row r="270" spans="2:47" ht="11.1" customHeight="1" x14ac:dyDescent="0.2">
      <c r="B270" s="66">
        <v>42342</v>
      </c>
      <c r="C270" s="75">
        <f t="shared" si="60"/>
        <v>42342</v>
      </c>
      <c r="D270" s="81">
        <v>3930</v>
      </c>
      <c r="E270" s="81"/>
      <c r="F270" s="81">
        <v>3020</v>
      </c>
      <c r="G270" s="158">
        <v>16</v>
      </c>
      <c r="H270" s="88"/>
      <c r="I270" s="65"/>
      <c r="J270" s="92"/>
      <c r="K270" s="88"/>
      <c r="L270" s="65"/>
      <c r="M270" s="92"/>
      <c r="N270" s="88"/>
      <c r="O270" s="65"/>
      <c r="P270" s="65"/>
      <c r="Q270" s="65"/>
      <c r="R270" s="65"/>
      <c r="S270" s="92"/>
      <c r="T270" s="88" t="s">
        <v>525</v>
      </c>
      <c r="U270" s="65" t="s">
        <v>344</v>
      </c>
      <c r="V270" s="124">
        <v>0.125</v>
      </c>
      <c r="W270" s="67" t="s">
        <v>510</v>
      </c>
      <c r="AM270" s="40"/>
      <c r="AN270" s="147"/>
      <c r="AR270" s="147"/>
      <c r="AS270" s="147"/>
      <c r="AT270" s="147"/>
      <c r="AU270" s="146"/>
    </row>
    <row r="271" spans="2:47" ht="11.1" customHeight="1" x14ac:dyDescent="0.2">
      <c r="B271" s="66">
        <v>42345</v>
      </c>
      <c r="C271" s="75">
        <f t="shared" si="60"/>
        <v>42345</v>
      </c>
      <c r="D271" s="81">
        <v>4250</v>
      </c>
      <c r="E271" s="81">
        <v>75</v>
      </c>
      <c r="F271" s="81">
        <v>3050</v>
      </c>
      <c r="G271" s="158">
        <v>48</v>
      </c>
      <c r="H271" s="88"/>
      <c r="I271" s="65"/>
      <c r="J271" s="92"/>
      <c r="K271" s="88"/>
      <c r="L271" s="65"/>
      <c r="M271" s="92"/>
      <c r="N271" s="88"/>
      <c r="O271" s="65"/>
      <c r="P271" s="65"/>
      <c r="Q271" s="65"/>
      <c r="R271" s="65"/>
      <c r="S271" s="92"/>
      <c r="T271" s="88" t="s">
        <v>237</v>
      </c>
      <c r="U271" s="65" t="s">
        <v>198</v>
      </c>
      <c r="V271" s="124">
        <v>6.3E-2</v>
      </c>
      <c r="W271" s="67" t="s">
        <v>510</v>
      </c>
      <c r="AM271" s="40"/>
      <c r="AN271" s="147"/>
      <c r="AR271" s="147"/>
      <c r="AS271" s="147"/>
      <c r="AT271" s="147"/>
      <c r="AU271" s="146"/>
    </row>
    <row r="272" spans="2:47" ht="11.1" customHeight="1" x14ac:dyDescent="0.2">
      <c r="B272" s="66">
        <v>42346</v>
      </c>
      <c r="C272" s="75">
        <f t="shared" si="60"/>
        <v>42346</v>
      </c>
      <c r="D272" s="81">
        <v>3710</v>
      </c>
      <c r="E272" s="81"/>
      <c r="F272" s="81">
        <v>3230</v>
      </c>
      <c r="G272" s="158">
        <v>4</v>
      </c>
      <c r="H272" s="88"/>
      <c r="I272" s="65"/>
      <c r="J272" s="92"/>
      <c r="K272" s="88"/>
      <c r="L272" s="65"/>
      <c r="M272" s="92"/>
      <c r="N272" s="88"/>
      <c r="O272" s="65"/>
      <c r="P272" s="65"/>
      <c r="Q272" s="65"/>
      <c r="R272" s="65"/>
      <c r="S272" s="92"/>
      <c r="T272" s="88">
        <v>0.03</v>
      </c>
      <c r="U272" s="65" t="s">
        <v>342</v>
      </c>
      <c r="V272" s="124">
        <v>6.3E-2</v>
      </c>
      <c r="W272" s="67" t="s">
        <v>510</v>
      </c>
      <c r="AM272" s="40"/>
      <c r="AN272" s="147"/>
      <c r="AR272" s="147"/>
      <c r="AS272" s="147"/>
      <c r="AT272" s="147"/>
      <c r="AU272" s="146"/>
    </row>
    <row r="273" spans="2:47" ht="11.1" customHeight="1" x14ac:dyDescent="0.2">
      <c r="B273" s="66">
        <v>42347</v>
      </c>
      <c r="C273" s="75">
        <f t="shared" si="60"/>
        <v>42347</v>
      </c>
      <c r="D273" s="81">
        <v>4860</v>
      </c>
      <c r="E273" s="81"/>
      <c r="F273" s="81">
        <v>2960</v>
      </c>
      <c r="G273" s="158">
        <v>62</v>
      </c>
      <c r="H273" s="90">
        <v>15</v>
      </c>
      <c r="I273" s="65">
        <v>95</v>
      </c>
      <c r="J273" s="92">
        <v>95</v>
      </c>
      <c r="K273" s="88"/>
      <c r="L273" s="65"/>
      <c r="M273" s="92"/>
      <c r="N273" s="88">
        <v>37</v>
      </c>
      <c r="O273" s="65">
        <v>160</v>
      </c>
      <c r="P273" s="78">
        <v>15</v>
      </c>
      <c r="Q273" s="65">
        <v>197</v>
      </c>
      <c r="R273" s="65">
        <v>34</v>
      </c>
      <c r="S273" s="92">
        <v>34</v>
      </c>
      <c r="T273" s="88">
        <v>0.03</v>
      </c>
      <c r="U273" s="65" t="s">
        <v>342</v>
      </c>
      <c r="V273" s="124">
        <v>6.3E-2</v>
      </c>
      <c r="W273" s="67" t="s">
        <v>510</v>
      </c>
      <c r="AM273" s="40"/>
      <c r="AN273" s="147"/>
      <c r="AR273" s="147"/>
      <c r="AS273" s="147"/>
      <c r="AT273" s="147"/>
      <c r="AU273" s="146"/>
    </row>
    <row r="274" spans="2:47" ht="11.1" customHeight="1" x14ac:dyDescent="0.2">
      <c r="B274" s="66">
        <v>42348</v>
      </c>
      <c r="C274" s="75">
        <f t="shared" si="60"/>
        <v>42348</v>
      </c>
      <c r="D274" s="81">
        <v>5050</v>
      </c>
      <c r="E274" s="81"/>
      <c r="F274" s="81">
        <v>2600</v>
      </c>
      <c r="G274" s="158">
        <v>4</v>
      </c>
      <c r="H274" s="88"/>
      <c r="I274" s="65"/>
      <c r="J274" s="92"/>
      <c r="K274" s="88"/>
      <c r="L274" s="65"/>
      <c r="M274" s="92"/>
      <c r="N274" s="88"/>
      <c r="O274" s="65"/>
      <c r="P274" s="65"/>
      <c r="Q274" s="65"/>
      <c r="R274" s="65"/>
      <c r="S274" s="92"/>
      <c r="T274" s="88">
        <v>0.03</v>
      </c>
      <c r="U274" s="65" t="s">
        <v>334</v>
      </c>
      <c r="V274" s="124">
        <v>6.4000000000000001E-2</v>
      </c>
      <c r="W274" s="67" t="s">
        <v>510</v>
      </c>
      <c r="AM274" s="40"/>
      <c r="AN274" s="147"/>
      <c r="AR274" s="147"/>
      <c r="AS274" s="147"/>
      <c r="AT274" s="147"/>
      <c r="AU274" s="146"/>
    </row>
    <row r="275" spans="2:47" ht="11.1" customHeight="1" x14ac:dyDescent="0.2">
      <c r="B275" s="66">
        <v>42349</v>
      </c>
      <c r="C275" s="75">
        <f t="shared" si="60"/>
        <v>42349</v>
      </c>
      <c r="D275" s="81">
        <v>5120</v>
      </c>
      <c r="E275" s="81"/>
      <c r="F275" s="81">
        <v>2130</v>
      </c>
      <c r="G275" s="158">
        <v>0</v>
      </c>
      <c r="H275" s="88"/>
      <c r="I275" s="65"/>
      <c r="J275" s="92"/>
      <c r="K275" s="88"/>
      <c r="L275" s="65"/>
      <c r="M275" s="92"/>
      <c r="N275" s="88"/>
      <c r="O275" s="65"/>
      <c r="P275" s="65"/>
      <c r="Q275" s="65"/>
      <c r="R275" s="65"/>
      <c r="S275" s="92"/>
      <c r="T275" s="88" t="s">
        <v>237</v>
      </c>
      <c r="U275" s="65" t="s">
        <v>334</v>
      </c>
      <c r="V275" s="124">
        <v>7.0999999999999994E-2</v>
      </c>
      <c r="W275" s="67" t="s">
        <v>510</v>
      </c>
      <c r="AM275" s="40"/>
      <c r="AN275" s="147"/>
      <c r="AR275" s="147"/>
      <c r="AS275" s="147"/>
      <c r="AT275" s="147"/>
      <c r="AU275" s="146"/>
    </row>
    <row r="276" spans="2:47" ht="11.1" customHeight="1" x14ac:dyDescent="0.2">
      <c r="B276" s="66">
        <v>42352</v>
      </c>
      <c r="C276" s="75">
        <f t="shared" si="60"/>
        <v>42352</v>
      </c>
      <c r="D276" s="81">
        <v>3960</v>
      </c>
      <c r="E276" s="81">
        <v>75</v>
      </c>
      <c r="F276" s="81"/>
      <c r="G276" s="158"/>
      <c r="H276" s="88"/>
      <c r="I276" s="65"/>
      <c r="J276" s="92"/>
      <c r="K276" s="88"/>
      <c r="L276" s="65"/>
      <c r="M276" s="92"/>
      <c r="N276" s="88"/>
      <c r="O276" s="65"/>
      <c r="P276" s="65"/>
      <c r="Q276" s="65"/>
      <c r="R276" s="65"/>
      <c r="S276" s="92"/>
      <c r="T276" s="88">
        <v>0.03</v>
      </c>
      <c r="U276" s="65"/>
      <c r="V276" s="124">
        <v>6.3E-2</v>
      </c>
      <c r="W276" s="67" t="s">
        <v>510</v>
      </c>
      <c r="AM276" s="40"/>
      <c r="AN276" s="147"/>
      <c r="AR276" s="147"/>
      <c r="AS276" s="147"/>
      <c r="AT276" s="147"/>
      <c r="AU276" s="146"/>
    </row>
    <row r="277" spans="2:47" ht="11.1" customHeight="1" x14ac:dyDescent="0.2">
      <c r="B277" s="66">
        <v>42353</v>
      </c>
      <c r="C277" s="75">
        <f t="shared" si="60"/>
        <v>42353</v>
      </c>
      <c r="D277" s="81">
        <v>4120</v>
      </c>
      <c r="E277" s="81"/>
      <c r="F277" s="81"/>
      <c r="G277" s="158"/>
      <c r="H277" s="88"/>
      <c r="I277" s="65"/>
      <c r="J277" s="92"/>
      <c r="K277" s="88"/>
      <c r="L277" s="65"/>
      <c r="M277" s="92"/>
      <c r="N277" s="88"/>
      <c r="O277" s="65"/>
      <c r="P277" s="65"/>
      <c r="Q277" s="65"/>
      <c r="R277" s="65"/>
      <c r="S277" s="92"/>
      <c r="T277" s="88">
        <v>0.03</v>
      </c>
      <c r="U277" s="65"/>
      <c r="V277" s="124">
        <v>6.3E-2</v>
      </c>
      <c r="W277" s="67" t="s">
        <v>510</v>
      </c>
      <c r="AM277" s="40"/>
      <c r="AN277" s="147"/>
      <c r="AR277" s="147"/>
      <c r="AS277" s="147"/>
      <c r="AT277" s="147"/>
      <c r="AU277" s="146"/>
    </row>
    <row r="278" spans="2:47" ht="11.1" customHeight="1" x14ac:dyDescent="0.2">
      <c r="B278" s="66">
        <v>42354</v>
      </c>
      <c r="C278" s="75">
        <f t="shared" si="60"/>
        <v>42354</v>
      </c>
      <c r="D278" s="81">
        <v>4350</v>
      </c>
      <c r="E278" s="81"/>
      <c r="F278" s="81"/>
      <c r="G278" s="158"/>
      <c r="H278" s="88"/>
      <c r="I278" s="65"/>
      <c r="J278" s="92"/>
      <c r="K278" s="88"/>
      <c r="L278" s="65"/>
      <c r="M278" s="92"/>
      <c r="N278" s="88">
        <v>37</v>
      </c>
      <c r="O278" s="65">
        <v>190</v>
      </c>
      <c r="P278" s="78">
        <v>15</v>
      </c>
      <c r="Q278" s="65">
        <v>227</v>
      </c>
      <c r="R278" s="65">
        <v>55</v>
      </c>
      <c r="S278" s="92">
        <v>55</v>
      </c>
      <c r="T278" s="88" t="s">
        <v>237</v>
      </c>
      <c r="U278" s="65"/>
      <c r="V278" s="124">
        <v>6.4000000000000001E-2</v>
      </c>
      <c r="W278" s="67" t="s">
        <v>510</v>
      </c>
      <c r="AM278" s="40"/>
      <c r="AN278" s="147"/>
      <c r="AR278" s="147"/>
      <c r="AS278" s="147"/>
      <c r="AT278" s="147"/>
      <c r="AU278" s="146"/>
    </row>
    <row r="279" spans="2:47" ht="11.1" customHeight="1" x14ac:dyDescent="0.2">
      <c r="B279" s="66">
        <v>42355</v>
      </c>
      <c r="C279" s="75">
        <f t="shared" si="60"/>
        <v>42355</v>
      </c>
      <c r="D279" s="81">
        <v>1580</v>
      </c>
      <c r="E279" s="81"/>
      <c r="F279" s="81"/>
      <c r="G279" s="158"/>
      <c r="H279" s="90">
        <v>15</v>
      </c>
      <c r="I279" s="65">
        <v>140</v>
      </c>
      <c r="J279" s="92">
        <v>140</v>
      </c>
      <c r="K279" s="90">
        <v>15</v>
      </c>
      <c r="L279" s="65">
        <v>65</v>
      </c>
      <c r="M279" s="95">
        <v>65</v>
      </c>
      <c r="N279" s="88"/>
      <c r="O279" s="65"/>
      <c r="P279" s="65"/>
      <c r="Q279" s="65"/>
      <c r="R279" s="65"/>
      <c r="S279" s="92"/>
      <c r="T279" s="88">
        <v>0.04</v>
      </c>
      <c r="U279" s="65"/>
      <c r="V279" s="124">
        <v>6.5000000000000002E-2</v>
      </c>
      <c r="W279" s="67" t="s">
        <v>510</v>
      </c>
      <c r="AM279" s="40"/>
      <c r="AN279" s="147"/>
      <c r="AR279" s="147"/>
      <c r="AS279" s="147"/>
      <c r="AT279" s="147"/>
      <c r="AU279" s="146"/>
    </row>
    <row r="280" spans="2:47" ht="11.1" customHeight="1" x14ac:dyDescent="0.2">
      <c r="B280" s="66">
        <v>42356</v>
      </c>
      <c r="C280" s="75">
        <f t="shared" si="60"/>
        <v>42356</v>
      </c>
      <c r="D280" s="81"/>
      <c r="E280" s="81"/>
      <c r="F280" s="81">
        <v>2840</v>
      </c>
      <c r="G280" s="158">
        <v>201</v>
      </c>
      <c r="H280" s="88"/>
      <c r="I280" s="65"/>
      <c r="J280" s="92"/>
      <c r="K280" s="88"/>
      <c r="L280" s="65"/>
      <c r="M280" s="92"/>
      <c r="N280" s="88"/>
      <c r="O280" s="65"/>
      <c r="P280" s="65"/>
      <c r="Q280" s="65"/>
      <c r="R280" s="65"/>
      <c r="S280" s="92"/>
      <c r="T280" s="88"/>
      <c r="U280" s="65" t="s">
        <v>271</v>
      </c>
      <c r="V280" s="124">
        <v>6.4000000000000001E-2</v>
      </c>
      <c r="W280" s="67" t="s">
        <v>510</v>
      </c>
      <c r="AM280" s="40"/>
      <c r="AN280" s="147"/>
      <c r="AR280" s="147"/>
      <c r="AS280" s="147"/>
      <c r="AT280" s="147"/>
      <c r="AU280" s="146"/>
    </row>
    <row r="281" spans="2:47" ht="11.1" customHeight="1" x14ac:dyDescent="0.2">
      <c r="B281" s="71">
        <v>42359</v>
      </c>
      <c r="C281" s="75">
        <f t="shared" si="60"/>
        <v>42359</v>
      </c>
      <c r="D281" s="81"/>
      <c r="E281" s="81"/>
      <c r="F281" s="81"/>
      <c r="G281" s="158"/>
      <c r="H281" s="88"/>
      <c r="I281" s="65"/>
      <c r="J281" s="92"/>
      <c r="K281" s="88"/>
      <c r="L281" s="65"/>
      <c r="M281" s="92"/>
      <c r="N281" s="88">
        <v>41</v>
      </c>
      <c r="O281" s="65">
        <v>190</v>
      </c>
      <c r="P281" s="78">
        <v>15</v>
      </c>
      <c r="Q281" s="65">
        <v>231</v>
      </c>
      <c r="R281" s="65">
        <v>49</v>
      </c>
      <c r="S281" s="92">
        <v>49</v>
      </c>
      <c r="T281" s="88"/>
      <c r="U281" s="65"/>
      <c r="V281" s="124"/>
      <c r="W281" s="67" t="s">
        <v>574</v>
      </c>
      <c r="AM281" s="40"/>
      <c r="AO281" s="145"/>
      <c r="AR281" s="147"/>
      <c r="AT281" s="145"/>
      <c r="AU281" s="146"/>
    </row>
    <row r="282" spans="2:47" ht="11.1" customHeight="1" x14ac:dyDescent="0.2">
      <c r="B282" s="71">
        <v>42360</v>
      </c>
      <c r="C282" s="75">
        <f t="shared" si="60"/>
        <v>42360</v>
      </c>
      <c r="D282" s="81"/>
      <c r="E282" s="81"/>
      <c r="F282" s="81"/>
      <c r="G282" s="158"/>
      <c r="H282" s="90">
        <v>15</v>
      </c>
      <c r="I282" s="65">
        <v>100</v>
      </c>
      <c r="J282" s="92">
        <v>100</v>
      </c>
      <c r="K282" s="90">
        <v>15</v>
      </c>
      <c r="L282" s="65">
        <v>110</v>
      </c>
      <c r="M282" s="92">
        <v>110</v>
      </c>
      <c r="N282" s="88"/>
      <c r="O282" s="65"/>
      <c r="P282" s="65"/>
      <c r="Q282" s="65"/>
      <c r="R282" s="65"/>
      <c r="S282" s="92"/>
      <c r="T282" s="88"/>
      <c r="U282" s="65"/>
      <c r="V282" s="124"/>
      <c r="W282" s="67" t="s">
        <v>574</v>
      </c>
      <c r="AM282" s="40"/>
      <c r="AN282" s="147"/>
      <c r="AR282" s="147"/>
      <c r="AS282" s="147"/>
      <c r="AT282" s="147"/>
      <c r="AU282" s="146"/>
    </row>
    <row r="283" spans="2:47" ht="11.1" customHeight="1" x14ac:dyDescent="0.2">
      <c r="B283" s="71">
        <v>42366</v>
      </c>
      <c r="C283" s="75">
        <f t="shared" si="60"/>
        <v>42366</v>
      </c>
      <c r="D283" s="81"/>
      <c r="E283" s="81"/>
      <c r="F283" s="81"/>
      <c r="G283" s="158"/>
      <c r="H283" s="88"/>
      <c r="I283" s="65"/>
      <c r="J283" s="92"/>
      <c r="K283" s="90">
        <v>15</v>
      </c>
      <c r="L283" s="65">
        <v>100</v>
      </c>
      <c r="M283" s="92">
        <v>100</v>
      </c>
      <c r="N283" s="88"/>
      <c r="O283" s="65"/>
      <c r="P283" s="65"/>
      <c r="Q283" s="65"/>
      <c r="R283" s="65"/>
      <c r="S283" s="92"/>
      <c r="T283" s="88"/>
      <c r="U283" s="65"/>
      <c r="V283" s="124"/>
      <c r="W283" s="67" t="s">
        <v>574</v>
      </c>
      <c r="AM283" s="40"/>
      <c r="AN283" s="147"/>
      <c r="AR283" s="147"/>
      <c r="AS283" s="147"/>
      <c r="AT283" s="147"/>
      <c r="AU283" s="146"/>
    </row>
    <row r="284" spans="2:47" ht="11.1" customHeight="1" x14ac:dyDescent="0.2">
      <c r="B284" s="71">
        <v>42368</v>
      </c>
      <c r="C284" s="75">
        <f t="shared" si="60"/>
        <v>42368</v>
      </c>
      <c r="D284" s="81"/>
      <c r="E284" s="81"/>
      <c r="F284" s="81"/>
      <c r="G284" s="158"/>
      <c r="H284" s="90">
        <v>15</v>
      </c>
      <c r="I284" s="65">
        <v>90</v>
      </c>
      <c r="J284" s="92">
        <v>90</v>
      </c>
      <c r="K284" s="88"/>
      <c r="L284" s="65"/>
      <c r="M284" s="92"/>
      <c r="N284" s="88">
        <v>43</v>
      </c>
      <c r="O284" s="65">
        <v>170</v>
      </c>
      <c r="P284" s="78">
        <v>15</v>
      </c>
      <c r="Q284" s="65">
        <v>213</v>
      </c>
      <c r="R284" s="78">
        <v>15</v>
      </c>
      <c r="S284" s="96">
        <v>15</v>
      </c>
      <c r="T284" s="88"/>
      <c r="U284" s="65"/>
      <c r="V284" s="124"/>
      <c r="W284" s="67" t="s">
        <v>574</v>
      </c>
      <c r="AM284" s="40"/>
      <c r="AN284" s="147"/>
      <c r="AR284" s="147"/>
      <c r="AS284" s="147"/>
      <c r="AT284" s="147"/>
      <c r="AU284" s="146"/>
    </row>
    <row r="285" spans="2:47" ht="11.1" customHeight="1" x14ac:dyDescent="0.2">
      <c r="B285" s="65"/>
      <c r="C285" s="65"/>
      <c r="D285" s="81"/>
      <c r="E285" s="81"/>
      <c r="F285" s="81"/>
      <c r="G285" s="158"/>
      <c r="H285" s="88"/>
      <c r="I285" s="65"/>
      <c r="J285" s="92"/>
      <c r="K285" s="88"/>
      <c r="L285" s="65"/>
      <c r="M285" s="92"/>
      <c r="N285" s="88"/>
      <c r="O285" s="65"/>
      <c r="P285" s="65"/>
      <c r="Q285" s="65"/>
      <c r="R285" s="65"/>
      <c r="S285" s="92"/>
      <c r="T285" s="88"/>
      <c r="U285" s="65"/>
      <c r="V285" s="124"/>
      <c r="W285" s="67"/>
      <c r="AM285" s="40"/>
      <c r="AN285" s="147"/>
      <c r="AR285" s="147"/>
      <c r="AS285" s="147"/>
      <c r="AT285" s="147"/>
      <c r="AU285" s="146"/>
    </row>
    <row r="286" spans="2:47" ht="11.1" customHeight="1" x14ac:dyDescent="0.2">
      <c r="B286" s="65"/>
      <c r="C286" s="65"/>
      <c r="D286" s="81"/>
      <c r="E286" s="81"/>
      <c r="F286" s="81"/>
      <c r="G286" s="158"/>
      <c r="H286" s="88"/>
      <c r="I286" s="65"/>
      <c r="J286" s="92"/>
      <c r="K286" s="88"/>
      <c r="L286" s="65"/>
      <c r="M286" s="92"/>
      <c r="N286" s="88"/>
      <c r="O286" s="65"/>
      <c r="P286" s="65"/>
      <c r="Q286" s="65"/>
      <c r="R286" s="65"/>
      <c r="S286" s="92"/>
      <c r="T286" s="88"/>
      <c r="U286" s="65"/>
      <c r="V286" s="124"/>
      <c r="W286" s="67"/>
      <c r="AM286" s="40"/>
      <c r="AN286" s="147"/>
      <c r="AR286" s="147"/>
      <c r="AS286" s="147"/>
      <c r="AT286" s="147"/>
      <c r="AU286" s="146"/>
    </row>
    <row r="287" spans="2:47" ht="11.1" customHeight="1" x14ac:dyDescent="0.2">
      <c r="B287" s="65"/>
      <c r="C287" s="65"/>
      <c r="D287" s="81"/>
      <c r="E287" s="81"/>
      <c r="F287" s="81"/>
      <c r="G287" s="158"/>
      <c r="H287" s="88"/>
      <c r="I287" s="65"/>
      <c r="J287" s="92"/>
      <c r="K287" s="88"/>
      <c r="L287" s="65"/>
      <c r="M287" s="92"/>
      <c r="N287" s="88"/>
      <c r="O287" s="65"/>
      <c r="P287" s="65"/>
      <c r="Q287" s="65"/>
      <c r="R287" s="65"/>
      <c r="S287" s="92"/>
      <c r="T287" s="88"/>
      <c r="U287" s="65"/>
      <c r="V287" s="124"/>
      <c r="W287" s="67"/>
      <c r="AM287" s="40"/>
      <c r="AN287" s="147"/>
      <c r="AR287" s="147"/>
      <c r="AS287" s="147"/>
      <c r="AT287" s="147"/>
      <c r="AU287" s="146"/>
    </row>
    <row r="288" spans="2:47" ht="11.1" customHeight="1" x14ac:dyDescent="0.2">
      <c r="AM288" s="40"/>
      <c r="AN288" s="147"/>
      <c r="AR288" s="147"/>
      <c r="AS288" s="147"/>
      <c r="AT288" s="147"/>
      <c r="AU288" s="146"/>
    </row>
    <row r="289" spans="2:47" ht="11.1" customHeight="1" x14ac:dyDescent="0.2">
      <c r="B289" s="40" t="s">
        <v>596</v>
      </c>
      <c r="AM289" s="40"/>
      <c r="AN289" s="147"/>
      <c r="AR289" s="147"/>
      <c r="AS289" s="147"/>
      <c r="AT289" s="147"/>
      <c r="AU289" s="146"/>
    </row>
    <row r="290" spans="2:47" ht="11.1" customHeight="1" x14ac:dyDescent="0.2">
      <c r="AM290" s="40"/>
      <c r="AN290" s="147"/>
      <c r="AR290" s="147"/>
      <c r="AS290" s="147"/>
      <c r="AT290" s="147"/>
      <c r="AU290" s="146"/>
    </row>
    <row r="291" spans="2:47" ht="11.1" customHeight="1" x14ac:dyDescent="0.2">
      <c r="B291" s="118" t="s">
        <v>605</v>
      </c>
      <c r="AM291" s="40"/>
      <c r="AO291" s="145"/>
      <c r="AR291" s="147"/>
      <c r="AT291" s="145"/>
      <c r="AU291" s="146"/>
    </row>
    <row r="292" spans="2:47" ht="11.1" customHeight="1" x14ac:dyDescent="0.2">
      <c r="B292" s="119" t="s">
        <v>606</v>
      </c>
      <c r="AM292" s="40"/>
      <c r="AO292" s="145"/>
      <c r="AR292" s="147"/>
      <c r="AT292" s="145"/>
      <c r="AU292" s="146"/>
    </row>
    <row r="293" spans="2:47" ht="11.1" customHeight="1" x14ac:dyDescent="0.2">
      <c r="B293" s="119" t="s">
        <v>607</v>
      </c>
      <c r="AM293" s="40"/>
      <c r="AO293" s="145"/>
      <c r="AR293" s="147"/>
      <c r="AT293" s="145"/>
      <c r="AU293" s="146"/>
    </row>
    <row r="294" spans="2:47" ht="11.1" customHeight="1" x14ac:dyDescent="0.2">
      <c r="B294" s="40" t="s">
        <v>601</v>
      </c>
      <c r="AM294" s="40"/>
      <c r="AO294" s="145"/>
      <c r="AR294" s="147"/>
      <c r="AT294" s="145"/>
      <c r="AU294" s="146"/>
    </row>
    <row r="295" spans="2:47" ht="11.1" customHeight="1" x14ac:dyDescent="0.2">
      <c r="AM295" s="40"/>
      <c r="AO295" s="145"/>
      <c r="AR295" s="147"/>
      <c r="AT295" s="145"/>
      <c r="AU295" s="146"/>
    </row>
    <row r="296" spans="2:47" ht="11.1" customHeight="1" x14ac:dyDescent="0.2">
      <c r="AM296" s="40"/>
      <c r="AO296" s="145"/>
      <c r="AR296" s="147"/>
      <c r="AT296" s="145"/>
      <c r="AU296" s="146"/>
    </row>
    <row r="297" spans="2:47" ht="11.1" customHeight="1" x14ac:dyDescent="0.2">
      <c r="AM297" s="40"/>
      <c r="AN297" s="147"/>
      <c r="AR297" s="147"/>
      <c r="AT297" s="145"/>
      <c r="AU297" s="146"/>
    </row>
    <row r="298" spans="2:47" ht="11.1" customHeight="1" x14ac:dyDescent="0.2">
      <c r="AM298" s="40"/>
      <c r="AN298" s="154"/>
      <c r="AR298" s="147"/>
      <c r="AS298" s="147"/>
      <c r="AT298" s="145"/>
      <c r="AU298" s="146"/>
    </row>
    <row r="299" spans="2:47" ht="11.1" customHeight="1" x14ac:dyDescent="0.2">
      <c r="AM299" s="40"/>
      <c r="AN299" s="147"/>
      <c r="AR299" s="147"/>
      <c r="AS299" s="147"/>
      <c r="AT299" s="145"/>
      <c r="AU299" s="146"/>
    </row>
    <row r="300" spans="2:47" ht="11.1" customHeight="1" x14ac:dyDescent="0.2">
      <c r="AM300" s="40"/>
      <c r="AN300" s="147"/>
      <c r="AR300" s="147"/>
      <c r="AS300" s="147"/>
      <c r="AT300" s="145"/>
      <c r="AU300" s="146"/>
    </row>
    <row r="301" spans="2:47" ht="11.1" customHeight="1" x14ac:dyDescent="0.2">
      <c r="AM301" s="40"/>
      <c r="AN301" s="147"/>
      <c r="AR301" s="147"/>
      <c r="AS301" s="147"/>
      <c r="AT301" s="145"/>
      <c r="AU301" s="146"/>
    </row>
    <row r="302" spans="2:47" ht="11.1" customHeight="1" x14ac:dyDescent="0.2">
      <c r="AM302" s="40"/>
      <c r="AN302" s="147"/>
      <c r="AR302" s="147"/>
      <c r="AS302" s="147"/>
      <c r="AT302" s="145"/>
      <c r="AU302" s="146"/>
    </row>
    <row r="303" spans="2:47" ht="11.1" customHeight="1" x14ac:dyDescent="0.2">
      <c r="AM303" s="147"/>
      <c r="AN303" s="147"/>
      <c r="AR303" s="147"/>
    </row>
    <row r="304" spans="2:47" ht="11.1" customHeight="1" x14ac:dyDescent="0.2">
      <c r="AM304" s="147"/>
      <c r="AO304" s="145"/>
      <c r="AP304" s="145"/>
      <c r="AQ304" s="145"/>
    </row>
    <row r="305" spans="39:43" ht="11.1" customHeight="1" x14ac:dyDescent="0.2">
      <c r="AM305" s="147"/>
      <c r="AO305" s="145"/>
      <c r="AP305" s="145"/>
      <c r="AQ305" s="145"/>
    </row>
    <row r="306" spans="39:43" ht="11.1" customHeight="1" x14ac:dyDescent="0.2">
      <c r="AM306" s="147"/>
      <c r="AO306" s="145"/>
      <c r="AP306" s="145"/>
      <c r="AQ306" s="145"/>
    </row>
    <row r="307" spans="39:43" ht="11.1" customHeight="1" x14ac:dyDescent="0.2">
      <c r="AM307" s="147"/>
      <c r="AO307" s="145"/>
      <c r="AP307" s="145"/>
      <c r="AQ307" s="145"/>
    </row>
    <row r="308" spans="39:43" ht="11.1" customHeight="1" x14ac:dyDescent="0.2">
      <c r="AM308" s="147"/>
      <c r="AO308" s="145"/>
      <c r="AP308" s="145"/>
      <c r="AQ308" s="145"/>
    </row>
    <row r="309" spans="39:43" ht="11.1" customHeight="1" x14ac:dyDescent="0.2">
      <c r="AM309" s="147"/>
      <c r="AO309" s="145"/>
      <c r="AP309" s="145"/>
      <c r="AQ309" s="145"/>
    </row>
    <row r="310" spans="39:43" ht="11.1" customHeight="1" x14ac:dyDescent="0.2">
      <c r="AM310" s="147"/>
      <c r="AO310" s="145"/>
      <c r="AP310" s="145"/>
      <c r="AQ310" s="145"/>
    </row>
    <row r="311" spans="39:43" ht="11.1" customHeight="1" x14ac:dyDescent="0.2">
      <c r="AM311" s="147"/>
      <c r="AO311" s="145"/>
      <c r="AP311" s="145"/>
      <c r="AQ311" s="145"/>
    </row>
    <row r="340" spans="39:45" ht="11.1" customHeight="1" x14ac:dyDescent="0.2">
      <c r="AM340" s="146"/>
      <c r="AN340" s="146"/>
      <c r="AO340" s="146"/>
      <c r="AP340" s="146"/>
      <c r="AQ340" s="146"/>
      <c r="AR340" s="146"/>
      <c r="AS340" s="146"/>
    </row>
  </sheetData>
  <mergeCells count="10">
    <mergeCell ref="AG16:AI19"/>
    <mergeCell ref="U41:AA42"/>
    <mergeCell ref="AM27:AN27"/>
    <mergeCell ref="AM28:AN28"/>
    <mergeCell ref="AE40:AF41"/>
    <mergeCell ref="AI27:AJ27"/>
    <mergeCell ref="AK27:AL27"/>
    <mergeCell ref="AI28:AJ28"/>
    <mergeCell ref="AK28:AL28"/>
    <mergeCell ref="AL40:AM41"/>
  </mergeCells>
  <phoneticPr fontId="2"/>
  <hyperlinks>
    <hyperlink ref="AE71" r:id="rId1"/>
    <hyperlink ref="AE72" r:id="rId2"/>
  </hyperlinks>
  <pageMargins left="0.7" right="0.7" top="0.75" bottom="0.75" header="0.3" footer="0.3"/>
  <pageSetup paperSize="9" orientation="portrait" horizontalDpi="0" verticalDpi="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V134"/>
  <sheetViews>
    <sheetView zoomScale="75" zoomScaleNormal="75" workbookViewId="0">
      <selection activeCell="T40" sqref="T40"/>
    </sheetView>
  </sheetViews>
  <sheetFormatPr defaultColWidth="5.42578125" defaultRowHeight="10.5" customHeight="1" x14ac:dyDescent="0.2"/>
  <cols>
    <col min="1" max="1" width="2.7109375" customWidth="1"/>
    <col min="2" max="2" width="4.28515625" customWidth="1"/>
    <col min="3" max="3" width="9.7109375" customWidth="1"/>
    <col min="4" max="4" width="16" customWidth="1"/>
    <col min="5" max="5" width="18.85546875" customWidth="1"/>
    <col min="6" max="6" width="9.42578125" customWidth="1"/>
    <col min="7" max="12" width="6.140625" customWidth="1"/>
    <col min="13" max="13" width="8.7109375" customWidth="1"/>
    <col min="14" max="14" width="9.5703125" customWidth="1"/>
    <col min="15" max="23" width="6.140625" customWidth="1"/>
  </cols>
  <sheetData>
    <row r="2" spans="2:15" ht="10.5" customHeight="1" x14ac:dyDescent="0.2">
      <c r="B2" s="2">
        <v>1</v>
      </c>
      <c r="C2" s="1" t="s">
        <v>430</v>
      </c>
    </row>
    <row r="3" spans="2:15" ht="10.5" customHeight="1" x14ac:dyDescent="0.2">
      <c r="B3" s="2">
        <v>2</v>
      </c>
      <c r="C3" t="s">
        <v>504</v>
      </c>
    </row>
    <row r="4" spans="2:15" ht="10.5" customHeight="1" x14ac:dyDescent="0.2">
      <c r="B4" s="2"/>
      <c r="C4" s="2"/>
    </row>
    <row r="5" spans="2:15" ht="10.5" customHeight="1" x14ac:dyDescent="0.2">
      <c r="B5" s="2">
        <v>3</v>
      </c>
      <c r="C5" s="34" t="s">
        <v>505</v>
      </c>
      <c r="D5" t="s">
        <v>435</v>
      </c>
      <c r="E5" s="33" t="s">
        <v>436</v>
      </c>
      <c r="F5" t="s">
        <v>222</v>
      </c>
      <c r="G5" t="s">
        <v>223</v>
      </c>
      <c r="N5" s="3" t="str">
        <f>D5</f>
        <v>試料名</v>
      </c>
      <c r="O5" t="s">
        <v>224</v>
      </c>
    </row>
    <row r="6" spans="2:15" s="5" customFormat="1" ht="10.5" customHeight="1" x14ac:dyDescent="0.2">
      <c r="B6" s="4">
        <v>4</v>
      </c>
      <c r="C6" s="4"/>
      <c r="D6" t="s">
        <v>483</v>
      </c>
      <c r="E6" s="33"/>
      <c r="F6" s="5" t="s">
        <v>429</v>
      </c>
      <c r="G6" s="5" t="s">
        <v>226</v>
      </c>
      <c r="H6" s="5" t="s">
        <v>227</v>
      </c>
      <c r="I6" s="5" t="s">
        <v>228</v>
      </c>
      <c r="J6" s="5" t="s">
        <v>229</v>
      </c>
      <c r="K6" s="5" t="s">
        <v>230</v>
      </c>
      <c r="O6" s="5" t="s">
        <v>437</v>
      </c>
    </row>
    <row r="7" spans="2:15" ht="10.5" customHeight="1" x14ac:dyDescent="0.2">
      <c r="B7" s="2">
        <v>5</v>
      </c>
      <c r="C7" s="6">
        <v>42195</v>
      </c>
      <c r="D7" t="s">
        <v>251</v>
      </c>
      <c r="E7" s="33" t="s">
        <v>232</v>
      </c>
      <c r="F7" t="s">
        <v>233</v>
      </c>
      <c r="G7" t="s">
        <v>234</v>
      </c>
      <c r="H7" t="s">
        <v>235</v>
      </c>
      <c r="I7" t="s">
        <v>235</v>
      </c>
      <c r="J7" t="s">
        <v>233</v>
      </c>
      <c r="K7" t="s">
        <v>233</v>
      </c>
      <c r="M7" s="7">
        <v>42208</v>
      </c>
      <c r="N7" s="3" t="str">
        <f t="shared" ref="N7:N12" si="0">D7</f>
        <v>今泉工場</v>
      </c>
      <c r="O7" t="s">
        <v>235</v>
      </c>
    </row>
    <row r="8" spans="2:15" ht="10.5" customHeight="1" x14ac:dyDescent="0.2">
      <c r="B8" s="2">
        <v>6</v>
      </c>
      <c r="C8" s="6">
        <v>42195</v>
      </c>
      <c r="D8" s="3" t="str">
        <f>D7</f>
        <v>今泉工場</v>
      </c>
      <c r="E8" s="33" t="s">
        <v>236</v>
      </c>
      <c r="F8">
        <v>0.06</v>
      </c>
      <c r="G8">
        <v>0.06</v>
      </c>
      <c r="H8">
        <v>0.05</v>
      </c>
      <c r="I8">
        <v>0.06</v>
      </c>
      <c r="J8">
        <v>0.06</v>
      </c>
      <c r="K8">
        <v>0.06</v>
      </c>
      <c r="M8" s="7">
        <v>42208</v>
      </c>
      <c r="N8" s="3" t="str">
        <f t="shared" si="0"/>
        <v>今泉工場</v>
      </c>
      <c r="O8">
        <v>0.05</v>
      </c>
    </row>
    <row r="9" spans="2:15" ht="10.5" customHeight="1" x14ac:dyDescent="0.2">
      <c r="B9" s="2">
        <v>7</v>
      </c>
      <c r="C9" s="6">
        <v>42193</v>
      </c>
      <c r="D9" t="s">
        <v>257</v>
      </c>
      <c r="E9" s="33" t="s">
        <v>232</v>
      </c>
      <c r="F9">
        <v>0.04</v>
      </c>
      <c r="G9" t="s">
        <v>237</v>
      </c>
      <c r="H9">
        <v>0.04</v>
      </c>
      <c r="I9" t="s">
        <v>238</v>
      </c>
      <c r="J9" t="s">
        <v>237</v>
      </c>
      <c r="K9" t="s">
        <v>237</v>
      </c>
      <c r="M9" s="7">
        <v>42206</v>
      </c>
      <c r="N9" s="3" t="str">
        <f t="shared" si="0"/>
        <v>葛岡工場</v>
      </c>
      <c r="O9">
        <v>0.04</v>
      </c>
    </row>
    <row r="10" spans="2:15" ht="10.5" customHeight="1" x14ac:dyDescent="0.2">
      <c r="B10" s="2">
        <v>8</v>
      </c>
      <c r="C10" s="6">
        <v>42193</v>
      </c>
      <c r="D10" s="3" t="str">
        <f>D9</f>
        <v>葛岡工場</v>
      </c>
      <c r="E10" s="33" t="s">
        <v>236</v>
      </c>
      <c r="F10">
        <v>0.05</v>
      </c>
      <c r="G10">
        <v>0.05</v>
      </c>
      <c r="H10">
        <v>0.05</v>
      </c>
      <c r="I10">
        <v>0.05</v>
      </c>
      <c r="J10">
        <v>0.05</v>
      </c>
      <c r="K10">
        <v>0.05</v>
      </c>
      <c r="M10" s="7">
        <v>42206</v>
      </c>
      <c r="N10" s="3" t="str">
        <f t="shared" si="0"/>
        <v>葛岡工場</v>
      </c>
      <c r="O10">
        <v>0.05</v>
      </c>
    </row>
    <row r="11" spans="2:15" ht="10.5" customHeight="1" x14ac:dyDescent="0.2">
      <c r="B11" s="2">
        <v>9</v>
      </c>
      <c r="C11" s="6">
        <v>42194</v>
      </c>
      <c r="D11" t="s">
        <v>260</v>
      </c>
      <c r="E11" s="33" t="s">
        <v>232</v>
      </c>
      <c r="F11" t="s">
        <v>233</v>
      </c>
      <c r="G11">
        <v>0.06</v>
      </c>
      <c r="H11" t="s">
        <v>233</v>
      </c>
      <c r="I11">
        <v>0.05</v>
      </c>
      <c r="J11" t="s">
        <v>233</v>
      </c>
      <c r="K11" t="s">
        <v>233</v>
      </c>
      <c r="M11" s="7">
        <v>42207</v>
      </c>
      <c r="N11" s="3" t="str">
        <f t="shared" si="0"/>
        <v>松森工場</v>
      </c>
      <c r="O11" t="s">
        <v>233</v>
      </c>
    </row>
    <row r="12" spans="2:15" ht="10.5" customHeight="1" x14ac:dyDescent="0.2">
      <c r="B12" s="2">
        <v>10</v>
      </c>
      <c r="C12" s="6">
        <v>42194</v>
      </c>
      <c r="D12" s="3" t="str">
        <f>D11</f>
        <v>松森工場</v>
      </c>
      <c r="E12" s="33" t="s">
        <v>236</v>
      </c>
      <c r="F12">
        <v>7.0000000000000007E-2</v>
      </c>
      <c r="G12">
        <v>7.0000000000000007E-2</v>
      </c>
      <c r="H12">
        <v>7.0000000000000007E-2</v>
      </c>
      <c r="I12">
        <v>7.0000000000000007E-2</v>
      </c>
      <c r="J12">
        <v>7.0000000000000007E-2</v>
      </c>
      <c r="K12">
        <v>7.0000000000000007E-2</v>
      </c>
      <c r="M12" s="7">
        <v>42207</v>
      </c>
      <c r="N12" s="3" t="str">
        <f t="shared" si="0"/>
        <v>松森工場</v>
      </c>
      <c r="O12">
        <v>7.0000000000000007E-2</v>
      </c>
    </row>
    <row r="13" spans="2:15" ht="10.5" customHeight="1" x14ac:dyDescent="0.2">
      <c r="B13" s="2">
        <v>11</v>
      </c>
      <c r="C13" s="2"/>
      <c r="D13" s="32" t="s">
        <v>494</v>
      </c>
    </row>
    <row r="14" spans="2:15" ht="10.5" customHeight="1" x14ac:dyDescent="0.2">
      <c r="B14" s="2"/>
      <c r="C14" s="2"/>
      <c r="D14" s="32" t="s">
        <v>495</v>
      </c>
    </row>
    <row r="15" spans="2:15" ht="10.5" customHeight="1" x14ac:dyDescent="0.2">
      <c r="B15" s="2"/>
      <c r="C15" s="2"/>
      <c r="D15" s="32" t="s">
        <v>496</v>
      </c>
    </row>
    <row r="16" spans="2:15" ht="10.5" customHeight="1" x14ac:dyDescent="0.2">
      <c r="B16" s="2"/>
      <c r="C16" s="2"/>
      <c r="D16" s="32"/>
    </row>
    <row r="17" spans="2:15" ht="10.5" customHeight="1" x14ac:dyDescent="0.2">
      <c r="B17" s="2">
        <v>12</v>
      </c>
      <c r="C17" s="34" t="s">
        <v>497</v>
      </c>
      <c r="D17" t="s">
        <v>435</v>
      </c>
      <c r="E17" t="s">
        <v>438</v>
      </c>
      <c r="F17" t="s">
        <v>222</v>
      </c>
      <c r="G17" t="s">
        <v>223</v>
      </c>
      <c r="O17" t="s">
        <v>224</v>
      </c>
    </row>
    <row r="18" spans="2:15" s="5" customFormat="1" ht="10.5" customHeight="1" x14ac:dyDescent="0.2">
      <c r="B18" s="4">
        <v>13</v>
      </c>
      <c r="C18" s="4"/>
      <c r="F18" s="44" t="s">
        <v>428</v>
      </c>
      <c r="G18" s="45" t="s">
        <v>226</v>
      </c>
      <c r="H18" s="45" t="s">
        <v>227</v>
      </c>
      <c r="I18" s="45" t="s">
        <v>228</v>
      </c>
      <c r="J18" s="45" t="s">
        <v>229</v>
      </c>
      <c r="K18" s="45" t="s">
        <v>230</v>
      </c>
      <c r="O18" s="5" t="s">
        <v>437</v>
      </c>
    </row>
    <row r="19" spans="2:15" ht="10.5" customHeight="1" x14ac:dyDescent="0.2">
      <c r="B19" s="2">
        <v>14</v>
      </c>
      <c r="C19" s="6">
        <v>42195</v>
      </c>
      <c r="D19" t="s">
        <v>439</v>
      </c>
      <c r="E19" s="41" t="s">
        <v>431</v>
      </c>
      <c r="F19">
        <v>38</v>
      </c>
      <c r="G19">
        <v>45</v>
      </c>
      <c r="H19" t="s">
        <v>244</v>
      </c>
      <c r="I19" t="s">
        <v>244</v>
      </c>
      <c r="J19" t="s">
        <v>244</v>
      </c>
      <c r="K19" t="s">
        <v>244</v>
      </c>
      <c r="M19" s="7">
        <v>42208</v>
      </c>
      <c r="N19" s="3" t="str">
        <f t="shared" ref="N19:N30" si="1">D19</f>
        <v>今泉工場(混合灰)</v>
      </c>
      <c r="O19">
        <v>39</v>
      </c>
    </row>
    <row r="20" spans="2:15" ht="10.5" customHeight="1" x14ac:dyDescent="0.2">
      <c r="B20" s="2">
        <v>15</v>
      </c>
      <c r="C20" s="6">
        <v>42195</v>
      </c>
      <c r="D20" s="3" t="str">
        <f>D19</f>
        <v>今泉工場(混合灰)</v>
      </c>
      <c r="E20" s="42" t="s">
        <v>440</v>
      </c>
      <c r="F20">
        <v>140</v>
      </c>
      <c r="G20">
        <v>190</v>
      </c>
      <c r="H20">
        <v>110</v>
      </c>
      <c r="I20">
        <v>130</v>
      </c>
      <c r="J20">
        <v>110</v>
      </c>
      <c r="K20">
        <v>110</v>
      </c>
      <c r="M20" s="7">
        <v>42208</v>
      </c>
      <c r="N20" s="3" t="str">
        <f t="shared" si="1"/>
        <v>今泉工場(混合灰)</v>
      </c>
      <c r="O20">
        <v>120</v>
      </c>
    </row>
    <row r="21" spans="2:15" ht="10.5" customHeight="1" x14ac:dyDescent="0.2">
      <c r="B21" s="2">
        <v>16</v>
      </c>
      <c r="C21" s="6">
        <v>42195</v>
      </c>
      <c r="D21" s="3" t="str">
        <f>D20</f>
        <v>今泉工場(混合灰)</v>
      </c>
      <c r="E21" s="42" t="s">
        <v>441</v>
      </c>
      <c r="F21">
        <v>178</v>
      </c>
      <c r="G21">
        <v>235</v>
      </c>
      <c r="H21">
        <v>110</v>
      </c>
      <c r="I21">
        <v>130</v>
      </c>
      <c r="J21">
        <v>110</v>
      </c>
      <c r="K21">
        <v>110</v>
      </c>
      <c r="M21" s="7">
        <v>42208</v>
      </c>
      <c r="N21" s="3" t="str">
        <f t="shared" si="1"/>
        <v>今泉工場(混合灰)</v>
      </c>
      <c r="O21">
        <v>159</v>
      </c>
    </row>
    <row r="22" spans="2:15" ht="10.5" customHeight="1" x14ac:dyDescent="0.2">
      <c r="B22" s="2">
        <v>17</v>
      </c>
      <c r="C22" s="6">
        <v>42193</v>
      </c>
      <c r="D22" t="s">
        <v>442</v>
      </c>
      <c r="E22" s="42" t="s">
        <v>431</v>
      </c>
      <c r="F22">
        <v>40</v>
      </c>
      <c r="G22">
        <v>35</v>
      </c>
      <c r="H22">
        <v>38</v>
      </c>
      <c r="I22">
        <v>33</v>
      </c>
      <c r="J22">
        <v>42</v>
      </c>
      <c r="K22">
        <v>35</v>
      </c>
      <c r="M22" s="7">
        <v>42206</v>
      </c>
      <c r="N22" s="3" t="str">
        <f t="shared" si="1"/>
        <v>葛岡工場(混合灰)</v>
      </c>
      <c r="O22">
        <v>32</v>
      </c>
    </row>
    <row r="23" spans="2:15" ht="10.5" customHeight="1" x14ac:dyDescent="0.2">
      <c r="B23" s="2">
        <v>18</v>
      </c>
      <c r="C23" s="6">
        <v>42193</v>
      </c>
      <c r="D23" s="3" t="str">
        <f>D22</f>
        <v>葛岡工場(混合灰)</v>
      </c>
      <c r="E23" s="42" t="s">
        <v>440</v>
      </c>
      <c r="F23">
        <v>150</v>
      </c>
      <c r="G23">
        <v>130</v>
      </c>
      <c r="H23">
        <v>140</v>
      </c>
      <c r="I23">
        <v>150</v>
      </c>
      <c r="J23">
        <v>130</v>
      </c>
      <c r="K23">
        <v>120</v>
      </c>
      <c r="M23" s="7">
        <v>42206</v>
      </c>
      <c r="N23" s="3" t="str">
        <f t="shared" si="1"/>
        <v>葛岡工場(混合灰)</v>
      </c>
      <c r="O23">
        <v>130</v>
      </c>
    </row>
    <row r="24" spans="2:15" ht="10.5" customHeight="1" x14ac:dyDescent="0.2">
      <c r="B24" s="2">
        <v>19</v>
      </c>
      <c r="C24" s="6">
        <v>42193</v>
      </c>
      <c r="D24" s="3" t="str">
        <f>D23</f>
        <v>葛岡工場(混合灰)</v>
      </c>
      <c r="E24" s="42" t="s">
        <v>441</v>
      </c>
      <c r="F24">
        <v>190</v>
      </c>
      <c r="G24">
        <v>165</v>
      </c>
      <c r="H24">
        <v>178</v>
      </c>
      <c r="I24">
        <v>183</v>
      </c>
      <c r="J24">
        <v>172</v>
      </c>
      <c r="K24">
        <v>155</v>
      </c>
      <c r="M24" s="7">
        <v>42206</v>
      </c>
      <c r="N24" s="3" t="str">
        <f t="shared" si="1"/>
        <v>葛岡工場(混合灰)</v>
      </c>
      <c r="O24">
        <v>162</v>
      </c>
    </row>
    <row r="25" spans="2:15" ht="10.5" customHeight="1" x14ac:dyDescent="0.2">
      <c r="B25" s="2">
        <v>20</v>
      </c>
      <c r="C25" s="6">
        <v>42194</v>
      </c>
      <c r="D25" t="s">
        <v>425</v>
      </c>
      <c r="E25" s="42" t="s">
        <v>431</v>
      </c>
      <c r="F25">
        <v>86</v>
      </c>
      <c r="G25">
        <v>78</v>
      </c>
      <c r="H25">
        <v>60</v>
      </c>
      <c r="I25">
        <v>63</v>
      </c>
      <c r="J25">
        <v>65</v>
      </c>
      <c r="K25">
        <v>75</v>
      </c>
      <c r="M25" s="7">
        <v>42207</v>
      </c>
      <c r="N25" s="3" t="str">
        <f t="shared" si="1"/>
        <v>松森工場(集じん灰)</v>
      </c>
      <c r="O25">
        <v>50</v>
      </c>
    </row>
    <row r="26" spans="2:15" ht="10.5" customHeight="1" x14ac:dyDescent="0.2">
      <c r="B26" s="2">
        <v>21</v>
      </c>
      <c r="C26" s="6">
        <v>42194</v>
      </c>
      <c r="D26" s="3" t="str">
        <f>D25</f>
        <v>松森工場(集じん灰)</v>
      </c>
      <c r="E26" s="42" t="s">
        <v>440</v>
      </c>
      <c r="F26">
        <v>280</v>
      </c>
      <c r="G26">
        <v>280</v>
      </c>
      <c r="H26">
        <v>260</v>
      </c>
      <c r="I26">
        <v>310</v>
      </c>
      <c r="J26">
        <v>290</v>
      </c>
      <c r="K26">
        <v>310</v>
      </c>
      <c r="M26" s="7">
        <v>42207</v>
      </c>
      <c r="N26" s="3" t="str">
        <f t="shared" si="1"/>
        <v>松森工場(集じん灰)</v>
      </c>
      <c r="O26">
        <v>230</v>
      </c>
    </row>
    <row r="27" spans="2:15" ht="10.5" customHeight="1" x14ac:dyDescent="0.2">
      <c r="B27" s="2">
        <v>22</v>
      </c>
      <c r="C27" s="6">
        <v>42194</v>
      </c>
      <c r="D27" s="3" t="str">
        <f>D26</f>
        <v>松森工場(集じん灰)</v>
      </c>
      <c r="E27" s="42" t="s">
        <v>441</v>
      </c>
      <c r="F27">
        <v>366</v>
      </c>
      <c r="G27">
        <v>358</v>
      </c>
      <c r="H27">
        <v>320</v>
      </c>
      <c r="I27">
        <v>373</v>
      </c>
      <c r="J27">
        <v>355</v>
      </c>
      <c r="K27">
        <v>385</v>
      </c>
      <c r="M27" s="7">
        <v>42207</v>
      </c>
      <c r="N27" s="3" t="str">
        <f t="shared" si="1"/>
        <v>松森工場(集じん灰)</v>
      </c>
      <c r="O27">
        <v>280</v>
      </c>
    </row>
    <row r="28" spans="2:15" ht="10.5" customHeight="1" x14ac:dyDescent="0.2">
      <c r="B28" s="2">
        <v>23</v>
      </c>
      <c r="C28" s="6">
        <v>42194</v>
      </c>
      <c r="D28" t="s">
        <v>443</v>
      </c>
      <c r="E28" s="42" t="s">
        <v>431</v>
      </c>
      <c r="F28" t="s">
        <v>244</v>
      </c>
      <c r="G28" t="s">
        <v>244</v>
      </c>
      <c r="H28" t="s">
        <v>244</v>
      </c>
      <c r="I28" t="s">
        <v>244</v>
      </c>
      <c r="J28" t="s">
        <v>244</v>
      </c>
      <c r="K28" t="s">
        <v>244</v>
      </c>
      <c r="M28" s="7">
        <v>42207</v>
      </c>
      <c r="N28" s="3" t="str">
        <f t="shared" si="1"/>
        <v>松森工場(焼却灰)</v>
      </c>
      <c r="O28" t="s">
        <v>244</v>
      </c>
    </row>
    <row r="29" spans="2:15" ht="10.5" customHeight="1" x14ac:dyDescent="0.2">
      <c r="B29" s="2">
        <v>24</v>
      </c>
      <c r="C29" s="6">
        <v>42194</v>
      </c>
      <c r="D29" s="3" t="str">
        <f>D28</f>
        <v>松森工場(焼却灰)</v>
      </c>
      <c r="E29" s="42" t="s">
        <v>440</v>
      </c>
      <c r="F29">
        <v>69</v>
      </c>
      <c r="G29">
        <v>66</v>
      </c>
      <c r="H29">
        <v>48</v>
      </c>
      <c r="I29">
        <v>65</v>
      </c>
      <c r="J29">
        <v>61</v>
      </c>
      <c r="K29">
        <v>57</v>
      </c>
      <c r="M29" s="7">
        <v>42207</v>
      </c>
      <c r="N29" s="3" t="str">
        <f t="shared" si="1"/>
        <v>松森工場(焼却灰)</v>
      </c>
      <c r="O29">
        <v>64</v>
      </c>
    </row>
    <row r="30" spans="2:15" ht="10.5" customHeight="1" x14ac:dyDescent="0.2">
      <c r="B30" s="2">
        <v>25</v>
      </c>
      <c r="C30" s="6">
        <v>42194</v>
      </c>
      <c r="D30" s="3" t="str">
        <f>D29</f>
        <v>松森工場(焼却灰)</v>
      </c>
      <c r="E30" s="42" t="s">
        <v>441</v>
      </c>
      <c r="F30">
        <v>69</v>
      </c>
      <c r="G30">
        <v>66</v>
      </c>
      <c r="H30">
        <v>48</v>
      </c>
      <c r="I30">
        <v>65</v>
      </c>
      <c r="J30">
        <v>61</v>
      </c>
      <c r="K30">
        <v>57</v>
      </c>
      <c r="M30" s="7">
        <v>42207</v>
      </c>
      <c r="N30" s="3" t="str">
        <f t="shared" si="1"/>
        <v>松森工場(焼却灰)</v>
      </c>
      <c r="O30">
        <v>64</v>
      </c>
    </row>
    <row r="31" spans="2:15" ht="10.5" customHeight="1" x14ac:dyDescent="0.2">
      <c r="B31" s="2">
        <v>26</v>
      </c>
      <c r="C31" s="2"/>
      <c r="D31" s="31" t="s">
        <v>498</v>
      </c>
    </row>
    <row r="32" spans="2:15" ht="10.5" customHeight="1" x14ac:dyDescent="0.2">
      <c r="B32" s="2"/>
      <c r="C32" s="2"/>
      <c r="D32" s="31" t="s">
        <v>499</v>
      </c>
    </row>
    <row r="33" spans="2:15" ht="10.5" customHeight="1" x14ac:dyDescent="0.2">
      <c r="B33" s="2"/>
      <c r="C33" s="2"/>
      <c r="D33" s="31" t="s">
        <v>500</v>
      </c>
    </row>
    <row r="34" spans="2:15" ht="10.5" customHeight="1" x14ac:dyDescent="0.2">
      <c r="B34" s="2"/>
      <c r="C34" s="2"/>
      <c r="D34" s="31"/>
    </row>
    <row r="35" spans="2:15" ht="10.5" customHeight="1" x14ac:dyDescent="0.2">
      <c r="B35" s="2"/>
      <c r="C35" s="2"/>
      <c r="D35" s="31"/>
    </row>
    <row r="36" spans="2:15" ht="10.5" customHeight="1" x14ac:dyDescent="0.2">
      <c r="B36" s="2">
        <v>27</v>
      </c>
      <c r="C36" s="34" t="s">
        <v>501</v>
      </c>
      <c r="D36" t="s">
        <v>435</v>
      </c>
      <c r="E36" s="33" t="s">
        <v>438</v>
      </c>
      <c r="F36" t="s">
        <v>222</v>
      </c>
      <c r="G36" t="s">
        <v>223</v>
      </c>
      <c r="O36" t="s">
        <v>224</v>
      </c>
    </row>
    <row r="37" spans="2:15" s="5" customFormat="1" ht="10.5" customHeight="1" x14ac:dyDescent="0.2">
      <c r="B37" s="4">
        <v>28</v>
      </c>
      <c r="C37" s="4"/>
      <c r="E37" s="33"/>
      <c r="F37" s="44" t="s">
        <v>428</v>
      </c>
      <c r="G37" s="45" t="s">
        <v>226</v>
      </c>
      <c r="H37" s="45" t="s">
        <v>227</v>
      </c>
      <c r="I37" s="45" t="s">
        <v>228</v>
      </c>
      <c r="J37" s="45" t="s">
        <v>229</v>
      </c>
      <c r="K37" s="45" t="s">
        <v>230</v>
      </c>
      <c r="O37" s="5" t="s">
        <v>437</v>
      </c>
    </row>
    <row r="38" spans="2:15" ht="10.5" customHeight="1" x14ac:dyDescent="0.2">
      <c r="B38" s="2">
        <v>29</v>
      </c>
      <c r="C38" s="6">
        <v>42195</v>
      </c>
      <c r="D38" t="s">
        <v>251</v>
      </c>
      <c r="E38" s="42" t="s">
        <v>444</v>
      </c>
      <c r="F38" s="43" t="s">
        <v>445</v>
      </c>
      <c r="G38" t="s">
        <v>50</v>
      </c>
      <c r="H38" t="s">
        <v>50</v>
      </c>
      <c r="I38" t="s">
        <v>50</v>
      </c>
      <c r="J38" t="s">
        <v>446</v>
      </c>
      <c r="K38" t="s">
        <v>50</v>
      </c>
      <c r="M38" s="7">
        <v>42208</v>
      </c>
      <c r="N38" s="3" t="str">
        <f>D38</f>
        <v>今泉工場</v>
      </c>
      <c r="O38" t="s">
        <v>447</v>
      </c>
    </row>
    <row r="39" spans="2:15" ht="10.5" customHeight="1" x14ac:dyDescent="0.2">
      <c r="B39" s="2">
        <v>30</v>
      </c>
      <c r="C39" s="6">
        <v>42193</v>
      </c>
      <c r="D39" t="s">
        <v>257</v>
      </c>
      <c r="E39" s="42" t="s">
        <v>444</v>
      </c>
      <c r="F39" s="43" t="s">
        <v>258</v>
      </c>
      <c r="G39" t="s">
        <v>50</v>
      </c>
      <c r="H39" t="s">
        <v>50</v>
      </c>
      <c r="I39" t="s">
        <v>258</v>
      </c>
      <c r="J39" t="s">
        <v>50</v>
      </c>
      <c r="K39" t="s">
        <v>50</v>
      </c>
      <c r="M39" s="7">
        <v>42206</v>
      </c>
      <c r="N39" s="3" t="str">
        <f>D39</f>
        <v>葛岡工場</v>
      </c>
      <c r="O39" t="s">
        <v>259</v>
      </c>
    </row>
    <row r="40" spans="2:15" ht="10.5" customHeight="1" x14ac:dyDescent="0.2">
      <c r="B40" s="2">
        <v>31</v>
      </c>
      <c r="C40" s="6">
        <v>42194</v>
      </c>
      <c r="D40" t="s">
        <v>260</v>
      </c>
      <c r="E40" s="42" t="s">
        <v>441</v>
      </c>
      <c r="F40" s="43" t="s">
        <v>445</v>
      </c>
      <c r="G40" t="s">
        <v>50</v>
      </c>
      <c r="H40" t="s">
        <v>445</v>
      </c>
      <c r="I40" t="s">
        <v>50</v>
      </c>
      <c r="J40" t="s">
        <v>50</v>
      </c>
      <c r="K40" t="s">
        <v>50</v>
      </c>
      <c r="M40" s="7">
        <v>42207</v>
      </c>
      <c r="N40" s="3" t="str">
        <f>D40</f>
        <v>松森工場</v>
      </c>
      <c r="O40" t="s">
        <v>445</v>
      </c>
    </row>
    <row r="41" spans="2:15" ht="10.5" customHeight="1" x14ac:dyDescent="0.2">
      <c r="B41" s="2">
        <v>32</v>
      </c>
      <c r="C41" s="2"/>
      <c r="D41" s="32" t="s">
        <v>502</v>
      </c>
      <c r="E41" s="33"/>
      <c r="N41" s="3" t="str">
        <f>D41</f>
        <v>※測定は稼働している焼却炉のみ実施しています。</v>
      </c>
    </row>
    <row r="42" spans="2:15" ht="10.5" customHeight="1" x14ac:dyDescent="0.2">
      <c r="B42" s="2">
        <v>33</v>
      </c>
      <c r="C42" s="34" t="s">
        <v>503</v>
      </c>
      <c r="D42" t="s">
        <v>435</v>
      </c>
      <c r="E42" s="33" t="s">
        <v>438</v>
      </c>
      <c r="F42" t="s">
        <v>222</v>
      </c>
      <c r="G42" t="s">
        <v>223</v>
      </c>
      <c r="N42" s="3" t="str">
        <f>D42</f>
        <v>試料名</v>
      </c>
      <c r="O42" t="s">
        <v>224</v>
      </c>
    </row>
    <row r="43" spans="2:15" s="5" customFormat="1" ht="10.5" customHeight="1" x14ac:dyDescent="0.2">
      <c r="B43" s="4">
        <v>34</v>
      </c>
      <c r="C43" s="4"/>
      <c r="E43" s="33"/>
      <c r="F43" s="5" t="s">
        <v>428</v>
      </c>
      <c r="G43" s="5" t="s">
        <v>226</v>
      </c>
      <c r="H43" s="5" t="s">
        <v>227</v>
      </c>
      <c r="I43" s="5" t="s">
        <v>228</v>
      </c>
      <c r="J43" s="5" t="s">
        <v>229</v>
      </c>
      <c r="K43" s="5" t="s">
        <v>230</v>
      </c>
      <c r="O43" s="5" t="s">
        <v>437</v>
      </c>
    </row>
    <row r="44" spans="2:15" ht="10.5" customHeight="1" x14ac:dyDescent="0.2">
      <c r="B44" s="2">
        <v>35</v>
      </c>
      <c r="C44" s="6">
        <v>42195</v>
      </c>
      <c r="D44" s="8" t="s">
        <v>448</v>
      </c>
      <c r="E44" s="42" t="s">
        <v>441</v>
      </c>
      <c r="F44" t="s">
        <v>12</v>
      </c>
      <c r="G44" t="s">
        <v>50</v>
      </c>
      <c r="H44" t="s">
        <v>50</v>
      </c>
      <c r="I44" t="s">
        <v>50</v>
      </c>
      <c r="J44" t="s">
        <v>12</v>
      </c>
      <c r="K44" t="s">
        <v>50</v>
      </c>
      <c r="M44" s="7">
        <v>42208</v>
      </c>
      <c r="N44" s="3" t="str">
        <f>D44</f>
        <v>今泉工場再利用水</v>
      </c>
      <c r="O44" t="s">
        <v>12</v>
      </c>
    </row>
    <row r="45" spans="2:15" ht="10.5" customHeight="1" x14ac:dyDescent="0.2">
      <c r="B45" s="2">
        <v>36</v>
      </c>
      <c r="C45" s="6">
        <v>42193</v>
      </c>
      <c r="D45" s="8" t="s">
        <v>449</v>
      </c>
      <c r="E45" s="42" t="s">
        <v>441</v>
      </c>
      <c r="F45" t="s">
        <v>12</v>
      </c>
      <c r="G45" t="s">
        <v>50</v>
      </c>
      <c r="H45" t="s">
        <v>50</v>
      </c>
      <c r="I45" t="s">
        <v>12</v>
      </c>
      <c r="J45" t="s">
        <v>50</v>
      </c>
      <c r="K45" t="s">
        <v>50</v>
      </c>
      <c r="M45" s="7">
        <v>42206</v>
      </c>
      <c r="N45" s="3" t="str">
        <f>D45</f>
        <v>葛岡工場下水道放流水</v>
      </c>
      <c r="O45" t="s">
        <v>12</v>
      </c>
    </row>
    <row r="46" spans="2:15" ht="10.5" customHeight="1" x14ac:dyDescent="0.2">
      <c r="B46" s="2">
        <v>37</v>
      </c>
      <c r="C46" s="6">
        <v>42194</v>
      </c>
      <c r="D46" s="8" t="s">
        <v>450</v>
      </c>
      <c r="E46" s="42" t="s">
        <v>441</v>
      </c>
      <c r="F46" t="s">
        <v>12</v>
      </c>
      <c r="G46" t="s">
        <v>50</v>
      </c>
      <c r="H46" t="s">
        <v>12</v>
      </c>
      <c r="I46" t="s">
        <v>50</v>
      </c>
      <c r="J46" t="s">
        <v>50</v>
      </c>
      <c r="K46" t="s">
        <v>50</v>
      </c>
      <c r="M46" s="7">
        <v>42207</v>
      </c>
      <c r="N46" s="3" t="str">
        <f>D46</f>
        <v>松森工場下水道放流水</v>
      </c>
      <c r="O46" t="s">
        <v>12</v>
      </c>
    </row>
    <row r="47" spans="2:15" ht="10.5" customHeight="1" x14ac:dyDescent="0.2">
      <c r="B47" s="2">
        <v>41</v>
      </c>
      <c r="C47" s="2"/>
      <c r="D47" s="26" t="s">
        <v>484</v>
      </c>
    </row>
    <row r="48" spans="2:15" ht="10.5" customHeight="1" x14ac:dyDescent="0.2">
      <c r="B48" s="2">
        <v>43</v>
      </c>
      <c r="C48" s="2"/>
      <c r="D48" s="27" t="s">
        <v>485</v>
      </c>
    </row>
    <row r="49" spans="2:22" ht="10.5" customHeight="1" x14ac:dyDescent="0.2">
      <c r="B49" s="2">
        <v>45</v>
      </c>
      <c r="C49" s="2"/>
      <c r="D49" s="27" t="s">
        <v>486</v>
      </c>
    </row>
    <row r="50" spans="2:22" ht="10.5" customHeight="1" x14ac:dyDescent="0.2">
      <c r="B50" s="2">
        <v>46</v>
      </c>
      <c r="C50" s="2"/>
    </row>
    <row r="51" spans="2:22" ht="10.5" customHeight="1" x14ac:dyDescent="0.2">
      <c r="B51" s="2">
        <v>47</v>
      </c>
      <c r="C51" s="2"/>
      <c r="H51" t="s">
        <v>27</v>
      </c>
      <c r="M51" s="15" t="e">
        <v>#VALUE!</v>
      </c>
      <c r="R51" t="s">
        <v>31</v>
      </c>
    </row>
    <row r="52" spans="2:22" ht="38.25" customHeight="1" x14ac:dyDescent="0.2">
      <c r="B52" s="35">
        <v>48</v>
      </c>
      <c r="C52" s="35"/>
      <c r="D52" s="36" t="s">
        <v>506</v>
      </c>
      <c r="E52" s="36" t="s">
        <v>451</v>
      </c>
      <c r="F52" s="36" t="s">
        <v>452</v>
      </c>
      <c r="G52" s="37" t="s">
        <v>432</v>
      </c>
      <c r="H52" s="38" t="s">
        <v>433</v>
      </c>
      <c r="I52" s="39" t="s">
        <v>434</v>
      </c>
      <c r="M52" s="15" t="e">
        <v>#VALUE!</v>
      </c>
      <c r="N52" t="s">
        <v>453</v>
      </c>
      <c r="O52" t="s">
        <v>454</v>
      </c>
      <c r="P52" t="s">
        <v>452</v>
      </c>
      <c r="R52" s="8" t="s">
        <v>455</v>
      </c>
      <c r="T52" s="8" t="s">
        <v>456</v>
      </c>
      <c r="V52" s="8" t="s">
        <v>457</v>
      </c>
    </row>
    <row r="53" spans="2:22" ht="10.5" customHeight="1" x14ac:dyDescent="0.2">
      <c r="B53" s="2">
        <v>51</v>
      </c>
      <c r="C53" s="28">
        <v>42228</v>
      </c>
      <c r="D53" t="s">
        <v>442</v>
      </c>
      <c r="E53" s="33"/>
      <c r="F53" t="s">
        <v>11</v>
      </c>
      <c r="G53" t="s">
        <v>12</v>
      </c>
      <c r="H53">
        <v>96</v>
      </c>
      <c r="I53">
        <v>96</v>
      </c>
      <c r="M53" s="15">
        <v>42229</v>
      </c>
      <c r="N53" t="s">
        <v>251</v>
      </c>
      <c r="O53" t="s">
        <v>38</v>
      </c>
      <c r="P53" t="s">
        <v>5</v>
      </c>
      <c r="R53" t="s">
        <v>39</v>
      </c>
      <c r="T53" t="s">
        <v>40</v>
      </c>
      <c r="V53" t="s">
        <v>12</v>
      </c>
    </row>
    <row r="54" spans="2:22" ht="10.5" customHeight="1" x14ac:dyDescent="0.2">
      <c r="B54" s="2">
        <v>52</v>
      </c>
      <c r="C54" s="28">
        <v>42242</v>
      </c>
      <c r="D54" t="s">
        <v>442</v>
      </c>
      <c r="E54" s="33"/>
      <c r="F54" t="s">
        <v>8</v>
      </c>
      <c r="G54" t="s">
        <v>12</v>
      </c>
      <c r="H54">
        <v>130</v>
      </c>
      <c r="I54">
        <v>130</v>
      </c>
      <c r="M54" s="15">
        <v>42229</v>
      </c>
      <c r="N54" s="25" t="s">
        <v>251</v>
      </c>
      <c r="O54" t="s">
        <v>41</v>
      </c>
      <c r="P54" t="s">
        <v>5</v>
      </c>
      <c r="R54" t="s">
        <v>42</v>
      </c>
      <c r="T54" t="s">
        <v>43</v>
      </c>
      <c r="V54" t="s">
        <v>12</v>
      </c>
    </row>
    <row r="55" spans="2:22" ht="10.5" customHeight="1" x14ac:dyDescent="0.2">
      <c r="B55" s="2">
        <v>61</v>
      </c>
      <c r="C55" s="29">
        <v>42249</v>
      </c>
      <c r="D55" t="s">
        <v>442</v>
      </c>
      <c r="E55" s="33"/>
      <c r="F55" t="s">
        <v>58</v>
      </c>
      <c r="G55" t="s">
        <v>12</v>
      </c>
      <c r="H55">
        <v>120</v>
      </c>
      <c r="I55">
        <v>120</v>
      </c>
      <c r="M55" s="15">
        <v>42229</v>
      </c>
      <c r="N55" s="25" t="s">
        <v>251</v>
      </c>
      <c r="O55" t="s">
        <v>44</v>
      </c>
      <c r="P55" t="s">
        <v>5</v>
      </c>
      <c r="R55" t="s">
        <v>39</v>
      </c>
      <c r="T55" t="s">
        <v>45</v>
      </c>
      <c r="V55" t="s">
        <v>12</v>
      </c>
    </row>
    <row r="56" spans="2:22" ht="10.5" customHeight="1" x14ac:dyDescent="0.2">
      <c r="B56" s="2">
        <v>62</v>
      </c>
      <c r="C56" s="29">
        <v>42256</v>
      </c>
      <c r="D56" t="s">
        <v>442</v>
      </c>
      <c r="E56" s="33"/>
      <c r="F56" t="s">
        <v>60</v>
      </c>
      <c r="G56" t="s">
        <v>12</v>
      </c>
      <c r="H56">
        <v>120</v>
      </c>
      <c r="I56">
        <v>120</v>
      </c>
      <c r="M56" s="15">
        <v>42228</v>
      </c>
      <c r="N56" t="s">
        <v>257</v>
      </c>
      <c r="O56" t="s">
        <v>38</v>
      </c>
      <c r="P56" t="s">
        <v>11</v>
      </c>
      <c r="R56" t="s">
        <v>47</v>
      </c>
      <c r="T56" t="s">
        <v>48</v>
      </c>
      <c r="V56" t="s">
        <v>49</v>
      </c>
    </row>
    <row r="57" spans="2:22" ht="10.5" customHeight="1" x14ac:dyDescent="0.2">
      <c r="B57" s="2">
        <v>63</v>
      </c>
      <c r="C57" s="28">
        <v>42262</v>
      </c>
      <c r="D57" t="s">
        <v>442</v>
      </c>
      <c r="E57" s="33"/>
      <c r="F57" t="s">
        <v>69</v>
      </c>
      <c r="G57" t="s">
        <v>12</v>
      </c>
      <c r="H57">
        <v>110</v>
      </c>
      <c r="I57">
        <v>110</v>
      </c>
      <c r="M57" s="15" t="e">
        <v>#VALUE!</v>
      </c>
      <c r="N57" s="25" t="s">
        <v>257</v>
      </c>
      <c r="O57" t="s">
        <v>41</v>
      </c>
      <c r="R57" t="s">
        <v>50</v>
      </c>
      <c r="T57" t="s">
        <v>50</v>
      </c>
      <c r="V57" t="s">
        <v>50</v>
      </c>
    </row>
    <row r="58" spans="2:22" ht="10.5" customHeight="1" x14ac:dyDescent="0.2">
      <c r="B58" s="2">
        <v>64</v>
      </c>
      <c r="C58" s="28">
        <v>42272</v>
      </c>
      <c r="D58" t="s">
        <v>442</v>
      </c>
      <c r="E58" s="33"/>
      <c r="F58" t="s">
        <v>64</v>
      </c>
      <c r="G58" t="s">
        <v>12</v>
      </c>
      <c r="H58">
        <v>110</v>
      </c>
      <c r="I58">
        <v>110</v>
      </c>
      <c r="M58" s="15">
        <v>42230</v>
      </c>
      <c r="N58" t="s">
        <v>458</v>
      </c>
      <c r="O58" t="s">
        <v>38</v>
      </c>
      <c r="P58" t="s">
        <v>17</v>
      </c>
      <c r="R58" t="s">
        <v>52</v>
      </c>
      <c r="T58" t="s">
        <v>53</v>
      </c>
      <c r="V58" t="s">
        <v>12</v>
      </c>
    </row>
    <row r="59" spans="2:22" ht="10.5" customHeight="1" x14ac:dyDescent="0.2">
      <c r="B59" s="2">
        <v>78</v>
      </c>
      <c r="C59" s="28">
        <v>42277</v>
      </c>
      <c r="D59" t="s">
        <v>442</v>
      </c>
      <c r="E59" s="33"/>
      <c r="F59" t="s">
        <v>91</v>
      </c>
      <c r="G59" t="s">
        <v>12</v>
      </c>
      <c r="H59">
        <v>110</v>
      </c>
      <c r="I59">
        <v>110</v>
      </c>
      <c r="M59" s="15">
        <v>42230</v>
      </c>
      <c r="N59" s="25" t="s">
        <v>458</v>
      </c>
      <c r="O59" t="s">
        <v>41</v>
      </c>
      <c r="P59" t="s">
        <v>17</v>
      </c>
      <c r="R59" t="s">
        <v>54</v>
      </c>
      <c r="T59" t="s">
        <v>55</v>
      </c>
      <c r="V59" t="s">
        <v>12</v>
      </c>
    </row>
    <row r="60" spans="2:22" ht="10.5" customHeight="1" x14ac:dyDescent="0.2">
      <c r="B60" s="2">
        <v>79</v>
      </c>
      <c r="C60" s="28">
        <v>42284</v>
      </c>
      <c r="D60" t="s">
        <v>442</v>
      </c>
      <c r="E60" s="33"/>
      <c r="F60" t="s">
        <v>94</v>
      </c>
      <c r="G60" t="s">
        <v>12</v>
      </c>
      <c r="H60">
        <v>100</v>
      </c>
      <c r="I60" s="8">
        <v>100</v>
      </c>
      <c r="M60" s="15" t="e">
        <v>#VALUE!</v>
      </c>
      <c r="N60" s="25" t="s">
        <v>458</v>
      </c>
      <c r="O60" t="s">
        <v>44</v>
      </c>
      <c r="R60" t="s">
        <v>50</v>
      </c>
      <c r="T60" t="s">
        <v>50</v>
      </c>
      <c r="V60" t="s">
        <v>56</v>
      </c>
    </row>
    <row r="61" spans="2:22" ht="10.5" customHeight="1" x14ac:dyDescent="0.2">
      <c r="B61" s="2">
        <v>80</v>
      </c>
      <c r="C61" s="30">
        <v>42291</v>
      </c>
      <c r="D61" t="s">
        <v>442</v>
      </c>
      <c r="E61" s="33"/>
      <c r="F61" t="s">
        <v>96</v>
      </c>
      <c r="G61" t="s">
        <v>12</v>
      </c>
      <c r="H61">
        <v>120</v>
      </c>
      <c r="I61">
        <v>120</v>
      </c>
      <c r="M61" s="23">
        <v>42254</v>
      </c>
      <c r="N61" t="s">
        <v>459</v>
      </c>
      <c r="O61" t="s">
        <v>38</v>
      </c>
      <c r="P61" t="s">
        <v>76</v>
      </c>
      <c r="R61" t="s">
        <v>77</v>
      </c>
      <c r="T61" t="s">
        <v>78</v>
      </c>
      <c r="V61" t="s">
        <v>12</v>
      </c>
    </row>
    <row r="62" spans="2:22" ht="10.5" customHeight="1" x14ac:dyDescent="0.2">
      <c r="B62" s="2">
        <v>81</v>
      </c>
      <c r="C62" s="30">
        <v>42298</v>
      </c>
      <c r="D62" t="s">
        <v>442</v>
      </c>
      <c r="E62" s="33"/>
      <c r="F62" t="s">
        <v>105</v>
      </c>
      <c r="G62" t="s">
        <v>12</v>
      </c>
      <c r="H62">
        <v>120</v>
      </c>
      <c r="I62">
        <v>120</v>
      </c>
      <c r="M62" s="15">
        <v>42264</v>
      </c>
      <c r="N62" s="25" t="s">
        <v>459</v>
      </c>
      <c r="O62" t="s">
        <v>41</v>
      </c>
      <c r="P62" t="s">
        <v>62</v>
      </c>
      <c r="R62" t="s">
        <v>79</v>
      </c>
      <c r="T62" t="s">
        <v>80</v>
      </c>
      <c r="V62" t="s">
        <v>12</v>
      </c>
    </row>
    <row r="63" spans="2:22" ht="10.5" customHeight="1" x14ac:dyDescent="0.2">
      <c r="B63" s="2">
        <v>82</v>
      </c>
      <c r="C63" s="30">
        <v>42305</v>
      </c>
      <c r="D63" t="s">
        <v>442</v>
      </c>
      <c r="E63" s="33"/>
      <c r="F63" t="s">
        <v>100</v>
      </c>
      <c r="G63">
        <v>35</v>
      </c>
      <c r="H63">
        <v>130</v>
      </c>
      <c r="I63">
        <v>165</v>
      </c>
      <c r="M63" s="15">
        <v>42264</v>
      </c>
      <c r="N63" s="25" t="s">
        <v>459</v>
      </c>
      <c r="O63" t="s">
        <v>44</v>
      </c>
      <c r="P63" t="s">
        <v>62</v>
      </c>
      <c r="R63" t="s">
        <v>45</v>
      </c>
      <c r="T63" t="s">
        <v>81</v>
      </c>
      <c r="V63" t="s">
        <v>12</v>
      </c>
    </row>
    <row r="64" spans="2:22" ht="10.5" customHeight="1" x14ac:dyDescent="0.2">
      <c r="B64" s="2">
        <v>97</v>
      </c>
      <c r="C64" s="28">
        <v>42313</v>
      </c>
      <c r="D64" t="s">
        <v>442</v>
      </c>
      <c r="E64" s="33"/>
      <c r="F64" t="s">
        <v>125</v>
      </c>
      <c r="G64" t="s">
        <v>12</v>
      </c>
      <c r="H64">
        <v>120</v>
      </c>
      <c r="I64">
        <v>120</v>
      </c>
      <c r="M64" s="15">
        <v>42262</v>
      </c>
      <c r="N64" t="s">
        <v>257</v>
      </c>
      <c r="O64" t="s">
        <v>38</v>
      </c>
      <c r="P64" t="s">
        <v>69</v>
      </c>
      <c r="R64" t="s">
        <v>82</v>
      </c>
      <c r="T64" t="s">
        <v>78</v>
      </c>
      <c r="V64" t="s">
        <v>12</v>
      </c>
    </row>
    <row r="65" spans="2:22" ht="10.5" customHeight="1" x14ac:dyDescent="0.2">
      <c r="B65" s="2">
        <v>98</v>
      </c>
      <c r="C65" s="30">
        <v>42319</v>
      </c>
      <c r="D65" t="s">
        <v>442</v>
      </c>
      <c r="E65" s="33"/>
      <c r="F65" t="s">
        <v>126</v>
      </c>
      <c r="G65">
        <v>35</v>
      </c>
      <c r="H65">
        <v>140</v>
      </c>
      <c r="I65">
        <v>175</v>
      </c>
      <c r="M65" s="15">
        <v>42262</v>
      </c>
      <c r="N65" s="25" t="s">
        <v>257</v>
      </c>
      <c r="O65" t="s">
        <v>41</v>
      </c>
      <c r="P65" t="s">
        <v>69</v>
      </c>
      <c r="R65" t="s">
        <v>45</v>
      </c>
      <c r="T65" t="s">
        <v>83</v>
      </c>
      <c r="V65" t="s">
        <v>12</v>
      </c>
    </row>
    <row r="66" spans="2:22" ht="10.5" customHeight="1" x14ac:dyDescent="0.2">
      <c r="B66" s="2">
        <v>99</v>
      </c>
      <c r="C66" s="30">
        <v>42326</v>
      </c>
      <c r="D66" t="s">
        <v>442</v>
      </c>
      <c r="E66" s="33"/>
      <c r="F66" t="s">
        <v>128</v>
      </c>
      <c r="G66" t="s">
        <v>12</v>
      </c>
      <c r="H66">
        <v>100</v>
      </c>
      <c r="I66">
        <v>100</v>
      </c>
      <c r="M66" s="15" t="e">
        <v>#VALUE!</v>
      </c>
      <c r="N66" t="s">
        <v>260</v>
      </c>
      <c r="O66" t="s">
        <v>38</v>
      </c>
      <c r="P66" t="s">
        <v>85</v>
      </c>
      <c r="R66" t="s">
        <v>85</v>
      </c>
      <c r="T66" t="s">
        <v>50</v>
      </c>
      <c r="V66" t="s">
        <v>85</v>
      </c>
    </row>
    <row r="67" spans="2:22" ht="10.5" customHeight="1" x14ac:dyDescent="0.2">
      <c r="B67" s="2">
        <v>100</v>
      </c>
      <c r="C67" s="30">
        <v>42333</v>
      </c>
      <c r="D67" t="s">
        <v>442</v>
      </c>
      <c r="E67" s="33"/>
      <c r="F67" t="s">
        <v>123</v>
      </c>
      <c r="G67">
        <v>30</v>
      </c>
      <c r="H67">
        <v>110</v>
      </c>
      <c r="I67">
        <v>140</v>
      </c>
      <c r="M67" s="15">
        <v>42261</v>
      </c>
      <c r="N67" s="25" t="s">
        <v>260</v>
      </c>
      <c r="O67" t="s">
        <v>41</v>
      </c>
      <c r="P67" t="s">
        <v>72</v>
      </c>
      <c r="R67" t="s">
        <v>86</v>
      </c>
      <c r="T67" t="s">
        <v>89</v>
      </c>
      <c r="V67" t="s">
        <v>12</v>
      </c>
    </row>
    <row r="68" spans="2:22" ht="10.5" customHeight="1" x14ac:dyDescent="0.2">
      <c r="B68" s="2">
        <v>114</v>
      </c>
      <c r="C68" s="28">
        <v>42340</v>
      </c>
      <c r="D68" t="s">
        <v>442</v>
      </c>
      <c r="E68" s="33"/>
      <c r="F68" t="s">
        <v>138</v>
      </c>
      <c r="G68" t="s">
        <v>12</v>
      </c>
      <c r="H68">
        <v>89</v>
      </c>
      <c r="I68">
        <v>89</v>
      </c>
      <c r="M68" s="15">
        <v>42261</v>
      </c>
      <c r="N68" s="25" t="s">
        <v>260</v>
      </c>
      <c r="O68" t="s">
        <v>44</v>
      </c>
      <c r="P68" t="s">
        <v>72</v>
      </c>
      <c r="R68" t="s">
        <v>88</v>
      </c>
      <c r="T68" t="s">
        <v>89</v>
      </c>
      <c r="V68" t="s">
        <v>12</v>
      </c>
    </row>
    <row r="69" spans="2:22" ht="10.5" customHeight="1" x14ac:dyDescent="0.2">
      <c r="B69" s="2">
        <v>116</v>
      </c>
      <c r="C69" s="30">
        <v>42355</v>
      </c>
      <c r="D69" t="s">
        <v>442</v>
      </c>
      <c r="E69" s="33"/>
      <c r="F69" t="s">
        <v>140</v>
      </c>
      <c r="G69" t="s">
        <v>12</v>
      </c>
      <c r="H69">
        <v>65</v>
      </c>
      <c r="I69" s="8">
        <v>65</v>
      </c>
      <c r="M69" s="24">
        <v>42296</v>
      </c>
      <c r="N69" t="s">
        <v>251</v>
      </c>
      <c r="O69" t="s">
        <v>38</v>
      </c>
      <c r="P69" t="s">
        <v>98</v>
      </c>
      <c r="R69" t="s">
        <v>55</v>
      </c>
      <c r="T69" t="s">
        <v>78</v>
      </c>
      <c r="V69" t="s">
        <v>12</v>
      </c>
    </row>
    <row r="70" spans="2:22" ht="10.5" customHeight="1" x14ac:dyDescent="0.2">
      <c r="B70" s="2">
        <v>117</v>
      </c>
      <c r="C70" s="30">
        <v>42360</v>
      </c>
      <c r="D70" t="s">
        <v>442</v>
      </c>
      <c r="E70" s="33"/>
      <c r="F70" t="s">
        <v>141</v>
      </c>
      <c r="G70" t="s">
        <v>12</v>
      </c>
      <c r="H70">
        <v>110</v>
      </c>
      <c r="I70">
        <v>110</v>
      </c>
      <c r="M70" s="24">
        <v>42290</v>
      </c>
      <c r="N70" s="25" t="s">
        <v>251</v>
      </c>
      <c r="O70" t="s">
        <v>41</v>
      </c>
      <c r="P70" t="s">
        <v>111</v>
      </c>
      <c r="R70" t="s">
        <v>112</v>
      </c>
      <c r="T70" t="s">
        <v>112</v>
      </c>
      <c r="V70" t="s">
        <v>12</v>
      </c>
    </row>
    <row r="71" spans="2:22" ht="10.5" customHeight="1" x14ac:dyDescent="0.2">
      <c r="B71" s="2">
        <v>118</v>
      </c>
      <c r="C71" s="30">
        <v>42366</v>
      </c>
      <c r="D71" t="s">
        <v>442</v>
      </c>
      <c r="E71" s="33"/>
      <c r="F71" t="s">
        <v>146</v>
      </c>
      <c r="G71" t="s">
        <v>12</v>
      </c>
      <c r="H71">
        <v>100</v>
      </c>
      <c r="I71">
        <v>100</v>
      </c>
      <c r="M71" s="24">
        <v>42296</v>
      </c>
      <c r="N71" s="25" t="s">
        <v>251</v>
      </c>
      <c r="O71" t="s">
        <v>44</v>
      </c>
      <c r="P71" t="s">
        <v>98</v>
      </c>
      <c r="R71" t="s">
        <v>113</v>
      </c>
      <c r="T71" t="s">
        <v>89</v>
      </c>
      <c r="V71" t="s">
        <v>12</v>
      </c>
    </row>
    <row r="72" spans="2:22" ht="10.5" customHeight="1" x14ac:dyDescent="0.2">
      <c r="B72" s="2">
        <v>115</v>
      </c>
      <c r="C72" s="28" t="e">
        <v>#VALUE!</v>
      </c>
      <c r="D72" t="s">
        <v>442</v>
      </c>
      <c r="E72" s="33"/>
      <c r="F72" t="s">
        <v>85</v>
      </c>
      <c r="G72" t="s">
        <v>85</v>
      </c>
      <c r="H72" t="s">
        <v>85</v>
      </c>
      <c r="I72" t="s">
        <v>85</v>
      </c>
      <c r="M72" s="15">
        <v>42284</v>
      </c>
      <c r="N72" t="s">
        <v>257</v>
      </c>
      <c r="O72" t="s">
        <v>38</v>
      </c>
      <c r="P72" t="s">
        <v>94</v>
      </c>
      <c r="R72" t="s">
        <v>114</v>
      </c>
      <c r="T72" t="s">
        <v>115</v>
      </c>
      <c r="V72" t="s">
        <v>12</v>
      </c>
    </row>
    <row r="73" spans="2:22" ht="10.5" customHeight="1" x14ac:dyDescent="0.2">
      <c r="B73" s="2">
        <v>49</v>
      </c>
      <c r="C73" s="28">
        <v>42229</v>
      </c>
      <c r="D73" t="s">
        <v>507</v>
      </c>
      <c r="E73" s="33"/>
      <c r="F73" t="s">
        <v>487</v>
      </c>
      <c r="G73">
        <v>33</v>
      </c>
      <c r="H73">
        <v>120</v>
      </c>
      <c r="I73">
        <v>153</v>
      </c>
      <c r="M73" s="15">
        <v>42284</v>
      </c>
      <c r="N73" s="25" t="s">
        <v>257</v>
      </c>
      <c r="O73" t="s">
        <v>41</v>
      </c>
      <c r="P73" t="s">
        <v>94</v>
      </c>
      <c r="R73" t="s">
        <v>116</v>
      </c>
      <c r="T73" t="s">
        <v>117</v>
      </c>
      <c r="V73" t="s">
        <v>12</v>
      </c>
    </row>
    <row r="74" spans="2:22" ht="10.5" customHeight="1" x14ac:dyDescent="0.2">
      <c r="B74" s="2">
        <v>50</v>
      </c>
      <c r="C74" s="28">
        <v>42242</v>
      </c>
      <c r="D74" t="s">
        <v>507</v>
      </c>
      <c r="E74" s="33"/>
      <c r="F74" t="s">
        <v>8</v>
      </c>
      <c r="G74">
        <v>45</v>
      </c>
      <c r="H74">
        <v>180</v>
      </c>
      <c r="I74">
        <v>225</v>
      </c>
      <c r="M74" s="15" t="e">
        <v>#VALUE!</v>
      </c>
      <c r="N74" t="s">
        <v>458</v>
      </c>
      <c r="O74" t="s">
        <v>38</v>
      </c>
      <c r="P74" t="s">
        <v>50</v>
      </c>
      <c r="R74" t="s">
        <v>50</v>
      </c>
      <c r="T74" t="s">
        <v>50</v>
      </c>
      <c r="V74" t="s">
        <v>50</v>
      </c>
    </row>
    <row r="75" spans="2:22" ht="10.5" customHeight="1" x14ac:dyDescent="0.2">
      <c r="B75" s="2">
        <v>57</v>
      </c>
      <c r="C75" s="29">
        <v>42249</v>
      </c>
      <c r="D75" t="s">
        <v>507</v>
      </c>
      <c r="E75" s="33"/>
      <c r="F75" t="s">
        <v>58</v>
      </c>
      <c r="G75">
        <v>32</v>
      </c>
      <c r="H75">
        <v>130</v>
      </c>
      <c r="I75">
        <v>162</v>
      </c>
      <c r="M75" s="15" t="e">
        <v>#VALUE!</v>
      </c>
      <c r="N75" s="25" t="s">
        <v>458</v>
      </c>
      <c r="O75" t="s">
        <v>41</v>
      </c>
      <c r="P75" t="s">
        <v>50</v>
      </c>
      <c r="R75" t="s">
        <v>50</v>
      </c>
      <c r="T75" t="s">
        <v>50</v>
      </c>
      <c r="V75" s="8" t="e">
        <f>●</f>
        <v>#NAME?</v>
      </c>
    </row>
    <row r="76" spans="2:22" ht="10.5" customHeight="1" x14ac:dyDescent="0.2">
      <c r="B76" s="2">
        <v>58</v>
      </c>
      <c r="C76" s="29">
        <v>42256</v>
      </c>
      <c r="D76" t="s">
        <v>507</v>
      </c>
      <c r="E76" s="33"/>
      <c r="F76" t="s">
        <v>60</v>
      </c>
      <c r="G76" s="8">
        <v>39</v>
      </c>
      <c r="H76">
        <v>170</v>
      </c>
      <c r="I76">
        <v>209</v>
      </c>
      <c r="M76" s="15" t="e">
        <v>#VALUE!</v>
      </c>
      <c r="N76" s="25" t="s">
        <v>458</v>
      </c>
      <c r="O76" t="s">
        <v>44</v>
      </c>
      <c r="P76" t="s">
        <v>50</v>
      </c>
      <c r="R76" t="s">
        <v>50</v>
      </c>
      <c r="T76" t="s">
        <v>50</v>
      </c>
      <c r="V76" t="s">
        <v>50</v>
      </c>
    </row>
    <row r="77" spans="2:22" ht="10.5" customHeight="1" x14ac:dyDescent="0.2">
      <c r="B77" s="2">
        <v>59</v>
      </c>
      <c r="C77" s="28">
        <v>42264</v>
      </c>
      <c r="D77" t="s">
        <v>507</v>
      </c>
      <c r="E77" s="33"/>
      <c r="F77" t="s">
        <v>62</v>
      </c>
      <c r="G77">
        <v>47</v>
      </c>
      <c r="H77">
        <v>170</v>
      </c>
      <c r="I77">
        <v>217</v>
      </c>
      <c r="M77" s="15">
        <v>42317</v>
      </c>
      <c r="N77" t="s">
        <v>251</v>
      </c>
      <c r="O77" t="s">
        <v>38</v>
      </c>
      <c r="P77" t="s">
        <v>121</v>
      </c>
      <c r="R77" t="s">
        <v>82</v>
      </c>
      <c r="T77" t="s">
        <v>133</v>
      </c>
      <c r="V77" t="s">
        <v>12</v>
      </c>
    </row>
    <row r="78" spans="2:22" ht="10.5" customHeight="1" x14ac:dyDescent="0.2">
      <c r="B78" s="2">
        <v>60</v>
      </c>
      <c r="C78" s="28">
        <v>42272</v>
      </c>
      <c r="D78" t="s">
        <v>507</v>
      </c>
      <c r="E78" s="33"/>
      <c r="F78" t="s">
        <v>64</v>
      </c>
      <c r="G78" t="s">
        <v>12</v>
      </c>
      <c r="H78">
        <v>160</v>
      </c>
      <c r="I78">
        <v>160</v>
      </c>
      <c r="M78" s="15" t="e">
        <v>#VALUE!</v>
      </c>
      <c r="N78" s="25" t="s">
        <v>251</v>
      </c>
      <c r="O78" t="s">
        <v>41</v>
      </c>
      <c r="P78" t="s">
        <v>50</v>
      </c>
      <c r="R78" t="s">
        <v>50</v>
      </c>
      <c r="T78" t="s">
        <v>50</v>
      </c>
      <c r="V78" t="s">
        <v>50</v>
      </c>
    </row>
    <row r="79" spans="2:22" ht="10.5" customHeight="1" x14ac:dyDescent="0.2">
      <c r="B79" s="2">
        <v>73</v>
      </c>
      <c r="C79" s="28">
        <v>42277</v>
      </c>
      <c r="D79" t="s">
        <v>507</v>
      </c>
      <c r="E79" s="33"/>
      <c r="F79" t="s">
        <v>91</v>
      </c>
      <c r="G79">
        <v>48</v>
      </c>
      <c r="H79">
        <v>150</v>
      </c>
      <c r="I79">
        <v>198</v>
      </c>
      <c r="M79" s="15">
        <v>42317</v>
      </c>
      <c r="N79" s="25" t="s">
        <v>251</v>
      </c>
      <c r="O79" t="s">
        <v>44</v>
      </c>
      <c r="P79" t="s">
        <v>121</v>
      </c>
      <c r="R79" t="s">
        <v>134</v>
      </c>
      <c r="T79" t="s">
        <v>81</v>
      </c>
      <c r="V79" t="s">
        <v>12</v>
      </c>
    </row>
    <row r="80" spans="2:22" ht="10.5" customHeight="1" x14ac:dyDescent="0.2">
      <c r="B80" s="2">
        <v>74</v>
      </c>
      <c r="C80" s="28">
        <v>42284</v>
      </c>
      <c r="D80" t="s">
        <v>507</v>
      </c>
      <c r="E80" s="33"/>
      <c r="F80" t="s">
        <v>94</v>
      </c>
      <c r="G80">
        <v>43</v>
      </c>
      <c r="H80">
        <v>170</v>
      </c>
      <c r="I80">
        <v>213</v>
      </c>
      <c r="M80" s="15" t="e">
        <v>#VALUE!</v>
      </c>
      <c r="N80" t="s">
        <v>257</v>
      </c>
      <c r="O80" t="s">
        <v>38</v>
      </c>
      <c r="P80" t="s">
        <v>50</v>
      </c>
      <c r="R80" t="s">
        <v>50</v>
      </c>
      <c r="T80" t="s">
        <v>50</v>
      </c>
      <c r="V80" t="s">
        <v>50</v>
      </c>
    </row>
    <row r="81" spans="2:22" ht="10.5" customHeight="1" x14ac:dyDescent="0.2">
      <c r="B81" s="2">
        <v>75</v>
      </c>
      <c r="C81" s="30">
        <v>42291</v>
      </c>
      <c r="D81" t="s">
        <v>507</v>
      </c>
      <c r="E81" s="33"/>
      <c r="F81" t="s">
        <v>96</v>
      </c>
      <c r="G81">
        <v>36</v>
      </c>
      <c r="H81">
        <v>130</v>
      </c>
      <c r="I81">
        <v>166</v>
      </c>
      <c r="M81" s="15">
        <v>42313</v>
      </c>
      <c r="N81" s="25" t="s">
        <v>257</v>
      </c>
      <c r="O81" t="s">
        <v>41</v>
      </c>
      <c r="P81" t="s">
        <v>125</v>
      </c>
      <c r="R81" t="s">
        <v>135</v>
      </c>
      <c r="T81" t="s">
        <v>136</v>
      </c>
      <c r="V81" t="s">
        <v>12</v>
      </c>
    </row>
    <row r="82" spans="2:22" ht="10.5" customHeight="1" x14ac:dyDescent="0.2">
      <c r="B82" s="2">
        <v>76</v>
      </c>
      <c r="C82" s="30">
        <v>42296</v>
      </c>
      <c r="D82" t="s">
        <v>507</v>
      </c>
      <c r="E82" s="33"/>
      <c r="F82" t="s">
        <v>98</v>
      </c>
      <c r="G82">
        <v>32</v>
      </c>
      <c r="H82">
        <v>140</v>
      </c>
      <c r="I82">
        <v>172</v>
      </c>
      <c r="M82" s="24">
        <v>42324</v>
      </c>
      <c r="N82" t="s">
        <v>260</v>
      </c>
      <c r="O82" t="s">
        <v>38</v>
      </c>
      <c r="P82" t="s">
        <v>131</v>
      </c>
      <c r="R82" t="s">
        <v>39</v>
      </c>
      <c r="T82" t="s">
        <v>43</v>
      </c>
      <c r="V82" t="s">
        <v>12</v>
      </c>
    </row>
    <row r="83" spans="2:22" ht="10.5" customHeight="1" x14ac:dyDescent="0.2">
      <c r="B83" s="2">
        <v>77</v>
      </c>
      <c r="C83" s="30">
        <v>42305</v>
      </c>
      <c r="D83" t="s">
        <v>507</v>
      </c>
      <c r="E83" s="33"/>
      <c r="F83" t="s">
        <v>100</v>
      </c>
      <c r="G83">
        <v>31</v>
      </c>
      <c r="H83">
        <v>150</v>
      </c>
      <c r="I83">
        <v>181</v>
      </c>
      <c r="M83" s="15" t="e">
        <v>#VALUE!</v>
      </c>
      <c r="N83" s="25" t="s">
        <v>260</v>
      </c>
      <c r="O83" t="s">
        <v>41</v>
      </c>
      <c r="P83" t="s">
        <v>50</v>
      </c>
      <c r="R83" t="s">
        <v>50</v>
      </c>
      <c r="T83" t="s">
        <v>50</v>
      </c>
      <c r="V83" t="s">
        <v>50</v>
      </c>
    </row>
    <row r="84" spans="2:22" ht="10.5" customHeight="1" x14ac:dyDescent="0.2">
      <c r="B84" s="2">
        <v>93</v>
      </c>
      <c r="C84" s="28">
        <v>42312</v>
      </c>
      <c r="D84" t="s">
        <v>507</v>
      </c>
      <c r="E84" s="33"/>
      <c r="F84" t="s">
        <v>120</v>
      </c>
      <c r="G84" t="s">
        <v>12</v>
      </c>
      <c r="H84">
        <v>130</v>
      </c>
      <c r="I84">
        <v>130</v>
      </c>
      <c r="M84" s="24">
        <v>42324</v>
      </c>
      <c r="N84" s="25" t="s">
        <v>260</v>
      </c>
      <c r="O84" t="s">
        <v>44</v>
      </c>
      <c r="P84" t="s">
        <v>131</v>
      </c>
      <c r="R84" t="s">
        <v>134</v>
      </c>
      <c r="T84" t="s">
        <v>45</v>
      </c>
      <c r="V84" t="s">
        <v>12</v>
      </c>
    </row>
    <row r="85" spans="2:22" ht="10.5" customHeight="1" x14ac:dyDescent="0.2">
      <c r="B85" s="2">
        <v>94</v>
      </c>
      <c r="C85" s="28">
        <v>42317</v>
      </c>
      <c r="D85" t="s">
        <v>507</v>
      </c>
      <c r="E85" s="33"/>
      <c r="F85" t="s">
        <v>121</v>
      </c>
      <c r="G85" t="s">
        <v>12</v>
      </c>
      <c r="H85">
        <v>100</v>
      </c>
      <c r="I85">
        <v>100</v>
      </c>
      <c r="M85" s="24">
        <v>42355</v>
      </c>
      <c r="N85" t="s">
        <v>251</v>
      </c>
      <c r="O85" t="s">
        <v>38</v>
      </c>
      <c r="P85" t="s">
        <v>140</v>
      </c>
      <c r="R85" t="s">
        <v>153</v>
      </c>
      <c r="T85" t="s">
        <v>154</v>
      </c>
      <c r="V85" t="s">
        <v>12</v>
      </c>
    </row>
    <row r="86" spans="2:22" ht="10.5" customHeight="1" x14ac:dyDescent="0.2">
      <c r="B86" s="2">
        <v>95</v>
      </c>
      <c r="C86" s="30">
        <v>42326</v>
      </c>
      <c r="D86" t="s">
        <v>507</v>
      </c>
      <c r="E86" s="33"/>
      <c r="F86" t="s">
        <v>122</v>
      </c>
      <c r="G86" t="s">
        <v>12</v>
      </c>
      <c r="H86">
        <v>140</v>
      </c>
      <c r="I86">
        <v>140</v>
      </c>
      <c r="M86" s="24">
        <v>42355</v>
      </c>
      <c r="N86" s="25" t="s">
        <v>251</v>
      </c>
      <c r="O86" t="s">
        <v>41</v>
      </c>
      <c r="P86" t="s">
        <v>140</v>
      </c>
      <c r="R86" t="s">
        <v>155</v>
      </c>
      <c r="T86" t="s">
        <v>156</v>
      </c>
      <c r="V86" t="s">
        <v>12</v>
      </c>
    </row>
    <row r="87" spans="2:22" ht="10.5" customHeight="1" x14ac:dyDescent="0.2">
      <c r="B87" s="2">
        <v>96</v>
      </c>
      <c r="C87" s="30">
        <v>42333</v>
      </c>
      <c r="D87" t="s">
        <v>507</v>
      </c>
      <c r="E87" s="33"/>
      <c r="F87" t="s">
        <v>123</v>
      </c>
      <c r="G87" t="s">
        <v>12</v>
      </c>
      <c r="H87">
        <v>82</v>
      </c>
      <c r="I87">
        <v>82</v>
      </c>
      <c r="M87" s="15" t="e">
        <v>#VALUE!</v>
      </c>
      <c r="N87" s="25" t="s">
        <v>251</v>
      </c>
      <c r="O87" t="s">
        <v>44</v>
      </c>
      <c r="P87" t="s">
        <v>50</v>
      </c>
      <c r="R87" t="s">
        <v>50</v>
      </c>
      <c r="T87" t="s">
        <v>50</v>
      </c>
      <c r="V87" t="s">
        <v>50</v>
      </c>
    </row>
    <row r="88" spans="2:22" ht="10.5" customHeight="1" x14ac:dyDescent="0.2">
      <c r="B88" s="2">
        <v>109</v>
      </c>
      <c r="C88" s="28">
        <v>42340</v>
      </c>
      <c r="D88" t="s">
        <v>507</v>
      </c>
      <c r="E88" s="33"/>
      <c r="F88" t="s">
        <v>138</v>
      </c>
      <c r="G88" t="s">
        <v>12</v>
      </c>
      <c r="H88">
        <v>140</v>
      </c>
      <c r="I88">
        <v>140</v>
      </c>
      <c r="M88" s="15" t="e">
        <v>#VALUE!</v>
      </c>
      <c r="N88" t="s">
        <v>257</v>
      </c>
      <c r="O88" t="s">
        <v>38</v>
      </c>
      <c r="P88" t="s">
        <v>50</v>
      </c>
      <c r="R88" t="s">
        <v>50</v>
      </c>
      <c r="T88" t="s">
        <v>50</v>
      </c>
      <c r="V88" t="s">
        <v>50</v>
      </c>
    </row>
    <row r="89" spans="2:22" ht="10.5" customHeight="1" x14ac:dyDescent="0.2">
      <c r="B89" s="2">
        <v>110</v>
      </c>
      <c r="C89" s="28">
        <v>42347</v>
      </c>
      <c r="D89" t="s">
        <v>507</v>
      </c>
      <c r="E89" s="33"/>
      <c r="F89" t="s">
        <v>139</v>
      </c>
      <c r="G89" t="s">
        <v>12</v>
      </c>
      <c r="H89">
        <v>95</v>
      </c>
      <c r="I89">
        <v>95</v>
      </c>
      <c r="M89" s="24">
        <v>42366</v>
      </c>
      <c r="N89" s="25" t="s">
        <v>257</v>
      </c>
      <c r="O89" t="s">
        <v>41</v>
      </c>
      <c r="P89" t="s">
        <v>157</v>
      </c>
      <c r="R89" t="s">
        <v>158</v>
      </c>
      <c r="T89" t="s">
        <v>159</v>
      </c>
      <c r="V89" t="s">
        <v>12</v>
      </c>
    </row>
    <row r="90" spans="2:22" ht="10.5" customHeight="1" x14ac:dyDescent="0.2">
      <c r="B90" s="2">
        <v>111</v>
      </c>
      <c r="C90" s="30">
        <v>42355</v>
      </c>
      <c r="D90" t="s">
        <v>507</v>
      </c>
      <c r="E90" s="33"/>
      <c r="F90" t="s">
        <v>140</v>
      </c>
      <c r="G90" t="s">
        <v>12</v>
      </c>
      <c r="H90">
        <v>140</v>
      </c>
      <c r="I90">
        <v>140</v>
      </c>
      <c r="M90" s="24">
        <v>42359</v>
      </c>
      <c r="N90" t="s">
        <v>260</v>
      </c>
      <c r="O90" t="s">
        <v>38</v>
      </c>
      <c r="P90" t="s">
        <v>148</v>
      </c>
      <c r="R90" t="s">
        <v>48</v>
      </c>
      <c r="T90" t="s">
        <v>117</v>
      </c>
      <c r="V90" t="s">
        <v>160</v>
      </c>
    </row>
    <row r="91" spans="2:22" ht="10.5" customHeight="1" x14ac:dyDescent="0.2">
      <c r="B91" s="2">
        <v>112</v>
      </c>
      <c r="C91" s="30">
        <v>42360</v>
      </c>
      <c r="D91" t="s">
        <v>507</v>
      </c>
      <c r="E91" s="33"/>
      <c r="F91" t="s">
        <v>141</v>
      </c>
      <c r="G91" t="s">
        <v>12</v>
      </c>
      <c r="H91">
        <v>100</v>
      </c>
      <c r="I91">
        <v>100</v>
      </c>
      <c r="M91" s="15" t="e">
        <v>#VALUE!</v>
      </c>
      <c r="N91" s="25" t="s">
        <v>260</v>
      </c>
      <c r="O91" t="s">
        <v>41</v>
      </c>
      <c r="P91" t="s">
        <v>50</v>
      </c>
      <c r="R91" t="s">
        <v>50</v>
      </c>
      <c r="T91" t="s">
        <v>50</v>
      </c>
      <c r="V91" t="s">
        <v>50</v>
      </c>
    </row>
    <row r="92" spans="2:22" ht="10.5" customHeight="1" x14ac:dyDescent="0.2">
      <c r="B92" s="2">
        <v>113</v>
      </c>
      <c r="C92" s="30">
        <v>42368</v>
      </c>
      <c r="D92" t="s">
        <v>507</v>
      </c>
      <c r="E92" s="33"/>
      <c r="F92" t="s">
        <v>142</v>
      </c>
      <c r="G92" t="s">
        <v>12</v>
      </c>
      <c r="H92">
        <v>90</v>
      </c>
      <c r="I92">
        <v>90</v>
      </c>
      <c r="M92" s="24">
        <v>42359</v>
      </c>
      <c r="N92" s="25" t="s">
        <v>260</v>
      </c>
      <c r="O92" t="s">
        <v>44</v>
      </c>
      <c r="P92" t="s">
        <v>148</v>
      </c>
      <c r="R92" t="s">
        <v>161</v>
      </c>
      <c r="T92" t="s">
        <v>162</v>
      </c>
      <c r="V92" t="s">
        <v>12</v>
      </c>
    </row>
    <row r="93" spans="2:22" ht="10.5" customHeight="1" x14ac:dyDescent="0.2">
      <c r="B93" s="2">
        <v>55</v>
      </c>
      <c r="C93" s="28">
        <v>42230</v>
      </c>
      <c r="D93" t="s">
        <v>508</v>
      </c>
      <c r="E93" s="33"/>
      <c r="F93" t="s">
        <v>17</v>
      </c>
      <c r="G93">
        <v>62</v>
      </c>
      <c r="H93">
        <v>250</v>
      </c>
      <c r="I93">
        <v>312</v>
      </c>
    </row>
    <row r="94" spans="2:22" ht="10.5" customHeight="1" x14ac:dyDescent="0.2">
      <c r="B94" s="2">
        <v>56</v>
      </c>
      <c r="C94" s="28">
        <v>42242</v>
      </c>
      <c r="D94" t="s">
        <v>508</v>
      </c>
      <c r="E94" s="33"/>
      <c r="F94" t="s">
        <v>8</v>
      </c>
      <c r="G94">
        <v>62</v>
      </c>
      <c r="H94">
        <v>250</v>
      </c>
      <c r="I94">
        <v>312</v>
      </c>
    </row>
    <row r="95" spans="2:22" ht="10.5" customHeight="1" x14ac:dyDescent="0.2">
      <c r="B95" s="2">
        <v>69</v>
      </c>
      <c r="C95" s="29">
        <v>42249</v>
      </c>
      <c r="D95" t="s">
        <v>508</v>
      </c>
      <c r="E95" s="33"/>
      <c r="F95" t="s">
        <v>58</v>
      </c>
      <c r="G95">
        <v>54</v>
      </c>
      <c r="H95">
        <v>220</v>
      </c>
      <c r="I95">
        <v>274</v>
      </c>
    </row>
    <row r="96" spans="2:22" ht="10.5" customHeight="1" x14ac:dyDescent="0.2">
      <c r="B96" s="2">
        <v>70</v>
      </c>
      <c r="C96" s="29">
        <v>42256</v>
      </c>
      <c r="D96" t="s">
        <v>508</v>
      </c>
      <c r="E96" s="33"/>
      <c r="F96" t="s">
        <v>60</v>
      </c>
      <c r="G96">
        <v>58</v>
      </c>
      <c r="H96">
        <v>270</v>
      </c>
      <c r="I96">
        <v>328</v>
      </c>
    </row>
    <row r="97" spans="2:9" ht="10.5" customHeight="1" x14ac:dyDescent="0.2">
      <c r="B97" s="2">
        <v>71</v>
      </c>
      <c r="C97" s="28">
        <v>42261</v>
      </c>
      <c r="D97" t="s">
        <v>508</v>
      </c>
      <c r="E97" s="33"/>
      <c r="F97" t="s">
        <v>72</v>
      </c>
      <c r="G97">
        <v>51</v>
      </c>
      <c r="H97">
        <v>270</v>
      </c>
      <c r="I97">
        <v>321</v>
      </c>
    </row>
    <row r="98" spans="2:9" ht="10.5" customHeight="1" x14ac:dyDescent="0.2">
      <c r="B98" s="2">
        <v>72</v>
      </c>
      <c r="C98" s="28">
        <v>42272</v>
      </c>
      <c r="D98" t="s">
        <v>508</v>
      </c>
      <c r="E98" s="33"/>
      <c r="F98" t="s">
        <v>64</v>
      </c>
      <c r="G98">
        <v>61</v>
      </c>
      <c r="H98">
        <v>260</v>
      </c>
      <c r="I98">
        <v>321</v>
      </c>
    </row>
    <row r="99" spans="2:9" ht="10.5" customHeight="1" x14ac:dyDescent="0.2">
      <c r="B99" s="2">
        <v>88</v>
      </c>
      <c r="C99" s="28">
        <v>42278</v>
      </c>
      <c r="D99" t="s">
        <v>508</v>
      </c>
      <c r="E99" s="33"/>
      <c r="F99" t="s">
        <v>107</v>
      </c>
      <c r="G99">
        <v>75</v>
      </c>
      <c r="H99">
        <v>300</v>
      </c>
      <c r="I99">
        <v>375</v>
      </c>
    </row>
    <row r="100" spans="2:9" ht="10.5" customHeight="1" x14ac:dyDescent="0.2">
      <c r="B100" s="2">
        <v>105</v>
      </c>
      <c r="C100" s="28">
        <v>42312</v>
      </c>
      <c r="D100" t="s">
        <v>508</v>
      </c>
      <c r="E100" s="33"/>
      <c r="F100" t="s">
        <v>120</v>
      </c>
      <c r="G100">
        <v>59</v>
      </c>
      <c r="H100">
        <v>290</v>
      </c>
      <c r="I100">
        <v>349</v>
      </c>
    </row>
    <row r="101" spans="2:9" ht="10.5" customHeight="1" x14ac:dyDescent="0.2">
      <c r="B101" s="2">
        <v>106</v>
      </c>
      <c r="C101" s="30">
        <v>42319</v>
      </c>
      <c r="D101" t="s">
        <v>508</v>
      </c>
      <c r="E101" s="33"/>
      <c r="F101" t="s">
        <v>126</v>
      </c>
      <c r="G101">
        <v>58</v>
      </c>
      <c r="H101">
        <v>250</v>
      </c>
      <c r="I101">
        <v>308</v>
      </c>
    </row>
    <row r="102" spans="2:9" ht="10.5" customHeight="1" x14ac:dyDescent="0.2">
      <c r="B102" s="2">
        <v>107</v>
      </c>
      <c r="C102" s="30">
        <v>42324</v>
      </c>
      <c r="D102" t="s">
        <v>508</v>
      </c>
      <c r="E102" s="33"/>
      <c r="F102" t="s">
        <v>131</v>
      </c>
      <c r="G102">
        <v>34</v>
      </c>
      <c r="H102">
        <v>240</v>
      </c>
      <c r="I102">
        <v>274</v>
      </c>
    </row>
    <row r="103" spans="2:9" ht="10.5" customHeight="1" x14ac:dyDescent="0.2">
      <c r="B103" s="2">
        <v>108</v>
      </c>
      <c r="C103" s="30">
        <v>42333</v>
      </c>
      <c r="D103" t="s">
        <v>508</v>
      </c>
      <c r="E103" s="33"/>
      <c r="F103" t="s">
        <v>123</v>
      </c>
      <c r="G103">
        <v>39</v>
      </c>
      <c r="H103">
        <v>220</v>
      </c>
      <c r="I103">
        <v>259</v>
      </c>
    </row>
    <row r="104" spans="2:9" ht="10.5" customHeight="1" x14ac:dyDescent="0.2">
      <c r="B104" s="2">
        <v>124</v>
      </c>
      <c r="C104" s="28">
        <v>42340</v>
      </c>
      <c r="D104" t="s">
        <v>508</v>
      </c>
      <c r="E104" s="33"/>
      <c r="F104" t="s">
        <v>138</v>
      </c>
      <c r="G104">
        <v>32</v>
      </c>
      <c r="H104">
        <v>210</v>
      </c>
      <c r="I104">
        <v>242</v>
      </c>
    </row>
    <row r="105" spans="2:9" ht="10.5" customHeight="1" x14ac:dyDescent="0.2">
      <c r="B105" s="2">
        <v>125</v>
      </c>
      <c r="C105" s="28">
        <v>42347</v>
      </c>
      <c r="D105" t="s">
        <v>508</v>
      </c>
      <c r="E105" s="33"/>
      <c r="F105" t="s">
        <v>139</v>
      </c>
      <c r="G105">
        <v>37</v>
      </c>
      <c r="H105">
        <v>160</v>
      </c>
      <c r="I105">
        <v>197</v>
      </c>
    </row>
    <row r="106" spans="2:9" ht="10.5" customHeight="1" x14ac:dyDescent="0.2">
      <c r="B106" s="2">
        <v>126</v>
      </c>
      <c r="C106" s="30">
        <v>42354</v>
      </c>
      <c r="D106" t="s">
        <v>508</v>
      </c>
      <c r="E106" s="33"/>
      <c r="F106" t="s">
        <v>147</v>
      </c>
      <c r="G106">
        <v>37</v>
      </c>
      <c r="H106">
        <v>190</v>
      </c>
      <c r="I106">
        <v>227</v>
      </c>
    </row>
    <row r="107" spans="2:9" ht="10.5" customHeight="1" x14ac:dyDescent="0.2">
      <c r="B107" s="2">
        <v>127</v>
      </c>
      <c r="C107" s="30">
        <v>42359</v>
      </c>
      <c r="D107" t="s">
        <v>508</v>
      </c>
      <c r="E107" s="33"/>
      <c r="F107" t="s">
        <v>148</v>
      </c>
      <c r="G107">
        <v>41</v>
      </c>
      <c r="H107">
        <v>190</v>
      </c>
      <c r="I107">
        <v>231</v>
      </c>
    </row>
    <row r="108" spans="2:9" ht="10.5" customHeight="1" x14ac:dyDescent="0.2">
      <c r="B108" s="2">
        <v>128</v>
      </c>
      <c r="C108" s="30">
        <v>42368</v>
      </c>
      <c r="D108" t="s">
        <v>508</v>
      </c>
      <c r="E108" s="33"/>
      <c r="F108" t="s">
        <v>142</v>
      </c>
      <c r="G108">
        <v>43</v>
      </c>
      <c r="H108">
        <v>170</v>
      </c>
      <c r="I108">
        <v>213</v>
      </c>
    </row>
    <row r="109" spans="2:9" ht="10.5" customHeight="1" x14ac:dyDescent="0.2">
      <c r="B109" s="2">
        <v>89</v>
      </c>
      <c r="C109" s="28" t="e">
        <v>#VALUE!</v>
      </c>
      <c r="D109" t="s">
        <v>508</v>
      </c>
      <c r="E109" s="33"/>
      <c r="F109" t="s">
        <v>50</v>
      </c>
      <c r="G109" t="s">
        <v>50</v>
      </c>
      <c r="H109" t="s">
        <v>50</v>
      </c>
      <c r="I109" t="s">
        <v>50</v>
      </c>
    </row>
    <row r="110" spans="2:9" ht="10.5" customHeight="1" x14ac:dyDescent="0.2">
      <c r="B110" s="2">
        <v>90</v>
      </c>
      <c r="C110" s="28" t="e">
        <v>#VALUE!</v>
      </c>
      <c r="D110" t="s">
        <v>508</v>
      </c>
      <c r="E110" s="33"/>
      <c r="F110" t="s">
        <v>50</v>
      </c>
      <c r="G110" t="s">
        <v>50</v>
      </c>
      <c r="H110" t="s">
        <v>50</v>
      </c>
      <c r="I110" t="s">
        <v>50</v>
      </c>
    </row>
    <row r="111" spans="2:9" ht="10.5" customHeight="1" x14ac:dyDescent="0.2">
      <c r="B111" s="2">
        <v>91</v>
      </c>
      <c r="C111" s="28" t="e">
        <v>#VALUE!</v>
      </c>
      <c r="D111" t="s">
        <v>508</v>
      </c>
      <c r="E111" s="33"/>
      <c r="F111" t="s">
        <v>50</v>
      </c>
      <c r="G111" t="s">
        <v>50</v>
      </c>
      <c r="H111" t="s">
        <v>85</v>
      </c>
      <c r="I111" t="s">
        <v>50</v>
      </c>
    </row>
    <row r="112" spans="2:9" ht="10.5" customHeight="1" x14ac:dyDescent="0.2">
      <c r="B112" s="2">
        <v>92</v>
      </c>
      <c r="C112" s="28" t="e">
        <v>#VALUE!</v>
      </c>
      <c r="D112" t="s">
        <v>508</v>
      </c>
      <c r="E112" s="33"/>
      <c r="F112" t="s">
        <v>50</v>
      </c>
      <c r="G112" t="s">
        <v>50</v>
      </c>
      <c r="H112" t="s">
        <v>50</v>
      </c>
      <c r="I112" t="s">
        <v>50</v>
      </c>
    </row>
    <row r="113" spans="2:9" ht="10.5" customHeight="1" x14ac:dyDescent="0.2">
      <c r="B113" s="2">
        <v>53</v>
      </c>
      <c r="C113" s="28">
        <v>42230</v>
      </c>
      <c r="D113" t="s">
        <v>509</v>
      </c>
      <c r="E113" s="33"/>
      <c r="F113" t="s">
        <v>17</v>
      </c>
      <c r="G113" t="s">
        <v>12</v>
      </c>
      <c r="H113">
        <v>71</v>
      </c>
      <c r="I113">
        <v>71</v>
      </c>
    </row>
    <row r="114" spans="2:9" ht="10.5" customHeight="1" x14ac:dyDescent="0.2">
      <c r="B114" s="2">
        <v>54</v>
      </c>
      <c r="C114" s="28">
        <v>42242</v>
      </c>
      <c r="D114" t="s">
        <v>509</v>
      </c>
      <c r="E114" s="33"/>
      <c r="F114" t="s">
        <v>8</v>
      </c>
      <c r="G114" t="s">
        <v>12</v>
      </c>
      <c r="H114">
        <v>68</v>
      </c>
      <c r="I114">
        <v>68</v>
      </c>
    </row>
    <row r="115" spans="2:9" ht="10.5" customHeight="1" x14ac:dyDescent="0.2">
      <c r="B115" s="2">
        <v>65</v>
      </c>
      <c r="C115" s="29">
        <v>42249</v>
      </c>
      <c r="D115" t="s">
        <v>509</v>
      </c>
      <c r="E115" s="33"/>
      <c r="F115" t="s">
        <v>58</v>
      </c>
      <c r="G115" t="s">
        <v>12</v>
      </c>
      <c r="H115">
        <v>56</v>
      </c>
      <c r="I115">
        <v>56</v>
      </c>
    </row>
    <row r="116" spans="2:9" ht="10.5" customHeight="1" x14ac:dyDescent="0.2">
      <c r="B116" s="2">
        <v>66</v>
      </c>
      <c r="C116" s="29">
        <v>42256</v>
      </c>
      <c r="D116" t="s">
        <v>509</v>
      </c>
      <c r="E116" s="33"/>
      <c r="F116" t="s">
        <v>60</v>
      </c>
      <c r="G116" t="s">
        <v>12</v>
      </c>
      <c r="H116">
        <v>74</v>
      </c>
      <c r="I116">
        <v>74</v>
      </c>
    </row>
    <row r="117" spans="2:9" ht="10.5" customHeight="1" x14ac:dyDescent="0.2">
      <c r="B117" s="2">
        <v>67</v>
      </c>
      <c r="C117" s="28">
        <v>42261</v>
      </c>
      <c r="D117" t="s">
        <v>509</v>
      </c>
      <c r="E117" s="33"/>
      <c r="F117" t="s">
        <v>72</v>
      </c>
      <c r="G117" t="s">
        <v>12</v>
      </c>
      <c r="H117">
        <v>60</v>
      </c>
      <c r="I117">
        <v>60</v>
      </c>
    </row>
    <row r="118" spans="2:9" ht="10.5" customHeight="1" x14ac:dyDescent="0.2">
      <c r="B118" s="2">
        <v>68</v>
      </c>
      <c r="C118" s="28">
        <v>42272</v>
      </c>
      <c r="D118" t="s">
        <v>509</v>
      </c>
      <c r="E118" s="33"/>
      <c r="F118" t="s">
        <v>64</v>
      </c>
      <c r="G118" t="s">
        <v>12</v>
      </c>
      <c r="H118">
        <v>78</v>
      </c>
      <c r="I118">
        <v>78</v>
      </c>
    </row>
    <row r="119" spans="2:9" ht="10.5" customHeight="1" x14ac:dyDescent="0.2">
      <c r="B119" s="2">
        <v>83</v>
      </c>
      <c r="C119" s="28">
        <v>42278</v>
      </c>
      <c r="D119" t="s">
        <v>509</v>
      </c>
      <c r="E119" s="33"/>
      <c r="F119" t="s">
        <v>107</v>
      </c>
      <c r="G119" t="s">
        <v>12</v>
      </c>
      <c r="H119">
        <v>64</v>
      </c>
      <c r="I119">
        <v>64</v>
      </c>
    </row>
    <row r="120" spans="2:9" ht="10.5" customHeight="1" x14ac:dyDescent="0.2">
      <c r="B120" s="2">
        <v>101</v>
      </c>
      <c r="C120" s="28">
        <v>42312</v>
      </c>
      <c r="D120" t="s">
        <v>509</v>
      </c>
      <c r="E120" s="33"/>
      <c r="F120" t="s">
        <v>120</v>
      </c>
      <c r="G120" t="s">
        <v>12</v>
      </c>
      <c r="H120" t="s">
        <v>12</v>
      </c>
      <c r="I120" t="s">
        <v>12</v>
      </c>
    </row>
    <row r="121" spans="2:9" ht="10.5" customHeight="1" x14ac:dyDescent="0.2">
      <c r="B121" s="2">
        <v>102</v>
      </c>
      <c r="C121" s="30">
        <v>42319</v>
      </c>
      <c r="D121" t="s">
        <v>509</v>
      </c>
      <c r="E121" s="33"/>
      <c r="F121" t="s">
        <v>126</v>
      </c>
      <c r="G121" t="s">
        <v>12</v>
      </c>
      <c r="H121">
        <v>50</v>
      </c>
      <c r="I121">
        <v>50</v>
      </c>
    </row>
    <row r="122" spans="2:9" ht="10.5" customHeight="1" x14ac:dyDescent="0.2">
      <c r="B122" s="2">
        <v>103</v>
      </c>
      <c r="C122" s="30">
        <v>42324</v>
      </c>
      <c r="D122" t="s">
        <v>509</v>
      </c>
      <c r="E122" s="33"/>
      <c r="F122" t="s">
        <v>131</v>
      </c>
      <c r="G122" t="s">
        <v>12</v>
      </c>
      <c r="H122">
        <v>64</v>
      </c>
      <c r="I122">
        <v>64</v>
      </c>
    </row>
    <row r="123" spans="2:9" ht="10.5" customHeight="1" x14ac:dyDescent="0.2">
      <c r="B123" s="2">
        <v>104</v>
      </c>
      <c r="C123" s="30">
        <v>42333</v>
      </c>
      <c r="D123" t="s">
        <v>509</v>
      </c>
      <c r="E123" s="33"/>
      <c r="F123" t="s">
        <v>123</v>
      </c>
      <c r="G123" t="s">
        <v>12</v>
      </c>
      <c r="H123">
        <v>53</v>
      </c>
      <c r="I123">
        <v>53</v>
      </c>
    </row>
    <row r="124" spans="2:9" ht="10.5" customHeight="1" x14ac:dyDescent="0.2">
      <c r="B124" s="2">
        <v>119</v>
      </c>
      <c r="C124" s="28">
        <v>42340</v>
      </c>
      <c r="D124" t="s">
        <v>509</v>
      </c>
      <c r="E124" s="33"/>
      <c r="F124" t="s">
        <v>138</v>
      </c>
      <c r="G124" t="s">
        <v>12</v>
      </c>
      <c r="H124">
        <v>57</v>
      </c>
      <c r="I124">
        <v>57</v>
      </c>
    </row>
    <row r="125" spans="2:9" ht="10.5" customHeight="1" x14ac:dyDescent="0.2">
      <c r="B125" s="2">
        <v>120</v>
      </c>
      <c r="C125" s="28">
        <v>42347</v>
      </c>
      <c r="D125" t="s">
        <v>443</v>
      </c>
      <c r="E125" s="33"/>
      <c r="F125" t="s">
        <v>139</v>
      </c>
      <c r="G125" t="s">
        <v>12</v>
      </c>
      <c r="H125">
        <v>34</v>
      </c>
      <c r="I125">
        <v>34</v>
      </c>
    </row>
    <row r="126" spans="2:9" ht="10.5" customHeight="1" x14ac:dyDescent="0.2">
      <c r="B126" s="2">
        <v>121</v>
      </c>
      <c r="C126" s="30">
        <v>42354</v>
      </c>
      <c r="D126" t="s">
        <v>443</v>
      </c>
      <c r="E126" s="33"/>
      <c r="F126" t="s">
        <v>147</v>
      </c>
      <c r="G126" t="s">
        <v>12</v>
      </c>
      <c r="H126">
        <v>55</v>
      </c>
      <c r="I126">
        <v>55</v>
      </c>
    </row>
    <row r="127" spans="2:9" ht="10.5" customHeight="1" x14ac:dyDescent="0.2">
      <c r="B127" s="2">
        <v>122</v>
      </c>
      <c r="C127" s="30">
        <v>42359</v>
      </c>
      <c r="D127" t="s">
        <v>443</v>
      </c>
      <c r="E127" s="33"/>
      <c r="F127" t="s">
        <v>148</v>
      </c>
      <c r="G127" t="s">
        <v>12</v>
      </c>
      <c r="H127">
        <v>49</v>
      </c>
      <c r="I127">
        <v>49</v>
      </c>
    </row>
    <row r="128" spans="2:9" ht="10.5" customHeight="1" x14ac:dyDescent="0.2">
      <c r="B128" s="2">
        <v>123</v>
      </c>
      <c r="C128" s="30">
        <v>42368</v>
      </c>
      <c r="D128" t="s">
        <v>443</v>
      </c>
      <c r="E128" s="33"/>
      <c r="F128" t="s">
        <v>142</v>
      </c>
      <c r="G128" t="s">
        <v>12</v>
      </c>
      <c r="H128" t="s">
        <v>12</v>
      </c>
      <c r="I128" t="s">
        <v>149</v>
      </c>
    </row>
    <row r="129" spans="2:9" ht="10.5" customHeight="1" x14ac:dyDescent="0.2">
      <c r="B129" s="2">
        <v>84</v>
      </c>
      <c r="C129" s="28" t="e">
        <v>#VALUE!</v>
      </c>
      <c r="D129" t="s">
        <v>443</v>
      </c>
      <c r="E129" s="33"/>
      <c r="F129" t="s">
        <v>108</v>
      </c>
      <c r="G129" t="s">
        <v>50</v>
      </c>
      <c r="H129" t="s">
        <v>50</v>
      </c>
      <c r="I129" t="s">
        <v>50</v>
      </c>
    </row>
    <row r="130" spans="2:9" ht="10.5" customHeight="1" x14ac:dyDescent="0.2">
      <c r="B130" s="2">
        <v>85</v>
      </c>
      <c r="C130" s="28" t="e">
        <v>#VALUE!</v>
      </c>
      <c r="D130" t="s">
        <v>443</v>
      </c>
      <c r="E130" s="33"/>
      <c r="F130" s="8" t="s">
        <v>460</v>
      </c>
      <c r="G130" t="s">
        <v>50</v>
      </c>
      <c r="H130" t="s">
        <v>50</v>
      </c>
      <c r="I130" s="8" t="s">
        <v>461</v>
      </c>
    </row>
    <row r="131" spans="2:9" ht="10.5" customHeight="1" x14ac:dyDescent="0.2">
      <c r="B131" s="2">
        <v>86</v>
      </c>
      <c r="C131" s="28" t="e">
        <v>#VALUE!</v>
      </c>
      <c r="D131" t="s">
        <v>443</v>
      </c>
      <c r="E131" s="33"/>
      <c r="F131" t="s">
        <v>50</v>
      </c>
      <c r="G131" t="s">
        <v>50</v>
      </c>
      <c r="H131" t="s">
        <v>50</v>
      </c>
      <c r="I131" t="s">
        <v>50</v>
      </c>
    </row>
    <row r="132" spans="2:9" ht="10.5" customHeight="1" x14ac:dyDescent="0.2">
      <c r="B132" s="2">
        <v>87</v>
      </c>
      <c r="C132" s="28" t="e">
        <v>#VALUE!</v>
      </c>
      <c r="D132" t="s">
        <v>443</v>
      </c>
      <c r="E132" s="33"/>
      <c r="F132" t="s">
        <v>50</v>
      </c>
      <c r="G132" t="s">
        <v>50</v>
      </c>
      <c r="H132" t="s">
        <v>50</v>
      </c>
      <c r="I132" t="s">
        <v>50</v>
      </c>
    </row>
    <row r="133" spans="2:9" ht="10.5" customHeight="1" x14ac:dyDescent="0.2">
      <c r="E133" s="33"/>
    </row>
    <row r="134" spans="2:9" ht="10.5" customHeight="1" x14ac:dyDescent="0.2">
      <c r="E134" s="33"/>
    </row>
  </sheetData>
  <sortState ref="B136:J447">
    <sortCondition ref="D136:D447"/>
    <sortCondition ref="E136:E447"/>
    <sortCondition ref="C136:C447"/>
  </sortState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P255"/>
  <sheetViews>
    <sheetView zoomScale="75" zoomScaleNormal="75" workbookViewId="0"/>
  </sheetViews>
  <sheetFormatPr defaultColWidth="6.5703125" defaultRowHeight="12" customHeight="1" x14ac:dyDescent="0.2"/>
  <cols>
    <col min="1" max="1" width="1.85546875" customWidth="1"/>
    <col min="2" max="2" width="3.42578125" style="10" customWidth="1"/>
    <col min="3" max="3" width="28.42578125" style="10" customWidth="1"/>
    <col min="4" max="4" width="6" style="10" customWidth="1"/>
    <col min="5" max="5" width="7.140625" style="7" customWidth="1"/>
    <col min="6" max="6" width="6" style="10" customWidth="1"/>
    <col min="7" max="7" width="11" style="19" customWidth="1"/>
    <col min="11" max="11" width="7.42578125" customWidth="1"/>
  </cols>
  <sheetData>
    <row r="2" spans="2:12" ht="12" customHeight="1" x14ac:dyDescent="0.2">
      <c r="B2" s="10">
        <v>1</v>
      </c>
      <c r="G2" s="18" t="s">
        <v>265</v>
      </c>
    </row>
    <row r="3" spans="2:12" ht="12" customHeight="1" x14ac:dyDescent="0.2">
      <c r="B3" s="10">
        <v>2</v>
      </c>
      <c r="G3" s="19" t="s">
        <v>470</v>
      </c>
    </row>
    <row r="4" spans="2:12" ht="12" customHeight="1" x14ac:dyDescent="0.2">
      <c r="B4" s="10">
        <v>3</v>
      </c>
      <c r="C4" s="13" t="s">
        <v>471</v>
      </c>
      <c r="D4" s="17" t="s">
        <v>480</v>
      </c>
      <c r="E4" s="15" t="e">
        <v>#VALUE!</v>
      </c>
      <c r="F4" s="16" t="e">
        <v>#VALUE!</v>
      </c>
      <c r="G4" s="19" t="s">
        <v>478</v>
      </c>
    </row>
    <row r="5" spans="2:12" ht="30" customHeight="1" x14ac:dyDescent="0.2">
      <c r="B5" s="10">
        <v>4</v>
      </c>
      <c r="C5" s="14" t="s">
        <v>471</v>
      </c>
      <c r="D5" s="17" t="s">
        <v>480</v>
      </c>
      <c r="E5" s="15" t="e">
        <v>#VALUE!</v>
      </c>
      <c r="F5" s="16" t="e">
        <v>#VALUE!</v>
      </c>
      <c r="G5" s="19" t="s">
        <v>164</v>
      </c>
      <c r="H5" t="s">
        <v>472</v>
      </c>
      <c r="I5" s="8" t="s">
        <v>473</v>
      </c>
      <c r="J5" s="11" t="s">
        <v>530</v>
      </c>
      <c r="K5" s="12" t="s">
        <v>531</v>
      </c>
      <c r="L5" s="12" t="s">
        <v>532</v>
      </c>
    </row>
    <row r="6" spans="2:12" ht="12" customHeight="1" x14ac:dyDescent="0.2">
      <c r="B6" s="10">
        <v>5</v>
      </c>
      <c r="C6" s="14" t="s">
        <v>471</v>
      </c>
      <c r="D6" s="17" t="s">
        <v>480</v>
      </c>
      <c r="E6" s="15">
        <v>42198</v>
      </c>
      <c r="F6" s="16">
        <v>42198</v>
      </c>
      <c r="G6" s="331">
        <v>42929</v>
      </c>
      <c r="H6">
        <v>9</v>
      </c>
      <c r="I6">
        <v>3370</v>
      </c>
      <c r="J6">
        <v>805</v>
      </c>
      <c r="K6" t="s">
        <v>211</v>
      </c>
      <c r="L6">
        <v>6.9000000000000006E-2</v>
      </c>
    </row>
    <row r="7" spans="2:12" ht="12" customHeight="1" x14ac:dyDescent="0.2">
      <c r="B7" s="10">
        <v>6</v>
      </c>
      <c r="C7" s="14" t="s">
        <v>471</v>
      </c>
      <c r="D7" s="17" t="s">
        <v>480</v>
      </c>
      <c r="E7" s="15">
        <v>42199</v>
      </c>
      <c r="F7" s="16">
        <v>42199</v>
      </c>
      <c r="G7" s="331">
        <v>42930</v>
      </c>
      <c r="H7">
        <v>9</v>
      </c>
      <c r="I7">
        <v>3100</v>
      </c>
      <c r="J7">
        <v>799</v>
      </c>
      <c r="K7" t="s">
        <v>211</v>
      </c>
      <c r="L7">
        <v>6.9000000000000006E-2</v>
      </c>
    </row>
    <row r="8" spans="2:12" ht="12" customHeight="1" x14ac:dyDescent="0.2">
      <c r="B8" s="10">
        <v>7</v>
      </c>
      <c r="C8" s="14" t="s">
        <v>471</v>
      </c>
      <c r="D8" s="17" t="s">
        <v>480</v>
      </c>
      <c r="E8" s="15">
        <v>42200</v>
      </c>
      <c r="F8" s="16">
        <v>42200</v>
      </c>
      <c r="G8" s="331">
        <v>42931</v>
      </c>
      <c r="H8">
        <v>9</v>
      </c>
      <c r="I8">
        <v>2780</v>
      </c>
      <c r="J8">
        <v>813</v>
      </c>
      <c r="K8" t="s">
        <v>211</v>
      </c>
      <c r="L8">
        <v>6.8000000000000005E-2</v>
      </c>
    </row>
    <row r="9" spans="2:12" ht="12" customHeight="1" x14ac:dyDescent="0.2">
      <c r="B9" s="10">
        <v>8</v>
      </c>
      <c r="C9" s="14" t="s">
        <v>471</v>
      </c>
      <c r="D9" s="17" t="s">
        <v>480</v>
      </c>
      <c r="E9" s="15">
        <v>42201</v>
      </c>
      <c r="F9" s="16">
        <v>42201</v>
      </c>
      <c r="G9" s="331">
        <v>42932</v>
      </c>
      <c r="H9">
        <v>9</v>
      </c>
      <c r="I9">
        <v>3360</v>
      </c>
      <c r="J9">
        <v>802</v>
      </c>
      <c r="K9" t="s">
        <v>215</v>
      </c>
      <c r="L9">
        <v>7.1999999999999995E-2</v>
      </c>
    </row>
    <row r="10" spans="2:12" ht="12" customHeight="1" x14ac:dyDescent="0.2">
      <c r="B10" s="10">
        <v>9</v>
      </c>
      <c r="C10" s="14" t="s">
        <v>471</v>
      </c>
      <c r="D10" s="17" t="s">
        <v>480</v>
      </c>
      <c r="E10" s="15">
        <v>42202</v>
      </c>
      <c r="F10" s="16">
        <v>42202</v>
      </c>
      <c r="G10" s="331">
        <v>42933</v>
      </c>
      <c r="H10">
        <v>9</v>
      </c>
      <c r="I10">
        <v>3100</v>
      </c>
      <c r="J10">
        <v>777</v>
      </c>
      <c r="K10" t="s">
        <v>171</v>
      </c>
      <c r="L10">
        <v>6.6000000000000003E-2</v>
      </c>
    </row>
    <row r="11" spans="2:12" ht="12" customHeight="1" x14ac:dyDescent="0.2">
      <c r="B11" s="10">
        <v>10</v>
      </c>
      <c r="C11" s="14" t="s">
        <v>471</v>
      </c>
      <c r="D11" s="17" t="s">
        <v>480</v>
      </c>
      <c r="E11" s="15" t="e">
        <v>#VALUE!</v>
      </c>
      <c r="F11" s="16" t="e">
        <v>#VALUE!</v>
      </c>
      <c r="G11" s="19" t="s">
        <v>179</v>
      </c>
      <c r="H11">
        <v>45</v>
      </c>
      <c r="I11">
        <v>15710</v>
      </c>
    </row>
    <row r="12" spans="2:12" ht="12" customHeight="1" x14ac:dyDescent="0.2">
      <c r="B12" s="10">
        <v>11</v>
      </c>
      <c r="C12" s="13" t="s">
        <v>479</v>
      </c>
      <c r="D12" s="17" t="s">
        <v>481</v>
      </c>
      <c r="E12" s="15" t="e">
        <v>#VALUE!</v>
      </c>
      <c r="F12" s="16" t="e">
        <v>#VALUE!</v>
      </c>
      <c r="G12" s="19" t="s">
        <v>217</v>
      </c>
    </row>
    <row r="13" spans="2:12" ht="12" customHeight="1" x14ac:dyDescent="0.2">
      <c r="B13" s="10">
        <v>12</v>
      </c>
      <c r="C13" s="14" t="s">
        <v>217</v>
      </c>
      <c r="D13" s="20" t="s">
        <v>481</v>
      </c>
      <c r="E13" s="15" t="e">
        <v>#VALUE!</v>
      </c>
      <c r="F13" s="16" t="e">
        <v>#VALUE!</v>
      </c>
      <c r="G13" s="19" t="s">
        <v>164</v>
      </c>
      <c r="I13" t="s">
        <v>166</v>
      </c>
      <c r="J13" t="s">
        <v>167</v>
      </c>
      <c r="K13" t="s">
        <v>168</v>
      </c>
      <c r="L13" s="9" t="s">
        <v>462</v>
      </c>
    </row>
    <row r="14" spans="2:12" ht="12" customHeight="1" x14ac:dyDescent="0.2">
      <c r="B14" s="10">
        <v>13</v>
      </c>
      <c r="C14" s="14" t="s">
        <v>217</v>
      </c>
      <c r="D14" s="20" t="s">
        <v>481</v>
      </c>
      <c r="E14" s="15">
        <v>42198</v>
      </c>
      <c r="F14" s="16">
        <v>42198</v>
      </c>
      <c r="G14" s="331">
        <v>42929</v>
      </c>
      <c r="I14">
        <v>4070</v>
      </c>
      <c r="J14">
        <v>139</v>
      </c>
      <c r="K14" t="s">
        <v>198</v>
      </c>
      <c r="L14">
        <v>6.9000000000000006E-2</v>
      </c>
    </row>
    <row r="15" spans="2:12" ht="12" customHeight="1" x14ac:dyDescent="0.2">
      <c r="B15" s="10">
        <v>14</v>
      </c>
      <c r="C15" s="14" t="s">
        <v>217</v>
      </c>
      <c r="D15" s="20" t="s">
        <v>481</v>
      </c>
      <c r="E15" s="15">
        <v>42199</v>
      </c>
      <c r="F15" s="16">
        <v>42199</v>
      </c>
      <c r="G15" s="331">
        <v>42930</v>
      </c>
      <c r="I15">
        <v>4680</v>
      </c>
      <c r="K15" t="s">
        <v>218</v>
      </c>
      <c r="L15">
        <v>6.9000000000000006E-2</v>
      </c>
    </row>
    <row r="16" spans="2:12" ht="12" customHeight="1" x14ac:dyDescent="0.2">
      <c r="B16" s="10">
        <v>15</v>
      </c>
      <c r="C16" s="14" t="s">
        <v>217</v>
      </c>
      <c r="D16" s="20" t="s">
        <v>481</v>
      </c>
      <c r="E16" s="15">
        <v>42200</v>
      </c>
      <c r="F16" s="16">
        <v>42200</v>
      </c>
      <c r="G16" s="331">
        <v>42931</v>
      </c>
      <c r="I16">
        <v>4040</v>
      </c>
      <c r="K16" t="s">
        <v>198</v>
      </c>
      <c r="L16">
        <v>6.8000000000000005E-2</v>
      </c>
    </row>
    <row r="17" spans="2:12" ht="12" customHeight="1" x14ac:dyDescent="0.2">
      <c r="B17" s="10">
        <v>16</v>
      </c>
      <c r="C17" s="14" t="s">
        <v>217</v>
      </c>
      <c r="D17" s="20" t="s">
        <v>481</v>
      </c>
      <c r="E17" s="15">
        <v>42201</v>
      </c>
      <c r="F17" s="16">
        <v>42201</v>
      </c>
      <c r="G17" s="331">
        <v>42932</v>
      </c>
      <c r="I17">
        <v>3890</v>
      </c>
      <c r="K17" t="s">
        <v>198</v>
      </c>
      <c r="L17">
        <v>7.1999999999999995E-2</v>
      </c>
    </row>
    <row r="18" spans="2:12" ht="12" customHeight="1" x14ac:dyDescent="0.2">
      <c r="B18" s="10">
        <v>17</v>
      </c>
      <c r="C18" s="14" t="s">
        <v>217</v>
      </c>
      <c r="D18" s="20" t="s">
        <v>481</v>
      </c>
      <c r="E18" s="15">
        <v>42202</v>
      </c>
      <c r="F18" s="16">
        <v>42202</v>
      </c>
      <c r="G18" s="331">
        <v>42933</v>
      </c>
      <c r="I18">
        <v>4520</v>
      </c>
      <c r="K18">
        <v>0.03</v>
      </c>
      <c r="L18">
        <v>6.6000000000000003E-2</v>
      </c>
    </row>
    <row r="19" spans="2:12" ht="12" customHeight="1" x14ac:dyDescent="0.2">
      <c r="B19" s="10">
        <v>18</v>
      </c>
      <c r="C19" s="14" t="s">
        <v>217</v>
      </c>
      <c r="D19" s="20" t="s">
        <v>481</v>
      </c>
      <c r="E19" s="15" t="e">
        <v>#VALUE!</v>
      </c>
      <c r="F19" s="16" t="e">
        <v>#VALUE!</v>
      </c>
      <c r="G19" s="19" t="s">
        <v>179</v>
      </c>
      <c r="I19">
        <v>21200</v>
      </c>
    </row>
    <row r="20" spans="2:12" ht="12" customHeight="1" x14ac:dyDescent="0.2">
      <c r="B20" s="10">
        <v>19</v>
      </c>
      <c r="D20" s="17" t="s">
        <v>482</v>
      </c>
      <c r="E20" s="15" t="e">
        <v>#VALUE!</v>
      </c>
      <c r="F20" s="16" t="e">
        <v>#VALUE!</v>
      </c>
      <c r="G20" s="19" t="s">
        <v>207</v>
      </c>
    </row>
    <row r="21" spans="2:12" ht="12" customHeight="1" x14ac:dyDescent="0.2">
      <c r="B21" s="10">
        <v>21</v>
      </c>
      <c r="D21" s="17" t="s">
        <v>482</v>
      </c>
      <c r="E21" s="15" t="e">
        <v>#VALUE!</v>
      </c>
      <c r="F21" s="16" t="e">
        <v>#VALUE!</v>
      </c>
      <c r="G21" s="18" t="s">
        <v>208</v>
      </c>
    </row>
    <row r="22" spans="2:12" ht="12" customHeight="1" x14ac:dyDescent="0.2">
      <c r="B22" s="10">
        <v>22</v>
      </c>
      <c r="D22" s="17" t="s">
        <v>482</v>
      </c>
      <c r="E22" s="15" t="e">
        <v>#VALUE!</v>
      </c>
      <c r="F22" s="16" t="e">
        <v>#VALUE!</v>
      </c>
      <c r="G22" s="19" t="s">
        <v>463</v>
      </c>
    </row>
    <row r="23" spans="2:12" ht="12" customHeight="1" x14ac:dyDescent="0.2">
      <c r="B23" s="10">
        <v>23</v>
      </c>
      <c r="C23" s="13" t="s">
        <v>464</v>
      </c>
      <c r="D23" s="17" t="s">
        <v>480</v>
      </c>
      <c r="E23" s="15" t="e">
        <v>#VALUE!</v>
      </c>
      <c r="F23" s="16" t="e">
        <v>#VALUE!</v>
      </c>
      <c r="G23" s="19" t="s">
        <v>464</v>
      </c>
    </row>
    <row r="24" spans="2:12" ht="12" customHeight="1" x14ac:dyDescent="0.2">
      <c r="B24" s="10">
        <v>24</v>
      </c>
      <c r="C24" s="14" t="s">
        <v>464</v>
      </c>
      <c r="D24" s="17" t="s">
        <v>480</v>
      </c>
      <c r="E24" s="15" t="e">
        <v>#VALUE!</v>
      </c>
      <c r="F24" s="16" t="e">
        <v>#VALUE!</v>
      </c>
      <c r="G24" s="19" t="s">
        <v>164</v>
      </c>
      <c r="H24" t="s">
        <v>165</v>
      </c>
      <c r="I24" t="s">
        <v>166</v>
      </c>
      <c r="J24" t="s">
        <v>167</v>
      </c>
      <c r="K24" t="s">
        <v>168</v>
      </c>
      <c r="L24" s="9" t="s">
        <v>462</v>
      </c>
    </row>
    <row r="25" spans="2:12" ht="12" customHeight="1" x14ac:dyDescent="0.2">
      <c r="B25" s="10">
        <v>25</v>
      </c>
      <c r="C25" s="14" t="s">
        <v>464</v>
      </c>
      <c r="D25" s="17" t="s">
        <v>480</v>
      </c>
      <c r="E25" s="15">
        <v>42247</v>
      </c>
      <c r="F25" s="16">
        <v>42247</v>
      </c>
      <c r="G25" s="331">
        <v>42978</v>
      </c>
      <c r="H25">
        <v>8</v>
      </c>
      <c r="I25">
        <v>5140</v>
      </c>
      <c r="J25">
        <v>552</v>
      </c>
      <c r="K25" t="s">
        <v>171</v>
      </c>
      <c r="L25">
        <v>6.7000000000000004E-2</v>
      </c>
    </row>
    <row r="26" spans="2:12" ht="12" customHeight="1" x14ac:dyDescent="0.2">
      <c r="B26" s="10">
        <v>26</v>
      </c>
      <c r="C26" s="14" t="s">
        <v>464</v>
      </c>
      <c r="D26" s="17" t="s">
        <v>480</v>
      </c>
      <c r="E26" s="15">
        <v>42248</v>
      </c>
      <c r="F26" s="16">
        <v>42248</v>
      </c>
      <c r="G26" s="331">
        <v>42979</v>
      </c>
      <c r="H26">
        <v>5</v>
      </c>
      <c r="I26">
        <v>3030</v>
      </c>
      <c r="J26">
        <v>742</v>
      </c>
      <c r="K26" t="s">
        <v>173</v>
      </c>
      <c r="L26">
        <v>6.5000000000000002E-2</v>
      </c>
    </row>
    <row r="27" spans="2:12" ht="12" customHeight="1" x14ac:dyDescent="0.2">
      <c r="B27" s="10">
        <v>27</v>
      </c>
      <c r="C27" s="14" t="s">
        <v>464</v>
      </c>
      <c r="D27" s="17" t="s">
        <v>480</v>
      </c>
      <c r="E27" s="15">
        <v>42249</v>
      </c>
      <c r="F27" s="16">
        <v>42249</v>
      </c>
      <c r="G27" s="331">
        <v>42980</v>
      </c>
      <c r="H27">
        <v>9</v>
      </c>
      <c r="I27">
        <v>3390</v>
      </c>
      <c r="J27">
        <v>482</v>
      </c>
      <c r="K27" t="s">
        <v>175</v>
      </c>
      <c r="L27">
        <v>6.6000000000000003E-2</v>
      </c>
    </row>
    <row r="28" spans="2:12" ht="12" customHeight="1" x14ac:dyDescent="0.2">
      <c r="B28" s="10">
        <v>28</v>
      </c>
      <c r="C28" s="14" t="s">
        <v>464</v>
      </c>
      <c r="D28" s="17" t="s">
        <v>480</v>
      </c>
      <c r="E28" s="15">
        <v>42250</v>
      </c>
      <c r="F28" s="16">
        <v>42250</v>
      </c>
      <c r="G28" s="331">
        <v>42981</v>
      </c>
      <c r="H28">
        <v>9</v>
      </c>
      <c r="I28">
        <v>3960</v>
      </c>
      <c r="J28">
        <v>638</v>
      </c>
      <c r="K28" t="s">
        <v>177</v>
      </c>
      <c r="L28">
        <v>6.7000000000000004E-2</v>
      </c>
    </row>
    <row r="29" spans="2:12" ht="12" customHeight="1" x14ac:dyDescent="0.2">
      <c r="B29" s="10">
        <v>29</v>
      </c>
      <c r="C29" s="14" t="s">
        <v>464</v>
      </c>
      <c r="D29" s="17" t="s">
        <v>480</v>
      </c>
      <c r="E29" s="15">
        <v>42251</v>
      </c>
      <c r="F29" s="16">
        <v>42251</v>
      </c>
      <c r="G29" s="331">
        <v>42982</v>
      </c>
      <c r="H29">
        <v>9</v>
      </c>
      <c r="I29">
        <v>4370</v>
      </c>
      <c r="J29">
        <v>452</v>
      </c>
      <c r="K29" t="s">
        <v>177</v>
      </c>
      <c r="L29">
        <v>6.7000000000000004E-2</v>
      </c>
    </row>
    <row r="30" spans="2:12" ht="12" customHeight="1" x14ac:dyDescent="0.2">
      <c r="B30" s="10">
        <v>30</v>
      </c>
      <c r="C30" s="14" t="s">
        <v>464</v>
      </c>
      <c r="D30" s="17" t="s">
        <v>480</v>
      </c>
      <c r="E30" s="15" t="e">
        <v>#VALUE!</v>
      </c>
      <c r="F30" s="16" t="e">
        <v>#VALUE!</v>
      </c>
      <c r="G30" s="19" t="s">
        <v>179</v>
      </c>
      <c r="H30">
        <v>40</v>
      </c>
      <c r="I30">
        <v>19890</v>
      </c>
    </row>
    <row r="31" spans="2:12" ht="12" customHeight="1" x14ac:dyDescent="0.2">
      <c r="B31" s="10">
        <v>31</v>
      </c>
      <c r="C31" s="13" t="s">
        <v>180</v>
      </c>
      <c r="D31" s="17" t="s">
        <v>480</v>
      </c>
      <c r="E31" s="15" t="e">
        <v>#VALUE!</v>
      </c>
      <c r="F31" s="16" t="e">
        <v>#VALUE!</v>
      </c>
      <c r="G31" s="19" t="s">
        <v>180</v>
      </c>
    </row>
    <row r="32" spans="2:12" ht="12" customHeight="1" x14ac:dyDescent="0.2">
      <c r="B32" s="10">
        <v>32</v>
      </c>
      <c r="C32" s="14" t="s">
        <v>180</v>
      </c>
      <c r="D32" s="17" t="s">
        <v>480</v>
      </c>
      <c r="E32" s="15" t="e">
        <v>#VALUE!</v>
      </c>
      <c r="F32" s="16" t="e">
        <v>#VALUE!</v>
      </c>
      <c r="G32" s="19" t="s">
        <v>164</v>
      </c>
      <c r="H32" t="s">
        <v>165</v>
      </c>
      <c r="I32" t="s">
        <v>166</v>
      </c>
      <c r="J32" t="s">
        <v>167</v>
      </c>
      <c r="K32" t="s">
        <v>168</v>
      </c>
      <c r="L32" s="9" t="s">
        <v>462</v>
      </c>
    </row>
    <row r="33" spans="2:12" ht="12" customHeight="1" x14ac:dyDescent="0.2">
      <c r="B33" s="10">
        <v>33</v>
      </c>
      <c r="C33" s="14" t="s">
        <v>180</v>
      </c>
      <c r="D33" s="17" t="s">
        <v>480</v>
      </c>
      <c r="E33" s="15">
        <v>42254</v>
      </c>
      <c r="F33" s="16">
        <v>42254</v>
      </c>
      <c r="G33" s="19">
        <v>42985</v>
      </c>
      <c r="H33">
        <v>9</v>
      </c>
      <c r="I33">
        <v>3260</v>
      </c>
      <c r="J33">
        <v>552</v>
      </c>
      <c r="K33" t="s">
        <v>183</v>
      </c>
      <c r="L33">
        <v>6.6000000000000003E-2</v>
      </c>
    </row>
    <row r="34" spans="2:12" ht="12" customHeight="1" x14ac:dyDescent="0.2">
      <c r="B34" s="10">
        <v>34</v>
      </c>
      <c r="C34" s="14" t="s">
        <v>180</v>
      </c>
      <c r="D34" s="17" t="s">
        <v>480</v>
      </c>
      <c r="E34" s="15">
        <v>42255</v>
      </c>
      <c r="F34" s="16">
        <v>42255</v>
      </c>
      <c r="G34" s="19">
        <v>42986</v>
      </c>
      <c r="H34">
        <v>9</v>
      </c>
      <c r="I34">
        <v>3240</v>
      </c>
      <c r="J34">
        <v>527</v>
      </c>
      <c r="K34" t="s">
        <v>183</v>
      </c>
      <c r="L34">
        <v>6.9000000000000006E-2</v>
      </c>
    </row>
    <row r="35" spans="2:12" ht="12" customHeight="1" x14ac:dyDescent="0.2">
      <c r="B35" s="10">
        <v>35</v>
      </c>
      <c r="C35" s="14" t="s">
        <v>180</v>
      </c>
      <c r="D35" s="17" t="s">
        <v>480</v>
      </c>
      <c r="E35" s="15">
        <v>42256</v>
      </c>
      <c r="F35" s="16">
        <v>42256</v>
      </c>
      <c r="G35" s="19">
        <v>42987</v>
      </c>
      <c r="H35">
        <v>9</v>
      </c>
      <c r="I35">
        <v>3780</v>
      </c>
      <c r="J35">
        <v>542</v>
      </c>
      <c r="K35" t="s">
        <v>183</v>
      </c>
      <c r="L35">
        <v>6.4000000000000001E-2</v>
      </c>
    </row>
    <row r="36" spans="2:12" ht="12" customHeight="1" x14ac:dyDescent="0.2">
      <c r="B36" s="10">
        <v>36</v>
      </c>
      <c r="C36" s="14" t="s">
        <v>180</v>
      </c>
      <c r="D36" s="17" t="s">
        <v>480</v>
      </c>
      <c r="E36" s="15">
        <v>42257</v>
      </c>
      <c r="F36" s="16">
        <v>42257</v>
      </c>
      <c r="G36" s="19">
        <v>42988</v>
      </c>
      <c r="H36">
        <v>9</v>
      </c>
      <c r="I36">
        <v>3400</v>
      </c>
      <c r="J36">
        <v>539</v>
      </c>
      <c r="K36" t="s">
        <v>183</v>
      </c>
      <c r="L36">
        <v>6.4000000000000001E-2</v>
      </c>
    </row>
    <row r="37" spans="2:12" ht="12" customHeight="1" x14ac:dyDescent="0.2">
      <c r="B37" s="10">
        <v>37</v>
      </c>
      <c r="C37" s="14" t="s">
        <v>180</v>
      </c>
      <c r="D37" s="17" t="s">
        <v>480</v>
      </c>
      <c r="E37" s="15" t="e">
        <v>#VALUE!</v>
      </c>
      <c r="F37" s="16" t="e">
        <v>#VALUE!</v>
      </c>
      <c r="G37" s="19" t="s">
        <v>179</v>
      </c>
      <c r="H37">
        <v>36</v>
      </c>
      <c r="I37">
        <v>13680</v>
      </c>
    </row>
    <row r="38" spans="2:12" ht="12" customHeight="1" x14ac:dyDescent="0.2">
      <c r="B38" s="10">
        <v>38</v>
      </c>
      <c r="C38" s="13" t="s">
        <v>187</v>
      </c>
      <c r="D38" s="17" t="s">
        <v>480</v>
      </c>
      <c r="E38" s="15" t="e">
        <v>#VALUE!</v>
      </c>
      <c r="F38" s="16" t="e">
        <v>#VALUE!</v>
      </c>
      <c r="G38" s="19" t="s">
        <v>187</v>
      </c>
    </row>
    <row r="39" spans="2:12" ht="12" customHeight="1" x14ac:dyDescent="0.2">
      <c r="B39" s="10">
        <v>39</v>
      </c>
      <c r="C39" s="14" t="s">
        <v>187</v>
      </c>
      <c r="D39" s="17" t="s">
        <v>480</v>
      </c>
      <c r="E39" s="15" t="e">
        <v>#VALUE!</v>
      </c>
      <c r="F39" s="16" t="e">
        <v>#VALUE!</v>
      </c>
      <c r="G39" s="19" t="s">
        <v>164</v>
      </c>
      <c r="H39" t="s">
        <v>165</v>
      </c>
      <c r="I39" t="s">
        <v>166</v>
      </c>
      <c r="J39" t="s">
        <v>167</v>
      </c>
      <c r="K39" t="s">
        <v>168</v>
      </c>
      <c r="L39" s="9" t="s">
        <v>462</v>
      </c>
    </row>
    <row r="40" spans="2:12" ht="12" customHeight="1" x14ac:dyDescent="0.2">
      <c r="B40" s="10">
        <v>40</v>
      </c>
      <c r="C40" s="14" t="s">
        <v>187</v>
      </c>
      <c r="D40" s="17" t="s">
        <v>480</v>
      </c>
      <c r="E40" s="15">
        <v>42261</v>
      </c>
      <c r="F40" s="16">
        <v>42261</v>
      </c>
      <c r="G40" s="19">
        <v>42992</v>
      </c>
      <c r="H40">
        <v>9</v>
      </c>
      <c r="I40">
        <v>3750</v>
      </c>
      <c r="J40">
        <v>421</v>
      </c>
      <c r="K40" t="s">
        <v>183</v>
      </c>
      <c r="L40">
        <v>6.5000000000000002E-2</v>
      </c>
    </row>
    <row r="41" spans="2:12" ht="12" customHeight="1" x14ac:dyDescent="0.2">
      <c r="B41" s="10">
        <v>41</v>
      </c>
      <c r="C41" s="14" t="s">
        <v>187</v>
      </c>
      <c r="D41" s="17" t="s">
        <v>480</v>
      </c>
      <c r="E41" s="15">
        <v>42262</v>
      </c>
      <c r="F41" s="16">
        <v>42262</v>
      </c>
      <c r="G41" s="19">
        <v>42993</v>
      </c>
      <c r="H41">
        <v>9</v>
      </c>
      <c r="I41">
        <v>3590</v>
      </c>
      <c r="J41">
        <v>488</v>
      </c>
      <c r="K41" t="s">
        <v>171</v>
      </c>
      <c r="L41">
        <v>6.5000000000000002E-2</v>
      </c>
    </row>
    <row r="42" spans="2:12" ht="12" customHeight="1" x14ac:dyDescent="0.2">
      <c r="B42" s="10">
        <v>42</v>
      </c>
      <c r="C42" s="14" t="s">
        <v>187</v>
      </c>
      <c r="D42" s="17" t="s">
        <v>480</v>
      </c>
      <c r="E42" s="15">
        <v>42263</v>
      </c>
      <c r="F42" s="16">
        <v>42263</v>
      </c>
      <c r="G42" s="19">
        <v>42994</v>
      </c>
      <c r="H42">
        <v>8</v>
      </c>
      <c r="I42">
        <v>3280</v>
      </c>
      <c r="J42">
        <v>649</v>
      </c>
      <c r="K42" t="s">
        <v>183</v>
      </c>
      <c r="L42">
        <v>6.5000000000000002E-2</v>
      </c>
    </row>
    <row r="43" spans="2:12" ht="12" customHeight="1" x14ac:dyDescent="0.2">
      <c r="B43" s="10">
        <v>43</v>
      </c>
      <c r="C43" s="14" t="s">
        <v>187</v>
      </c>
      <c r="D43" s="17" t="s">
        <v>480</v>
      </c>
      <c r="E43" s="15">
        <v>42264</v>
      </c>
      <c r="F43" s="16">
        <v>42264</v>
      </c>
      <c r="G43" s="19">
        <v>42995</v>
      </c>
      <c r="H43">
        <v>8</v>
      </c>
      <c r="I43">
        <v>2970</v>
      </c>
      <c r="J43">
        <v>726</v>
      </c>
      <c r="K43" t="s">
        <v>183</v>
      </c>
      <c r="L43">
        <v>6.5000000000000002E-2</v>
      </c>
    </row>
    <row r="44" spans="2:12" ht="12" customHeight="1" x14ac:dyDescent="0.2">
      <c r="B44" s="10">
        <v>44</v>
      </c>
      <c r="C44" s="14" t="s">
        <v>187</v>
      </c>
      <c r="D44" s="17" t="s">
        <v>480</v>
      </c>
      <c r="E44" s="15">
        <v>42265</v>
      </c>
      <c r="F44" s="16">
        <v>42265</v>
      </c>
      <c r="G44" s="19">
        <v>42996</v>
      </c>
      <c r="H44">
        <v>8</v>
      </c>
      <c r="I44">
        <v>3160</v>
      </c>
      <c r="J44">
        <v>589</v>
      </c>
      <c r="K44" t="s">
        <v>173</v>
      </c>
      <c r="L44">
        <v>6.4000000000000001E-2</v>
      </c>
    </row>
    <row r="45" spans="2:12" ht="12" customHeight="1" x14ac:dyDescent="0.2">
      <c r="B45" s="10">
        <v>45</v>
      </c>
      <c r="C45" s="14" t="s">
        <v>187</v>
      </c>
      <c r="D45" s="17" t="s">
        <v>480</v>
      </c>
      <c r="E45" s="15" t="e">
        <v>#VALUE!</v>
      </c>
      <c r="F45" s="16" t="e">
        <v>#VALUE!</v>
      </c>
      <c r="G45" s="19" t="s">
        <v>179</v>
      </c>
      <c r="H45">
        <v>42</v>
      </c>
      <c r="I45">
        <v>16750</v>
      </c>
    </row>
    <row r="46" spans="2:12" ht="12" customHeight="1" x14ac:dyDescent="0.2">
      <c r="B46" s="10">
        <v>46</v>
      </c>
      <c r="C46" s="13" t="s">
        <v>194</v>
      </c>
      <c r="D46" s="17" t="s">
        <v>480</v>
      </c>
      <c r="E46" s="15" t="e">
        <v>#VALUE!</v>
      </c>
      <c r="F46" s="16" t="e">
        <v>#VALUE!</v>
      </c>
      <c r="G46" s="19" t="s">
        <v>194</v>
      </c>
    </row>
    <row r="47" spans="2:12" ht="12" customHeight="1" x14ac:dyDescent="0.2">
      <c r="B47" s="10">
        <v>47</v>
      </c>
      <c r="C47" s="14" t="s">
        <v>194</v>
      </c>
      <c r="D47" s="17" t="s">
        <v>480</v>
      </c>
      <c r="E47" s="15" t="e">
        <v>#VALUE!</v>
      </c>
      <c r="F47" s="16" t="e">
        <v>#VALUE!</v>
      </c>
      <c r="G47" s="19" t="s">
        <v>164</v>
      </c>
      <c r="H47" t="s">
        <v>165</v>
      </c>
      <c r="I47" t="s">
        <v>166</v>
      </c>
      <c r="J47" t="s">
        <v>167</v>
      </c>
      <c r="K47" t="s">
        <v>168</v>
      </c>
      <c r="L47" s="9" t="s">
        <v>462</v>
      </c>
    </row>
    <row r="48" spans="2:12" ht="12" customHeight="1" x14ac:dyDescent="0.2">
      <c r="B48" s="10">
        <v>48</v>
      </c>
      <c r="C48" s="14" t="s">
        <v>194</v>
      </c>
      <c r="D48" s="17" t="s">
        <v>480</v>
      </c>
      <c r="E48" s="15">
        <v>42271</v>
      </c>
      <c r="F48" s="16">
        <v>42271</v>
      </c>
      <c r="G48" s="19">
        <v>43002</v>
      </c>
      <c r="H48">
        <v>8</v>
      </c>
      <c r="I48">
        <v>3490</v>
      </c>
      <c r="J48">
        <v>507</v>
      </c>
      <c r="K48" t="s">
        <v>171</v>
      </c>
      <c r="L48">
        <v>6.6000000000000003E-2</v>
      </c>
    </row>
    <row r="49" spans="2:12" ht="12" customHeight="1" x14ac:dyDescent="0.2">
      <c r="B49" s="10">
        <v>49</v>
      </c>
      <c r="C49" s="14" t="s">
        <v>194</v>
      </c>
      <c r="D49" s="17" t="s">
        <v>480</v>
      </c>
      <c r="E49" s="15">
        <v>42272</v>
      </c>
      <c r="F49" s="16">
        <v>42272</v>
      </c>
      <c r="G49" s="19">
        <v>43003</v>
      </c>
      <c r="H49">
        <v>8</v>
      </c>
      <c r="I49">
        <v>3780</v>
      </c>
      <c r="J49">
        <v>398</v>
      </c>
      <c r="K49" t="s">
        <v>171</v>
      </c>
      <c r="L49">
        <v>6.7000000000000004E-2</v>
      </c>
    </row>
    <row r="50" spans="2:12" ht="12" customHeight="1" x14ac:dyDescent="0.2">
      <c r="B50" s="10">
        <v>50</v>
      </c>
      <c r="C50" s="14" t="s">
        <v>194</v>
      </c>
      <c r="D50" s="17" t="s">
        <v>480</v>
      </c>
      <c r="E50" s="15" t="e">
        <v>#VALUE!</v>
      </c>
      <c r="F50" s="16" t="e">
        <v>#VALUE!</v>
      </c>
      <c r="G50" s="19" t="s">
        <v>179</v>
      </c>
      <c r="H50">
        <v>16</v>
      </c>
      <c r="I50">
        <v>7270</v>
      </c>
    </row>
    <row r="51" spans="2:12" ht="12" customHeight="1" x14ac:dyDescent="0.2">
      <c r="B51" s="10">
        <v>51</v>
      </c>
      <c r="C51" s="13" t="s">
        <v>476</v>
      </c>
      <c r="D51" s="20" t="s">
        <v>481</v>
      </c>
      <c r="E51" s="15" t="e">
        <v>#VALUE!</v>
      </c>
      <c r="F51" s="16" t="e">
        <v>#VALUE!</v>
      </c>
      <c r="G51" s="19" t="s">
        <v>476</v>
      </c>
    </row>
    <row r="52" spans="2:12" ht="12" customHeight="1" x14ac:dyDescent="0.2">
      <c r="B52" s="10">
        <v>52</v>
      </c>
      <c r="C52" s="14" t="s">
        <v>476</v>
      </c>
      <c r="D52" s="20" t="s">
        <v>481</v>
      </c>
      <c r="E52" s="15" t="e">
        <v>#VALUE!</v>
      </c>
      <c r="F52" s="16" t="e">
        <v>#VALUE!</v>
      </c>
      <c r="G52" s="19" t="s">
        <v>164</v>
      </c>
      <c r="I52" t="s">
        <v>166</v>
      </c>
      <c r="J52" t="s">
        <v>167</v>
      </c>
      <c r="K52" t="s">
        <v>168</v>
      </c>
      <c r="L52" s="9" t="s">
        <v>462</v>
      </c>
    </row>
    <row r="53" spans="2:12" ht="12" customHeight="1" x14ac:dyDescent="0.2">
      <c r="B53" s="10">
        <v>53</v>
      </c>
      <c r="C53" s="14" t="s">
        <v>476</v>
      </c>
      <c r="D53" s="20" t="s">
        <v>481</v>
      </c>
      <c r="E53" s="15">
        <v>42248</v>
      </c>
      <c r="F53" s="16">
        <v>42248</v>
      </c>
      <c r="G53" s="19">
        <v>42979</v>
      </c>
      <c r="I53">
        <v>4160</v>
      </c>
      <c r="J53">
        <v>145</v>
      </c>
      <c r="K53" t="s">
        <v>198</v>
      </c>
      <c r="L53">
        <v>6.5000000000000002E-2</v>
      </c>
    </row>
    <row r="54" spans="2:12" ht="12" customHeight="1" x14ac:dyDescent="0.2">
      <c r="B54" s="10">
        <v>54</v>
      </c>
      <c r="C54" s="14" t="s">
        <v>476</v>
      </c>
      <c r="D54" s="20" t="s">
        <v>481</v>
      </c>
      <c r="E54" s="15">
        <v>42249</v>
      </c>
      <c r="F54" s="16">
        <v>42249</v>
      </c>
      <c r="G54" s="19">
        <v>42980</v>
      </c>
      <c r="I54">
        <v>4500</v>
      </c>
      <c r="K54">
        <v>0.04</v>
      </c>
      <c r="L54">
        <v>6.6000000000000003E-2</v>
      </c>
    </row>
    <row r="55" spans="2:12" ht="12" customHeight="1" x14ac:dyDescent="0.2">
      <c r="B55" s="10">
        <v>55</v>
      </c>
      <c r="C55" s="14" t="s">
        <v>476</v>
      </c>
      <c r="D55" s="20" t="s">
        <v>481</v>
      </c>
      <c r="E55" s="15">
        <v>42250</v>
      </c>
      <c r="F55" s="16">
        <v>42250</v>
      </c>
      <c r="G55" s="19">
        <v>42981</v>
      </c>
      <c r="I55">
        <v>4810</v>
      </c>
      <c r="K55" t="s">
        <v>198</v>
      </c>
      <c r="L55">
        <v>6.7000000000000004E-2</v>
      </c>
    </row>
    <row r="56" spans="2:12" ht="12" customHeight="1" x14ac:dyDescent="0.2">
      <c r="B56" s="10">
        <v>56</v>
      </c>
      <c r="C56" s="14" t="s">
        <v>476</v>
      </c>
      <c r="D56" s="20" t="s">
        <v>481</v>
      </c>
      <c r="E56" s="15">
        <v>42251</v>
      </c>
      <c r="F56" s="16">
        <v>42251</v>
      </c>
      <c r="G56" s="19">
        <v>42982</v>
      </c>
      <c r="I56">
        <v>4450</v>
      </c>
      <c r="K56" t="s">
        <v>198</v>
      </c>
      <c r="L56">
        <v>6.7000000000000004E-2</v>
      </c>
    </row>
    <row r="57" spans="2:12" ht="12" customHeight="1" x14ac:dyDescent="0.2">
      <c r="B57" s="10">
        <v>57</v>
      </c>
      <c r="C57" s="14" t="s">
        <v>476</v>
      </c>
      <c r="D57" s="20" t="s">
        <v>481</v>
      </c>
      <c r="E57" s="15" t="e">
        <v>#VALUE!</v>
      </c>
      <c r="F57" s="16" t="e">
        <v>#VALUE!</v>
      </c>
      <c r="G57" s="19" t="s">
        <v>179</v>
      </c>
      <c r="I57">
        <v>17920</v>
      </c>
    </row>
    <row r="58" spans="2:12" ht="12" customHeight="1" x14ac:dyDescent="0.2">
      <c r="B58" s="10">
        <v>58</v>
      </c>
      <c r="C58" s="13" t="s">
        <v>201</v>
      </c>
      <c r="D58" s="20" t="s">
        <v>481</v>
      </c>
      <c r="E58" s="15" t="e">
        <v>#VALUE!</v>
      </c>
      <c r="F58" s="16" t="e">
        <v>#VALUE!</v>
      </c>
      <c r="G58" s="19" t="s">
        <v>201</v>
      </c>
    </row>
    <row r="59" spans="2:12" ht="12" customHeight="1" x14ac:dyDescent="0.2">
      <c r="B59" s="10">
        <v>59</v>
      </c>
      <c r="C59" s="14" t="s">
        <v>201</v>
      </c>
      <c r="D59" s="20" t="s">
        <v>481</v>
      </c>
      <c r="E59" s="15" t="e">
        <v>#VALUE!</v>
      </c>
      <c r="F59" s="16" t="e">
        <v>#VALUE!</v>
      </c>
      <c r="G59" s="19" t="s">
        <v>164</v>
      </c>
      <c r="I59" t="s">
        <v>166</v>
      </c>
      <c r="J59" t="s">
        <v>167</v>
      </c>
      <c r="K59" t="s">
        <v>168</v>
      </c>
      <c r="L59" s="9" t="s">
        <v>462</v>
      </c>
    </row>
    <row r="60" spans="2:12" ht="12" customHeight="1" x14ac:dyDescent="0.2">
      <c r="B60" s="10">
        <v>60</v>
      </c>
      <c r="C60" s="14" t="s">
        <v>201</v>
      </c>
      <c r="D60" s="20" t="s">
        <v>481</v>
      </c>
      <c r="E60" s="15">
        <v>42254</v>
      </c>
      <c r="F60" s="16">
        <v>42254</v>
      </c>
      <c r="G60" s="19">
        <v>42985</v>
      </c>
      <c r="I60">
        <v>4630</v>
      </c>
      <c r="J60">
        <v>145</v>
      </c>
      <c r="K60" t="s">
        <v>198</v>
      </c>
      <c r="L60">
        <v>6.6000000000000003E-2</v>
      </c>
    </row>
    <row r="61" spans="2:12" ht="12" customHeight="1" x14ac:dyDescent="0.2">
      <c r="B61" s="10">
        <v>61</v>
      </c>
      <c r="C61" s="14" t="s">
        <v>201</v>
      </c>
      <c r="D61" s="20" t="s">
        <v>481</v>
      </c>
      <c r="E61" s="15">
        <v>42255</v>
      </c>
      <c r="F61" s="16">
        <v>42255</v>
      </c>
      <c r="G61" s="19">
        <v>42986</v>
      </c>
      <c r="I61">
        <v>3970</v>
      </c>
      <c r="K61" t="s">
        <v>198</v>
      </c>
      <c r="L61">
        <v>6.9000000000000006E-2</v>
      </c>
    </row>
    <row r="62" spans="2:12" ht="12" customHeight="1" x14ac:dyDescent="0.2">
      <c r="B62" s="10">
        <v>62</v>
      </c>
      <c r="C62" s="14" t="s">
        <v>201</v>
      </c>
      <c r="D62" s="20" t="s">
        <v>481</v>
      </c>
      <c r="E62" s="15">
        <v>42256</v>
      </c>
      <c r="F62" s="16">
        <v>42256</v>
      </c>
      <c r="G62" s="19">
        <v>42987</v>
      </c>
      <c r="I62">
        <v>4210</v>
      </c>
      <c r="K62">
        <v>0.03</v>
      </c>
      <c r="L62">
        <v>6.4000000000000001E-2</v>
      </c>
    </row>
    <row r="63" spans="2:12" ht="12" customHeight="1" x14ac:dyDescent="0.2">
      <c r="B63" s="10">
        <v>63</v>
      </c>
      <c r="C63" s="14" t="s">
        <v>201</v>
      </c>
      <c r="D63" s="20" t="s">
        <v>481</v>
      </c>
      <c r="E63" s="15">
        <v>42257</v>
      </c>
      <c r="F63" s="16">
        <v>42257</v>
      </c>
      <c r="G63" s="19">
        <v>42988</v>
      </c>
      <c r="I63">
        <v>4800</v>
      </c>
      <c r="K63">
        <v>0.03</v>
      </c>
      <c r="L63">
        <v>6.4000000000000001E-2</v>
      </c>
    </row>
    <row r="64" spans="2:12" ht="12" customHeight="1" x14ac:dyDescent="0.2">
      <c r="B64" s="10">
        <v>64</v>
      </c>
      <c r="C64" s="14" t="s">
        <v>201</v>
      </c>
      <c r="D64" s="20" t="s">
        <v>481</v>
      </c>
      <c r="E64" s="15" t="e">
        <v>#VALUE!</v>
      </c>
      <c r="F64" s="16" t="e">
        <v>#VALUE!</v>
      </c>
      <c r="G64" s="19" t="s">
        <v>179</v>
      </c>
      <c r="I64">
        <v>17610</v>
      </c>
    </row>
    <row r="65" spans="2:12" ht="12" customHeight="1" x14ac:dyDescent="0.2">
      <c r="B65" s="10">
        <v>65</v>
      </c>
      <c r="C65" s="13" t="s">
        <v>205</v>
      </c>
      <c r="D65" s="20" t="s">
        <v>481</v>
      </c>
      <c r="E65" s="15" t="e">
        <v>#VALUE!</v>
      </c>
      <c r="F65" s="16" t="e">
        <v>#VALUE!</v>
      </c>
      <c r="G65" s="19" t="s">
        <v>205</v>
      </c>
    </row>
    <row r="66" spans="2:12" ht="12" customHeight="1" x14ac:dyDescent="0.2">
      <c r="B66" s="10">
        <v>66</v>
      </c>
      <c r="C66" s="14" t="s">
        <v>205</v>
      </c>
      <c r="D66" s="20" t="s">
        <v>481</v>
      </c>
      <c r="E66" s="15" t="e">
        <v>#VALUE!</v>
      </c>
      <c r="F66" s="16" t="e">
        <v>#VALUE!</v>
      </c>
      <c r="G66" s="19" t="s">
        <v>164</v>
      </c>
      <c r="I66" t="s">
        <v>166</v>
      </c>
      <c r="J66" t="s">
        <v>167</v>
      </c>
      <c r="K66" t="s">
        <v>168</v>
      </c>
      <c r="L66" s="9" t="s">
        <v>462</v>
      </c>
    </row>
    <row r="67" spans="2:12" ht="12" customHeight="1" x14ac:dyDescent="0.2">
      <c r="B67" s="10">
        <v>67</v>
      </c>
      <c r="C67" s="14" t="s">
        <v>205</v>
      </c>
      <c r="D67" s="20" t="s">
        <v>481</v>
      </c>
      <c r="E67" s="15">
        <v>42261</v>
      </c>
      <c r="F67" s="16">
        <v>42261</v>
      </c>
      <c r="G67" s="19">
        <v>42992</v>
      </c>
      <c r="I67">
        <v>4590</v>
      </c>
      <c r="J67">
        <v>145</v>
      </c>
      <c r="K67" t="s">
        <v>198</v>
      </c>
      <c r="L67">
        <v>6.5000000000000002E-2</v>
      </c>
    </row>
    <row r="68" spans="2:12" ht="12" customHeight="1" x14ac:dyDescent="0.2">
      <c r="B68" s="10">
        <v>68</v>
      </c>
      <c r="C68" s="14" t="s">
        <v>205</v>
      </c>
      <c r="D68" s="20" t="s">
        <v>481</v>
      </c>
      <c r="E68" s="15">
        <v>42262</v>
      </c>
      <c r="F68" s="16">
        <v>42262</v>
      </c>
      <c r="G68" s="19">
        <v>42993</v>
      </c>
      <c r="I68">
        <v>4630</v>
      </c>
      <c r="K68">
        <v>0.04</v>
      </c>
      <c r="L68">
        <v>6.5000000000000002E-2</v>
      </c>
    </row>
    <row r="69" spans="2:12" ht="12" customHeight="1" x14ac:dyDescent="0.2">
      <c r="B69" s="10">
        <v>69</v>
      </c>
      <c r="C69" s="14" t="s">
        <v>205</v>
      </c>
      <c r="D69" s="20" t="s">
        <v>481</v>
      </c>
      <c r="E69" s="15">
        <v>42263</v>
      </c>
      <c r="F69" s="16">
        <v>42263</v>
      </c>
      <c r="G69" s="19">
        <v>42994</v>
      </c>
      <c r="I69">
        <v>4650</v>
      </c>
      <c r="K69">
        <v>0.03</v>
      </c>
      <c r="L69">
        <v>6.5000000000000002E-2</v>
      </c>
    </row>
    <row r="70" spans="2:12" ht="12" customHeight="1" x14ac:dyDescent="0.2">
      <c r="B70" s="10">
        <v>70</v>
      </c>
      <c r="C70" s="14" t="s">
        <v>205</v>
      </c>
      <c r="D70" s="20" t="s">
        <v>481</v>
      </c>
      <c r="E70" s="15">
        <v>42264</v>
      </c>
      <c r="F70" s="16">
        <v>42264</v>
      </c>
      <c r="G70" s="19">
        <v>42995</v>
      </c>
      <c r="I70">
        <v>4940</v>
      </c>
      <c r="K70">
        <v>0.03</v>
      </c>
      <c r="L70">
        <v>6.5000000000000002E-2</v>
      </c>
    </row>
    <row r="71" spans="2:12" ht="12" customHeight="1" x14ac:dyDescent="0.2">
      <c r="B71" s="10">
        <v>71</v>
      </c>
      <c r="C71" s="14" t="s">
        <v>205</v>
      </c>
      <c r="D71" s="20" t="s">
        <v>481</v>
      </c>
      <c r="E71" s="15">
        <v>42265</v>
      </c>
      <c r="F71" s="16">
        <v>42265</v>
      </c>
      <c r="G71" s="19">
        <v>42996</v>
      </c>
      <c r="I71">
        <v>4950</v>
      </c>
      <c r="K71" t="s">
        <v>198</v>
      </c>
      <c r="L71">
        <v>6.4000000000000001E-2</v>
      </c>
    </row>
    <row r="72" spans="2:12" ht="12" customHeight="1" x14ac:dyDescent="0.2">
      <c r="B72" s="10">
        <v>72</v>
      </c>
      <c r="C72" s="14" t="s">
        <v>205</v>
      </c>
      <c r="D72" s="20" t="s">
        <v>481</v>
      </c>
      <c r="E72" s="15" t="e">
        <v>#VALUE!</v>
      </c>
      <c r="F72" s="16" t="e">
        <v>#VALUE!</v>
      </c>
      <c r="G72" s="19" t="s">
        <v>179</v>
      </c>
      <c r="I72">
        <v>23760</v>
      </c>
    </row>
    <row r="73" spans="2:12" ht="12" customHeight="1" x14ac:dyDescent="0.2">
      <c r="B73" s="10">
        <v>73</v>
      </c>
      <c r="C73" s="13" t="s">
        <v>206</v>
      </c>
      <c r="D73" s="21" t="s">
        <v>481</v>
      </c>
      <c r="E73" s="15" t="e">
        <v>#VALUE!</v>
      </c>
      <c r="F73" s="16" t="e">
        <v>#VALUE!</v>
      </c>
      <c r="G73" s="19" t="s">
        <v>206</v>
      </c>
    </row>
    <row r="74" spans="2:12" ht="12" customHeight="1" x14ac:dyDescent="0.2">
      <c r="B74" s="10">
        <v>74</v>
      </c>
      <c r="C74" s="14" t="s">
        <v>206</v>
      </c>
      <c r="D74" s="21" t="s">
        <v>481</v>
      </c>
      <c r="E74" s="15" t="e">
        <v>#VALUE!</v>
      </c>
      <c r="F74" s="16" t="e">
        <v>#VALUE!</v>
      </c>
      <c r="G74" s="19" t="s">
        <v>164</v>
      </c>
      <c r="I74" t="s">
        <v>166</v>
      </c>
      <c r="J74" t="s">
        <v>167</v>
      </c>
      <c r="K74" t="s">
        <v>168</v>
      </c>
      <c r="L74" s="9" t="s">
        <v>462</v>
      </c>
    </row>
    <row r="75" spans="2:12" ht="12" customHeight="1" x14ac:dyDescent="0.2">
      <c r="B75" s="10">
        <v>75</v>
      </c>
      <c r="C75" s="14" t="s">
        <v>206</v>
      </c>
      <c r="D75" s="21" t="s">
        <v>481</v>
      </c>
      <c r="E75" s="15">
        <v>42271</v>
      </c>
      <c r="F75" s="16">
        <v>42271</v>
      </c>
      <c r="G75" s="19">
        <v>43002</v>
      </c>
      <c r="I75">
        <v>4150</v>
      </c>
      <c r="J75">
        <v>145</v>
      </c>
      <c r="K75">
        <v>0.03</v>
      </c>
      <c r="L75">
        <v>6.6000000000000003E-2</v>
      </c>
    </row>
    <row r="76" spans="2:12" ht="12" customHeight="1" x14ac:dyDescent="0.2">
      <c r="B76" s="10">
        <v>76</v>
      </c>
      <c r="C76" s="14" t="s">
        <v>206</v>
      </c>
      <c r="D76" s="21" t="s">
        <v>481</v>
      </c>
      <c r="E76" s="15">
        <v>42272</v>
      </c>
      <c r="F76" s="16">
        <v>42272</v>
      </c>
      <c r="G76" s="19">
        <v>43003</v>
      </c>
      <c r="I76">
        <v>4710</v>
      </c>
      <c r="K76">
        <v>0.03</v>
      </c>
      <c r="L76">
        <v>6.7000000000000004E-2</v>
      </c>
    </row>
    <row r="77" spans="2:12" ht="12" customHeight="1" x14ac:dyDescent="0.2">
      <c r="B77" s="10">
        <v>77</v>
      </c>
      <c r="C77" s="14" t="s">
        <v>206</v>
      </c>
      <c r="D77" s="21" t="s">
        <v>481</v>
      </c>
      <c r="E77" s="15" t="e">
        <v>#VALUE!</v>
      </c>
      <c r="F77" s="16" t="e">
        <v>#VALUE!</v>
      </c>
      <c r="G77" s="19" t="s">
        <v>179</v>
      </c>
      <c r="I77">
        <v>8860</v>
      </c>
    </row>
    <row r="78" spans="2:12" ht="12" customHeight="1" x14ac:dyDescent="0.2">
      <c r="B78" s="10">
        <v>78</v>
      </c>
      <c r="C78" s="14"/>
      <c r="D78" s="17" t="s">
        <v>482</v>
      </c>
      <c r="E78" s="15" t="e">
        <v>#VALUE!</v>
      </c>
      <c r="F78" s="16" t="e">
        <v>#VALUE!</v>
      </c>
      <c r="G78" s="19" t="s">
        <v>207</v>
      </c>
    </row>
    <row r="79" spans="2:12" ht="12" customHeight="1" x14ac:dyDescent="0.2">
      <c r="B79" s="10">
        <v>80</v>
      </c>
      <c r="C79" s="14"/>
      <c r="D79" s="17" t="s">
        <v>482</v>
      </c>
      <c r="E79" s="15" t="e">
        <v>#VALUE!</v>
      </c>
      <c r="F79" s="16" t="e">
        <v>#VALUE!</v>
      </c>
      <c r="G79" s="19" t="s">
        <v>465</v>
      </c>
    </row>
    <row r="80" spans="2:12" ht="12" customHeight="1" x14ac:dyDescent="0.2">
      <c r="B80" s="10">
        <v>81</v>
      </c>
      <c r="C80" s="13" t="s">
        <v>466</v>
      </c>
      <c r="D80" s="17" t="s">
        <v>480</v>
      </c>
      <c r="E80" s="15" t="e">
        <v>#VALUE!</v>
      </c>
      <c r="F80" s="16" t="e">
        <v>#VALUE!</v>
      </c>
      <c r="G80" s="19" t="s">
        <v>466</v>
      </c>
    </row>
    <row r="81" spans="2:12" ht="12" customHeight="1" x14ac:dyDescent="0.2">
      <c r="B81" s="10">
        <v>82</v>
      </c>
      <c r="C81" s="14" t="s">
        <v>466</v>
      </c>
      <c r="D81" s="17" t="s">
        <v>480</v>
      </c>
      <c r="E81" s="15" t="e">
        <v>#VALUE!</v>
      </c>
      <c r="F81" s="16" t="e">
        <v>#VALUE!</v>
      </c>
      <c r="G81" s="19" t="s">
        <v>164</v>
      </c>
      <c r="H81" t="s">
        <v>165</v>
      </c>
      <c r="I81" t="s">
        <v>166</v>
      </c>
      <c r="J81" t="s">
        <v>167</v>
      </c>
      <c r="K81" t="s">
        <v>168</v>
      </c>
      <c r="L81" s="9" t="s">
        <v>462</v>
      </c>
    </row>
    <row r="82" spans="2:12" ht="12" customHeight="1" x14ac:dyDescent="0.2">
      <c r="B82" s="10">
        <v>83</v>
      </c>
      <c r="C82" s="14" t="s">
        <v>466</v>
      </c>
      <c r="D82" s="17" t="s">
        <v>480</v>
      </c>
      <c r="E82" s="15">
        <v>42275</v>
      </c>
      <c r="F82" s="16">
        <v>42275</v>
      </c>
      <c r="G82" s="19">
        <v>43006</v>
      </c>
      <c r="H82">
        <v>9</v>
      </c>
      <c r="I82">
        <v>3870</v>
      </c>
      <c r="J82">
        <v>411</v>
      </c>
      <c r="K82" t="s">
        <v>183</v>
      </c>
      <c r="L82">
        <v>6.5000000000000002E-2</v>
      </c>
    </row>
    <row r="83" spans="2:12" ht="12" customHeight="1" x14ac:dyDescent="0.2">
      <c r="B83" s="10">
        <v>84</v>
      </c>
      <c r="C83" s="14" t="s">
        <v>466</v>
      </c>
      <c r="D83" s="17" t="s">
        <v>480</v>
      </c>
      <c r="E83" s="15">
        <v>42276</v>
      </c>
      <c r="F83" s="16">
        <v>42276</v>
      </c>
      <c r="G83" s="19">
        <v>43007</v>
      </c>
      <c r="H83">
        <v>9</v>
      </c>
      <c r="I83">
        <v>3740</v>
      </c>
      <c r="J83">
        <v>386</v>
      </c>
      <c r="K83" t="s">
        <v>171</v>
      </c>
      <c r="L83">
        <v>6.6000000000000003E-2</v>
      </c>
    </row>
    <row r="84" spans="2:12" ht="12" customHeight="1" x14ac:dyDescent="0.2">
      <c r="B84" s="10">
        <v>85</v>
      </c>
      <c r="C84" s="14" t="s">
        <v>466</v>
      </c>
      <c r="D84" s="17" t="s">
        <v>480</v>
      </c>
      <c r="E84" s="15">
        <v>42277</v>
      </c>
      <c r="F84" s="16">
        <v>42277</v>
      </c>
      <c r="G84" s="19">
        <v>43008</v>
      </c>
      <c r="H84">
        <v>9</v>
      </c>
      <c r="I84">
        <v>3710</v>
      </c>
      <c r="J84">
        <v>345</v>
      </c>
      <c r="K84" t="s">
        <v>171</v>
      </c>
      <c r="L84">
        <v>6.5000000000000002E-2</v>
      </c>
    </row>
    <row r="85" spans="2:12" ht="12" customHeight="1" x14ac:dyDescent="0.2">
      <c r="B85" s="10">
        <v>86</v>
      </c>
      <c r="C85" s="14" t="s">
        <v>466</v>
      </c>
      <c r="D85" s="17" t="s">
        <v>480</v>
      </c>
      <c r="E85" s="15">
        <v>42278</v>
      </c>
      <c r="F85" s="16">
        <v>42278</v>
      </c>
      <c r="G85" s="19">
        <v>43009</v>
      </c>
      <c r="H85">
        <v>9</v>
      </c>
      <c r="I85">
        <v>4770</v>
      </c>
      <c r="J85">
        <v>287</v>
      </c>
      <c r="K85" t="s">
        <v>271</v>
      </c>
      <c r="L85">
        <v>6.6000000000000003E-2</v>
      </c>
    </row>
    <row r="86" spans="2:12" ht="12" customHeight="1" x14ac:dyDescent="0.2">
      <c r="B86" s="10">
        <v>87</v>
      </c>
      <c r="C86" s="14" t="s">
        <v>466</v>
      </c>
      <c r="D86" s="17" t="s">
        <v>480</v>
      </c>
      <c r="E86" s="15">
        <v>42279</v>
      </c>
      <c r="F86" s="16">
        <v>42279</v>
      </c>
      <c r="G86" s="19">
        <v>43010</v>
      </c>
      <c r="H86">
        <v>8</v>
      </c>
      <c r="I86">
        <v>4060</v>
      </c>
      <c r="J86">
        <v>482</v>
      </c>
      <c r="K86" t="s">
        <v>171</v>
      </c>
      <c r="L86">
        <v>6.5000000000000002E-2</v>
      </c>
    </row>
    <row r="87" spans="2:12" ht="12" customHeight="1" x14ac:dyDescent="0.2">
      <c r="B87" s="10">
        <v>88</v>
      </c>
      <c r="C87" s="14" t="s">
        <v>466</v>
      </c>
      <c r="D87" s="17" t="s">
        <v>480</v>
      </c>
      <c r="E87" s="15" t="e">
        <v>#VALUE!</v>
      </c>
      <c r="F87" s="16" t="e">
        <v>#VALUE!</v>
      </c>
      <c r="G87" s="19" t="s">
        <v>179</v>
      </c>
      <c r="H87">
        <v>44</v>
      </c>
      <c r="I87">
        <v>20150</v>
      </c>
    </row>
    <row r="88" spans="2:12" ht="12" customHeight="1" x14ac:dyDescent="0.2">
      <c r="B88" s="10">
        <v>89</v>
      </c>
      <c r="C88" s="13" t="s">
        <v>273</v>
      </c>
      <c r="D88" s="17" t="s">
        <v>480</v>
      </c>
      <c r="E88" s="15" t="e">
        <v>#VALUE!</v>
      </c>
      <c r="F88" s="16" t="e">
        <v>#VALUE!</v>
      </c>
      <c r="G88" s="19" t="s">
        <v>273</v>
      </c>
    </row>
    <row r="89" spans="2:12" ht="12" customHeight="1" x14ac:dyDescent="0.2">
      <c r="B89" s="10">
        <v>90</v>
      </c>
      <c r="C89" s="14" t="s">
        <v>273</v>
      </c>
      <c r="D89" s="17" t="s">
        <v>480</v>
      </c>
      <c r="E89" s="15" t="e">
        <v>#VALUE!</v>
      </c>
      <c r="F89" s="16" t="e">
        <v>#VALUE!</v>
      </c>
      <c r="G89" s="19" t="s">
        <v>164</v>
      </c>
      <c r="H89" t="s">
        <v>165</v>
      </c>
      <c r="I89" t="s">
        <v>166</v>
      </c>
      <c r="J89" t="s">
        <v>167</v>
      </c>
      <c r="K89" t="s">
        <v>168</v>
      </c>
      <c r="L89" s="9" t="s">
        <v>462</v>
      </c>
    </row>
    <row r="90" spans="2:12" ht="12" customHeight="1" x14ac:dyDescent="0.2">
      <c r="B90" s="10">
        <v>91</v>
      </c>
      <c r="C90" s="14" t="s">
        <v>273</v>
      </c>
      <c r="D90" s="17" t="s">
        <v>480</v>
      </c>
      <c r="E90" s="15">
        <v>42282</v>
      </c>
      <c r="F90" s="16">
        <v>42282</v>
      </c>
      <c r="G90" s="331">
        <v>43013</v>
      </c>
      <c r="H90">
        <v>9</v>
      </c>
      <c r="I90">
        <v>4430</v>
      </c>
      <c r="J90">
        <v>605</v>
      </c>
      <c r="K90" t="s">
        <v>271</v>
      </c>
      <c r="L90">
        <v>6.5000000000000002E-2</v>
      </c>
    </row>
    <row r="91" spans="2:12" ht="12" customHeight="1" x14ac:dyDescent="0.2">
      <c r="B91" s="10">
        <v>92</v>
      </c>
      <c r="C91" s="14" t="s">
        <v>273</v>
      </c>
      <c r="D91" s="17" t="s">
        <v>480</v>
      </c>
      <c r="E91" s="15">
        <v>42283</v>
      </c>
      <c r="F91" s="16">
        <v>42283</v>
      </c>
      <c r="G91" s="331">
        <v>43014</v>
      </c>
      <c r="H91">
        <v>9</v>
      </c>
      <c r="I91">
        <v>4700</v>
      </c>
      <c r="J91">
        <v>579</v>
      </c>
      <c r="K91" t="s">
        <v>271</v>
      </c>
      <c r="L91">
        <v>6.5000000000000002E-2</v>
      </c>
    </row>
    <row r="92" spans="2:12" ht="12" customHeight="1" x14ac:dyDescent="0.2">
      <c r="B92" s="10">
        <v>93</v>
      </c>
      <c r="C92" s="14" t="s">
        <v>273</v>
      </c>
      <c r="D92" s="17" t="s">
        <v>480</v>
      </c>
      <c r="E92" s="15">
        <v>42284</v>
      </c>
      <c r="F92" s="16">
        <v>42284</v>
      </c>
      <c r="G92" s="331">
        <v>43015</v>
      </c>
      <c r="H92">
        <v>9</v>
      </c>
      <c r="I92">
        <v>3930</v>
      </c>
      <c r="J92">
        <v>524</v>
      </c>
      <c r="K92" t="s">
        <v>271</v>
      </c>
      <c r="L92">
        <v>6.5000000000000002E-2</v>
      </c>
    </row>
    <row r="93" spans="2:12" ht="12" customHeight="1" x14ac:dyDescent="0.2">
      <c r="B93" s="10">
        <v>94</v>
      </c>
      <c r="C93" s="14" t="s">
        <v>273</v>
      </c>
      <c r="D93" s="17" t="s">
        <v>480</v>
      </c>
      <c r="E93" s="15">
        <v>42285</v>
      </c>
      <c r="F93" s="16">
        <v>42285</v>
      </c>
      <c r="G93" s="331">
        <v>43016</v>
      </c>
      <c r="H93">
        <v>8</v>
      </c>
      <c r="I93">
        <v>3540</v>
      </c>
      <c r="J93">
        <v>575</v>
      </c>
      <c r="K93" t="s">
        <v>183</v>
      </c>
      <c r="L93">
        <v>6.7000000000000004E-2</v>
      </c>
    </row>
    <row r="94" spans="2:12" ht="12" customHeight="1" x14ac:dyDescent="0.2">
      <c r="B94" s="10">
        <v>95</v>
      </c>
      <c r="C94" s="14" t="s">
        <v>273</v>
      </c>
      <c r="D94" s="17" t="s">
        <v>480</v>
      </c>
      <c r="E94" s="15">
        <v>42286</v>
      </c>
      <c r="F94" s="16">
        <v>42286</v>
      </c>
      <c r="G94" s="331">
        <v>43017</v>
      </c>
      <c r="H94">
        <v>9</v>
      </c>
      <c r="I94">
        <v>4070</v>
      </c>
      <c r="J94">
        <v>814</v>
      </c>
      <c r="K94" t="s">
        <v>279</v>
      </c>
      <c r="L94">
        <v>6.6000000000000003E-2</v>
      </c>
    </row>
    <row r="95" spans="2:12" ht="12" customHeight="1" x14ac:dyDescent="0.2">
      <c r="B95" s="10">
        <v>96</v>
      </c>
      <c r="C95" s="14" t="s">
        <v>273</v>
      </c>
      <c r="D95" s="17" t="s">
        <v>480</v>
      </c>
      <c r="E95" s="15" t="e">
        <v>#VALUE!</v>
      </c>
      <c r="F95" s="16" t="e">
        <v>#VALUE!</v>
      </c>
      <c r="G95" s="19" t="s">
        <v>179</v>
      </c>
      <c r="H95">
        <v>44</v>
      </c>
      <c r="I95">
        <v>20670</v>
      </c>
    </row>
    <row r="96" spans="2:12" ht="12" customHeight="1" x14ac:dyDescent="0.2">
      <c r="B96" s="10">
        <v>97</v>
      </c>
      <c r="C96" s="13" t="s">
        <v>280</v>
      </c>
      <c r="D96" s="17" t="s">
        <v>480</v>
      </c>
      <c r="E96" s="15" t="e">
        <v>#VALUE!</v>
      </c>
      <c r="F96" s="16" t="e">
        <v>#VALUE!</v>
      </c>
      <c r="G96" s="19" t="s">
        <v>280</v>
      </c>
    </row>
    <row r="97" spans="2:12" ht="12" customHeight="1" x14ac:dyDescent="0.2">
      <c r="B97" s="10">
        <v>98</v>
      </c>
      <c r="C97" s="14" t="s">
        <v>280</v>
      </c>
      <c r="D97" s="17" t="s">
        <v>480</v>
      </c>
      <c r="E97" s="15" t="e">
        <v>#VALUE!</v>
      </c>
      <c r="F97" s="16" t="e">
        <v>#VALUE!</v>
      </c>
      <c r="G97" s="19" t="s">
        <v>164</v>
      </c>
      <c r="H97" t="s">
        <v>165</v>
      </c>
      <c r="I97" t="s">
        <v>166</v>
      </c>
      <c r="J97" t="s">
        <v>167</v>
      </c>
      <c r="K97" t="s">
        <v>168</v>
      </c>
      <c r="L97" s="9" t="s">
        <v>462</v>
      </c>
    </row>
    <row r="98" spans="2:12" ht="12" customHeight="1" x14ac:dyDescent="0.2">
      <c r="B98" s="10">
        <v>99</v>
      </c>
      <c r="C98" s="14" t="s">
        <v>280</v>
      </c>
      <c r="D98" s="17" t="s">
        <v>480</v>
      </c>
      <c r="E98" s="15">
        <v>42290</v>
      </c>
      <c r="F98" s="16">
        <v>42290</v>
      </c>
      <c r="G98" s="331">
        <v>43021</v>
      </c>
      <c r="H98">
        <v>8</v>
      </c>
      <c r="I98">
        <v>4030</v>
      </c>
      <c r="J98">
        <v>777</v>
      </c>
      <c r="K98" t="s">
        <v>282</v>
      </c>
      <c r="L98">
        <v>6.6000000000000003E-2</v>
      </c>
    </row>
    <row r="99" spans="2:12" ht="12" customHeight="1" x14ac:dyDescent="0.2">
      <c r="B99" s="10">
        <v>100</v>
      </c>
      <c r="C99" s="14" t="s">
        <v>280</v>
      </c>
      <c r="D99" s="17" t="s">
        <v>480</v>
      </c>
      <c r="E99" s="15">
        <v>42291</v>
      </c>
      <c r="F99" s="16">
        <v>42291</v>
      </c>
      <c r="G99" s="331">
        <v>43022</v>
      </c>
      <c r="H99">
        <v>9</v>
      </c>
      <c r="I99">
        <v>4030</v>
      </c>
      <c r="J99">
        <v>819</v>
      </c>
      <c r="K99" t="s">
        <v>183</v>
      </c>
      <c r="L99">
        <v>6.6000000000000003E-2</v>
      </c>
    </row>
    <row r="100" spans="2:12" ht="12" customHeight="1" x14ac:dyDescent="0.2">
      <c r="B100" s="10">
        <v>101</v>
      </c>
      <c r="C100" s="14" t="s">
        <v>280</v>
      </c>
      <c r="D100" s="17" t="s">
        <v>480</v>
      </c>
      <c r="E100" s="15">
        <v>42292</v>
      </c>
      <c r="F100" s="16">
        <v>42292</v>
      </c>
      <c r="G100" s="331">
        <v>43023</v>
      </c>
      <c r="H100">
        <v>9</v>
      </c>
      <c r="I100">
        <v>4310</v>
      </c>
      <c r="J100">
        <v>809</v>
      </c>
      <c r="K100" t="s">
        <v>211</v>
      </c>
      <c r="L100">
        <v>6.5000000000000002E-2</v>
      </c>
    </row>
    <row r="101" spans="2:12" ht="12" customHeight="1" x14ac:dyDescent="0.2">
      <c r="B101" s="10">
        <v>102</v>
      </c>
      <c r="C101" s="14" t="s">
        <v>280</v>
      </c>
      <c r="D101" s="17" t="s">
        <v>480</v>
      </c>
      <c r="E101" s="15">
        <v>42293</v>
      </c>
      <c r="F101" s="16">
        <v>42293</v>
      </c>
      <c r="G101" s="331">
        <v>43024</v>
      </c>
      <c r="H101">
        <v>9</v>
      </c>
      <c r="I101">
        <v>3910</v>
      </c>
      <c r="J101">
        <v>815</v>
      </c>
      <c r="K101" t="s">
        <v>175</v>
      </c>
      <c r="L101">
        <v>6.6000000000000003E-2</v>
      </c>
    </row>
    <row r="102" spans="2:12" ht="12" customHeight="1" x14ac:dyDescent="0.2">
      <c r="B102" s="10">
        <v>103</v>
      </c>
      <c r="C102" s="14" t="s">
        <v>280</v>
      </c>
      <c r="D102" s="17" t="s">
        <v>480</v>
      </c>
      <c r="E102" s="15" t="e">
        <v>#VALUE!</v>
      </c>
      <c r="F102" s="16" t="e">
        <v>#VALUE!</v>
      </c>
      <c r="G102" s="19" t="s">
        <v>179</v>
      </c>
      <c r="H102">
        <v>35</v>
      </c>
      <c r="I102">
        <v>16280</v>
      </c>
    </row>
    <row r="103" spans="2:12" ht="12" customHeight="1" x14ac:dyDescent="0.2">
      <c r="B103" s="10">
        <v>104</v>
      </c>
      <c r="C103" s="13" t="s">
        <v>286</v>
      </c>
      <c r="D103" s="17" t="s">
        <v>480</v>
      </c>
      <c r="E103" s="15" t="e">
        <v>#VALUE!</v>
      </c>
      <c r="F103" s="16" t="e">
        <v>#VALUE!</v>
      </c>
      <c r="G103" s="19" t="s">
        <v>286</v>
      </c>
    </row>
    <row r="104" spans="2:12" ht="12" customHeight="1" x14ac:dyDescent="0.2">
      <c r="B104" s="10">
        <v>105</v>
      </c>
      <c r="C104" s="14" t="s">
        <v>286</v>
      </c>
      <c r="D104" s="17" t="s">
        <v>480</v>
      </c>
      <c r="E104" s="15" t="e">
        <v>#VALUE!</v>
      </c>
      <c r="F104" s="16" t="e">
        <v>#VALUE!</v>
      </c>
      <c r="G104" s="19" t="s">
        <v>164</v>
      </c>
      <c r="H104" t="s">
        <v>165</v>
      </c>
      <c r="I104" t="s">
        <v>166</v>
      </c>
      <c r="J104" t="s">
        <v>167</v>
      </c>
      <c r="K104" t="s">
        <v>168</v>
      </c>
      <c r="L104" s="9" t="s">
        <v>462</v>
      </c>
    </row>
    <row r="105" spans="2:12" ht="12" customHeight="1" x14ac:dyDescent="0.2">
      <c r="B105" s="10">
        <v>106</v>
      </c>
      <c r="C105" s="14" t="s">
        <v>286</v>
      </c>
      <c r="D105" s="17" t="s">
        <v>480</v>
      </c>
      <c r="E105" s="15">
        <v>42296</v>
      </c>
      <c r="F105" s="16">
        <v>42296</v>
      </c>
      <c r="G105" s="331">
        <v>43027</v>
      </c>
      <c r="H105">
        <v>9</v>
      </c>
      <c r="I105">
        <v>4270</v>
      </c>
      <c r="J105">
        <v>829</v>
      </c>
      <c r="K105" t="s">
        <v>175</v>
      </c>
      <c r="L105">
        <v>6.6000000000000003E-2</v>
      </c>
    </row>
    <row r="106" spans="2:12" ht="12" customHeight="1" x14ac:dyDescent="0.2">
      <c r="B106" s="10">
        <v>107</v>
      </c>
      <c r="C106" s="14" t="s">
        <v>286</v>
      </c>
      <c r="D106" s="17" t="s">
        <v>480</v>
      </c>
      <c r="E106" s="15">
        <v>42297</v>
      </c>
      <c r="F106" s="16">
        <v>42297</v>
      </c>
      <c r="G106" s="331">
        <v>43028</v>
      </c>
      <c r="H106">
        <v>6</v>
      </c>
      <c r="I106">
        <v>3040</v>
      </c>
      <c r="J106">
        <v>781</v>
      </c>
      <c r="K106" t="s">
        <v>183</v>
      </c>
      <c r="L106">
        <v>6.6000000000000003E-2</v>
      </c>
    </row>
    <row r="107" spans="2:12" ht="12" customHeight="1" x14ac:dyDescent="0.2">
      <c r="B107" s="10">
        <v>108</v>
      </c>
      <c r="C107" s="14" t="s">
        <v>286</v>
      </c>
      <c r="D107" s="17" t="s">
        <v>480</v>
      </c>
      <c r="E107" s="15">
        <v>42298</v>
      </c>
      <c r="F107" s="16">
        <v>42298</v>
      </c>
      <c r="G107" s="331">
        <v>43029</v>
      </c>
      <c r="H107">
        <v>8</v>
      </c>
      <c r="I107">
        <v>2870</v>
      </c>
      <c r="J107">
        <v>840</v>
      </c>
      <c r="K107" t="s">
        <v>290</v>
      </c>
      <c r="L107">
        <v>6.7000000000000004E-2</v>
      </c>
    </row>
    <row r="108" spans="2:12" ht="12" customHeight="1" x14ac:dyDescent="0.2">
      <c r="B108" s="10">
        <v>109</v>
      </c>
      <c r="C108" s="14" t="s">
        <v>286</v>
      </c>
      <c r="D108" s="17" t="s">
        <v>480</v>
      </c>
      <c r="E108" s="15">
        <v>42299</v>
      </c>
      <c r="F108" s="16">
        <v>42299</v>
      </c>
      <c r="G108" s="331">
        <v>43030</v>
      </c>
      <c r="H108">
        <v>9</v>
      </c>
      <c r="I108">
        <v>3080</v>
      </c>
      <c r="J108">
        <v>637</v>
      </c>
      <c r="K108" t="s">
        <v>292</v>
      </c>
      <c r="L108">
        <v>6.5000000000000002E-2</v>
      </c>
    </row>
    <row r="109" spans="2:12" ht="12" customHeight="1" x14ac:dyDescent="0.2">
      <c r="B109" s="10">
        <v>110</v>
      </c>
      <c r="C109" s="14" t="s">
        <v>286</v>
      </c>
      <c r="D109" s="17" t="s">
        <v>480</v>
      </c>
      <c r="E109" s="15">
        <v>42300</v>
      </c>
      <c r="F109" s="16">
        <v>42300</v>
      </c>
      <c r="G109" s="331">
        <v>43031</v>
      </c>
      <c r="H109">
        <v>9</v>
      </c>
      <c r="I109">
        <v>3250</v>
      </c>
      <c r="J109">
        <v>648</v>
      </c>
      <c r="K109" t="s">
        <v>177</v>
      </c>
      <c r="L109">
        <v>6.6000000000000003E-2</v>
      </c>
    </row>
    <row r="110" spans="2:12" ht="12" customHeight="1" x14ac:dyDescent="0.2">
      <c r="B110" s="10">
        <v>111</v>
      </c>
      <c r="C110" s="14" t="s">
        <v>286</v>
      </c>
      <c r="D110" s="17" t="s">
        <v>480</v>
      </c>
      <c r="E110" s="15" t="e">
        <v>#VALUE!</v>
      </c>
      <c r="F110" s="16" t="e">
        <v>#VALUE!</v>
      </c>
      <c r="G110" s="19" t="s">
        <v>179</v>
      </c>
      <c r="H110">
        <v>41</v>
      </c>
      <c r="I110">
        <v>16510</v>
      </c>
    </row>
    <row r="111" spans="2:12" ht="12" customHeight="1" x14ac:dyDescent="0.2">
      <c r="B111" s="10">
        <v>112</v>
      </c>
      <c r="C111" s="13" t="s">
        <v>294</v>
      </c>
      <c r="D111" s="17" t="s">
        <v>480</v>
      </c>
      <c r="E111" s="15" t="e">
        <v>#VALUE!</v>
      </c>
      <c r="F111" s="16" t="e">
        <v>#VALUE!</v>
      </c>
      <c r="G111" s="19" t="s">
        <v>294</v>
      </c>
    </row>
    <row r="112" spans="2:12" ht="12" customHeight="1" x14ac:dyDescent="0.2">
      <c r="B112" s="10">
        <v>113</v>
      </c>
      <c r="C112" s="14" t="s">
        <v>294</v>
      </c>
      <c r="D112" s="17" t="s">
        <v>480</v>
      </c>
      <c r="E112" s="15" t="e">
        <v>#VALUE!</v>
      </c>
      <c r="F112" s="16" t="e">
        <v>#VALUE!</v>
      </c>
      <c r="G112" s="19" t="s">
        <v>164</v>
      </c>
      <c r="H112" t="s">
        <v>165</v>
      </c>
      <c r="I112" t="s">
        <v>166</v>
      </c>
      <c r="J112" t="s">
        <v>167</v>
      </c>
      <c r="K112" t="s">
        <v>168</v>
      </c>
      <c r="L112" s="9" t="s">
        <v>462</v>
      </c>
    </row>
    <row r="113" spans="2:16" ht="12" customHeight="1" x14ac:dyDescent="0.2">
      <c r="B113" s="10">
        <v>114</v>
      </c>
      <c r="C113" s="14" t="s">
        <v>294</v>
      </c>
      <c r="D113" s="17" t="s">
        <v>480</v>
      </c>
      <c r="E113" s="15">
        <v>42303</v>
      </c>
      <c r="F113" s="16">
        <v>42303</v>
      </c>
      <c r="G113" s="331">
        <v>43034</v>
      </c>
      <c r="H113">
        <v>9</v>
      </c>
      <c r="I113">
        <v>3390</v>
      </c>
      <c r="J113">
        <v>360</v>
      </c>
      <c r="K113" t="s">
        <v>177</v>
      </c>
      <c r="L113">
        <v>6.5000000000000002E-2</v>
      </c>
    </row>
    <row r="114" spans="2:16" ht="12" customHeight="1" x14ac:dyDescent="0.2">
      <c r="B114" s="10">
        <v>115</v>
      </c>
      <c r="C114" s="14" t="s">
        <v>294</v>
      </c>
      <c r="D114" s="17" t="s">
        <v>480</v>
      </c>
      <c r="E114" s="15">
        <v>42304</v>
      </c>
      <c r="F114" s="16">
        <v>42304</v>
      </c>
      <c r="G114" s="331">
        <v>43035</v>
      </c>
      <c r="H114">
        <v>8</v>
      </c>
      <c r="I114">
        <v>2670</v>
      </c>
      <c r="J114">
        <v>632</v>
      </c>
      <c r="K114" t="s">
        <v>177</v>
      </c>
      <c r="L114">
        <v>6.7000000000000004E-2</v>
      </c>
    </row>
    <row r="115" spans="2:16" ht="12" customHeight="1" x14ac:dyDescent="0.2">
      <c r="B115" s="10">
        <v>116</v>
      </c>
      <c r="C115" s="14" t="s">
        <v>294</v>
      </c>
      <c r="D115" s="17" t="s">
        <v>480</v>
      </c>
      <c r="E115" s="15">
        <v>42305</v>
      </c>
      <c r="F115" s="16">
        <v>42305</v>
      </c>
      <c r="G115" s="331">
        <v>43036</v>
      </c>
      <c r="H115">
        <v>9</v>
      </c>
      <c r="I115">
        <v>3980</v>
      </c>
      <c r="J115">
        <v>537</v>
      </c>
      <c r="K115" t="s">
        <v>271</v>
      </c>
      <c r="L115">
        <v>6.6000000000000003E-2</v>
      </c>
    </row>
    <row r="116" spans="2:16" ht="12" customHeight="1" x14ac:dyDescent="0.2">
      <c r="B116" s="10">
        <v>117</v>
      </c>
      <c r="C116" s="14" t="s">
        <v>294</v>
      </c>
      <c r="D116" s="17" t="s">
        <v>480</v>
      </c>
      <c r="E116" s="15">
        <v>42306</v>
      </c>
      <c r="F116" s="16">
        <v>42306</v>
      </c>
      <c r="G116" s="331">
        <v>43037</v>
      </c>
      <c r="H116">
        <v>8</v>
      </c>
      <c r="I116">
        <v>3550</v>
      </c>
      <c r="J116">
        <v>454</v>
      </c>
      <c r="K116" t="s">
        <v>299</v>
      </c>
      <c r="L116">
        <v>6.6000000000000003E-2</v>
      </c>
    </row>
    <row r="117" spans="2:16" ht="12" customHeight="1" x14ac:dyDescent="0.2">
      <c r="B117" s="10">
        <v>118</v>
      </c>
      <c r="C117" s="14" t="s">
        <v>294</v>
      </c>
      <c r="D117" s="17" t="s">
        <v>480</v>
      </c>
      <c r="E117" s="15">
        <v>42307</v>
      </c>
      <c r="F117" s="16">
        <v>42307</v>
      </c>
      <c r="G117" s="331">
        <v>43038</v>
      </c>
      <c r="H117">
        <v>9</v>
      </c>
      <c r="I117">
        <v>3600</v>
      </c>
      <c r="J117">
        <v>452</v>
      </c>
      <c r="K117" t="s">
        <v>177</v>
      </c>
      <c r="L117">
        <v>6.7000000000000004E-2</v>
      </c>
    </row>
    <row r="118" spans="2:16" ht="12" customHeight="1" x14ac:dyDescent="0.2">
      <c r="B118" s="10">
        <v>119</v>
      </c>
      <c r="C118" s="14" t="s">
        <v>294</v>
      </c>
      <c r="D118" s="17" t="s">
        <v>480</v>
      </c>
      <c r="E118" s="15" t="e">
        <v>#VALUE!</v>
      </c>
      <c r="F118" s="16" t="e">
        <v>#VALUE!</v>
      </c>
      <c r="G118" s="19" t="s">
        <v>179</v>
      </c>
      <c r="H118">
        <v>43</v>
      </c>
      <c r="I118">
        <v>17190</v>
      </c>
    </row>
    <row r="119" spans="2:16" ht="12" customHeight="1" x14ac:dyDescent="0.2">
      <c r="B119" s="10">
        <v>120</v>
      </c>
      <c r="C119" s="13" t="s">
        <v>301</v>
      </c>
      <c r="D119" s="21" t="s">
        <v>481</v>
      </c>
      <c r="E119" s="15" t="e">
        <v>#VALUE!</v>
      </c>
      <c r="F119" s="16" t="e">
        <v>#VALUE!</v>
      </c>
      <c r="G119" s="19" t="s">
        <v>301</v>
      </c>
    </row>
    <row r="120" spans="2:16" ht="12" customHeight="1" x14ac:dyDescent="0.2">
      <c r="B120" s="10">
        <v>121</v>
      </c>
      <c r="C120" s="14" t="s">
        <v>301</v>
      </c>
      <c r="D120" s="21" t="s">
        <v>481</v>
      </c>
      <c r="E120" s="15" t="e">
        <v>#VALUE!</v>
      </c>
      <c r="F120" s="16" t="e">
        <v>#VALUE!</v>
      </c>
      <c r="G120" s="19" t="s">
        <v>164</v>
      </c>
      <c r="H120" t="s">
        <v>166</v>
      </c>
      <c r="I120" t="s">
        <v>167</v>
      </c>
      <c r="J120" t="s">
        <v>168</v>
      </c>
      <c r="K120" s="9" t="s">
        <v>462</v>
      </c>
    </row>
    <row r="121" spans="2:16" ht="12" customHeight="1" x14ac:dyDescent="0.2">
      <c r="B121" s="10">
        <v>122</v>
      </c>
      <c r="C121" s="14" t="s">
        <v>301</v>
      </c>
      <c r="D121" s="21" t="s">
        <v>481</v>
      </c>
      <c r="E121" s="15">
        <v>42275</v>
      </c>
      <c r="F121" s="16">
        <v>42275</v>
      </c>
      <c r="G121" s="331">
        <v>43006</v>
      </c>
      <c r="H121">
        <v>4740</v>
      </c>
      <c r="I121">
        <v>145</v>
      </c>
      <c r="J121">
        <v>0.03</v>
      </c>
      <c r="K121">
        <v>6.5000000000000002E-2</v>
      </c>
      <c r="N121" s="62">
        <v>42275</v>
      </c>
      <c r="O121" s="64" t="s">
        <v>481</v>
      </c>
      <c r="P121" s="61">
        <v>4740</v>
      </c>
    </row>
    <row r="122" spans="2:16" ht="12" customHeight="1" x14ac:dyDescent="0.2">
      <c r="B122" s="10">
        <v>123</v>
      </c>
      <c r="C122" s="14" t="s">
        <v>301</v>
      </c>
      <c r="D122" s="21" t="s">
        <v>481</v>
      </c>
      <c r="E122" s="15">
        <v>42276</v>
      </c>
      <c r="F122" s="16">
        <v>42276</v>
      </c>
      <c r="G122" s="331">
        <v>43007</v>
      </c>
      <c r="H122">
        <v>4660</v>
      </c>
      <c r="J122" t="s">
        <v>198</v>
      </c>
      <c r="K122">
        <v>6.6000000000000003E-2</v>
      </c>
      <c r="N122" s="62">
        <v>42275</v>
      </c>
      <c r="O122" s="64" t="s">
        <v>481</v>
      </c>
      <c r="P122" s="61">
        <v>4140</v>
      </c>
    </row>
    <row r="123" spans="2:16" ht="12" customHeight="1" x14ac:dyDescent="0.2">
      <c r="B123" s="10">
        <v>124</v>
      </c>
      <c r="C123" s="14" t="s">
        <v>301</v>
      </c>
      <c r="D123" s="21" t="s">
        <v>481</v>
      </c>
      <c r="E123" s="15">
        <v>42277</v>
      </c>
      <c r="F123" s="16">
        <v>42277</v>
      </c>
      <c r="G123" s="331">
        <v>43008</v>
      </c>
      <c r="H123">
        <v>5060</v>
      </c>
      <c r="J123">
        <v>0.04</v>
      </c>
      <c r="K123">
        <v>6.5000000000000002E-2</v>
      </c>
      <c r="N123" s="62">
        <v>42276</v>
      </c>
      <c r="O123" s="64" t="s">
        <v>481</v>
      </c>
      <c r="P123" s="61">
        <v>4660</v>
      </c>
    </row>
    <row r="124" spans="2:16" ht="12" customHeight="1" x14ac:dyDescent="0.2">
      <c r="B124" s="10">
        <v>125</v>
      </c>
      <c r="C124" s="14" t="s">
        <v>301</v>
      </c>
      <c r="D124" s="21" t="s">
        <v>481</v>
      </c>
      <c r="E124" s="15">
        <v>42278</v>
      </c>
      <c r="F124" s="16">
        <v>42278</v>
      </c>
      <c r="G124" s="331">
        <v>43009</v>
      </c>
      <c r="H124">
        <v>4740</v>
      </c>
      <c r="J124">
        <v>0.04</v>
      </c>
      <c r="K124">
        <v>6.6000000000000003E-2</v>
      </c>
      <c r="N124" s="62">
        <v>42276</v>
      </c>
      <c r="O124" s="64" t="s">
        <v>481</v>
      </c>
      <c r="P124" s="61">
        <v>3750</v>
      </c>
    </row>
    <row r="125" spans="2:16" ht="12" customHeight="1" x14ac:dyDescent="0.2">
      <c r="B125" s="10">
        <v>126</v>
      </c>
      <c r="C125" s="14" t="s">
        <v>301</v>
      </c>
      <c r="D125" s="21" t="s">
        <v>481</v>
      </c>
      <c r="E125" s="15">
        <v>42279</v>
      </c>
      <c r="F125" s="16">
        <v>42279</v>
      </c>
      <c r="G125" s="331">
        <v>43010</v>
      </c>
      <c r="H125">
        <v>4020</v>
      </c>
      <c r="J125">
        <v>0.03</v>
      </c>
      <c r="K125">
        <v>6.5000000000000002E-2</v>
      </c>
      <c r="N125" s="62">
        <v>42277</v>
      </c>
      <c r="O125" s="64" t="s">
        <v>481</v>
      </c>
      <c r="P125" s="61">
        <v>5060</v>
      </c>
    </row>
    <row r="126" spans="2:16" ht="12" customHeight="1" x14ac:dyDescent="0.2">
      <c r="B126" s="10">
        <v>127</v>
      </c>
      <c r="C126" s="14" t="s">
        <v>301</v>
      </c>
      <c r="D126" s="21" t="s">
        <v>481</v>
      </c>
      <c r="E126" s="15" t="e">
        <v>#VALUE!</v>
      </c>
      <c r="F126" s="16" t="e">
        <v>#VALUE!</v>
      </c>
      <c r="G126" s="19" t="s">
        <v>179</v>
      </c>
      <c r="H126">
        <v>23220</v>
      </c>
      <c r="N126" s="62">
        <v>42277</v>
      </c>
      <c r="O126" s="64" t="s">
        <v>481</v>
      </c>
      <c r="P126" s="61">
        <v>4190</v>
      </c>
    </row>
    <row r="127" spans="2:16" ht="12" customHeight="1" x14ac:dyDescent="0.2">
      <c r="B127" s="10">
        <v>128</v>
      </c>
      <c r="C127" s="13" t="s">
        <v>302</v>
      </c>
      <c r="D127" s="22" t="s">
        <v>481</v>
      </c>
      <c r="E127" s="15" t="e">
        <v>#VALUE!</v>
      </c>
      <c r="F127" s="16" t="e">
        <v>#VALUE!</v>
      </c>
      <c r="G127" s="19" t="s">
        <v>302</v>
      </c>
    </row>
    <row r="128" spans="2:16" ht="12" customHeight="1" x14ac:dyDescent="0.2">
      <c r="B128" s="10">
        <v>129</v>
      </c>
      <c r="C128" s="14" t="s">
        <v>302</v>
      </c>
      <c r="D128" s="22" t="s">
        <v>481</v>
      </c>
      <c r="E128" s="15" t="e">
        <v>#VALUE!</v>
      </c>
      <c r="F128" s="16" t="e">
        <v>#VALUE!</v>
      </c>
      <c r="G128" s="19" t="s">
        <v>164</v>
      </c>
      <c r="H128" t="s">
        <v>166</v>
      </c>
      <c r="I128" t="s">
        <v>167</v>
      </c>
      <c r="J128" t="s">
        <v>168</v>
      </c>
      <c r="K128" s="9" t="s">
        <v>462</v>
      </c>
    </row>
    <row r="129" spans="2:11" ht="12" customHeight="1" x14ac:dyDescent="0.2">
      <c r="B129" s="10">
        <v>130</v>
      </c>
      <c r="C129" s="14" t="s">
        <v>302</v>
      </c>
      <c r="D129" s="22" t="s">
        <v>481</v>
      </c>
      <c r="E129" s="15">
        <v>42282</v>
      </c>
      <c r="F129" s="16">
        <v>42282</v>
      </c>
      <c r="G129" s="331">
        <v>43013</v>
      </c>
      <c r="H129">
        <v>4720</v>
      </c>
      <c r="I129">
        <v>145</v>
      </c>
      <c r="J129">
        <v>0.03</v>
      </c>
      <c r="K129">
        <v>6.5000000000000002E-2</v>
      </c>
    </row>
    <row r="130" spans="2:11" ht="12" customHeight="1" x14ac:dyDescent="0.2">
      <c r="B130" s="10">
        <v>131</v>
      </c>
      <c r="C130" s="14" t="s">
        <v>302</v>
      </c>
      <c r="D130" s="22" t="s">
        <v>481</v>
      </c>
      <c r="E130" s="15">
        <v>42283</v>
      </c>
      <c r="F130" s="16">
        <v>42283</v>
      </c>
      <c r="G130" s="331">
        <v>43014</v>
      </c>
      <c r="H130">
        <v>4850</v>
      </c>
      <c r="J130" t="s">
        <v>198</v>
      </c>
      <c r="K130">
        <v>6.5000000000000002E-2</v>
      </c>
    </row>
    <row r="131" spans="2:11" ht="12" customHeight="1" x14ac:dyDescent="0.2">
      <c r="B131" s="10">
        <v>132</v>
      </c>
      <c r="C131" s="14" t="s">
        <v>302</v>
      </c>
      <c r="D131" s="22" t="s">
        <v>481</v>
      </c>
      <c r="E131" s="15">
        <v>42284</v>
      </c>
      <c r="F131" s="16">
        <v>42284</v>
      </c>
      <c r="G131" s="331">
        <v>43015</v>
      </c>
      <c r="H131">
        <v>4900</v>
      </c>
      <c r="J131">
        <v>0.03</v>
      </c>
      <c r="K131">
        <v>6.5000000000000002E-2</v>
      </c>
    </row>
    <row r="132" spans="2:11" ht="12" customHeight="1" x14ac:dyDescent="0.2">
      <c r="B132" s="10">
        <v>133</v>
      </c>
      <c r="C132" s="14" t="s">
        <v>302</v>
      </c>
      <c r="D132" s="22" t="s">
        <v>481</v>
      </c>
      <c r="E132" s="15">
        <v>42285</v>
      </c>
      <c r="F132" s="16">
        <v>42285</v>
      </c>
      <c r="G132" s="331">
        <v>43016</v>
      </c>
      <c r="H132">
        <v>4810</v>
      </c>
      <c r="J132" t="s">
        <v>198</v>
      </c>
      <c r="K132">
        <v>6.7000000000000004E-2</v>
      </c>
    </row>
    <row r="133" spans="2:11" ht="12" customHeight="1" x14ac:dyDescent="0.2">
      <c r="B133" s="10">
        <v>134</v>
      </c>
      <c r="C133" s="14" t="s">
        <v>302</v>
      </c>
      <c r="D133" s="22" t="s">
        <v>481</v>
      </c>
      <c r="E133" s="15">
        <v>42286</v>
      </c>
      <c r="F133" s="16">
        <v>42286</v>
      </c>
      <c r="G133" s="331">
        <v>43017</v>
      </c>
      <c r="H133">
        <v>4370</v>
      </c>
      <c r="J133" t="s">
        <v>198</v>
      </c>
      <c r="K133">
        <v>6.6000000000000003E-2</v>
      </c>
    </row>
    <row r="134" spans="2:11" ht="12" customHeight="1" x14ac:dyDescent="0.2">
      <c r="B134" s="10">
        <v>135</v>
      </c>
      <c r="C134" s="14" t="s">
        <v>302</v>
      </c>
      <c r="D134" s="22" t="s">
        <v>481</v>
      </c>
      <c r="E134" s="15" t="e">
        <v>#VALUE!</v>
      </c>
      <c r="F134" s="16" t="e">
        <v>#VALUE!</v>
      </c>
      <c r="G134" s="19" t="s">
        <v>179</v>
      </c>
      <c r="H134">
        <v>23650</v>
      </c>
    </row>
    <row r="135" spans="2:11" ht="12" customHeight="1" x14ac:dyDescent="0.2">
      <c r="B135" s="10">
        <v>136</v>
      </c>
      <c r="C135" s="13" t="s">
        <v>303</v>
      </c>
      <c r="D135" s="21" t="s">
        <v>481</v>
      </c>
      <c r="E135" s="15" t="e">
        <v>#VALUE!</v>
      </c>
      <c r="F135" s="16" t="e">
        <v>#VALUE!</v>
      </c>
      <c r="G135" s="19" t="s">
        <v>303</v>
      </c>
    </row>
    <row r="136" spans="2:11" ht="12" customHeight="1" x14ac:dyDescent="0.2">
      <c r="B136" s="10">
        <v>137</v>
      </c>
      <c r="C136" s="14" t="s">
        <v>303</v>
      </c>
      <c r="D136" s="21" t="s">
        <v>481</v>
      </c>
      <c r="E136" s="15" t="e">
        <v>#VALUE!</v>
      </c>
      <c r="F136" s="16" t="e">
        <v>#VALUE!</v>
      </c>
      <c r="G136" s="19" t="s">
        <v>164</v>
      </c>
      <c r="H136" t="s">
        <v>166</v>
      </c>
      <c r="I136" t="s">
        <v>167</v>
      </c>
      <c r="J136" t="s">
        <v>168</v>
      </c>
      <c r="K136" s="9" t="s">
        <v>462</v>
      </c>
    </row>
    <row r="137" spans="2:11" ht="12" customHeight="1" x14ac:dyDescent="0.2">
      <c r="B137" s="10">
        <v>138</v>
      </c>
      <c r="C137" s="14" t="s">
        <v>303</v>
      </c>
      <c r="D137" s="21" t="s">
        <v>481</v>
      </c>
      <c r="E137" s="15">
        <v>42290</v>
      </c>
      <c r="F137" s="16">
        <v>42290</v>
      </c>
      <c r="G137" s="331">
        <v>43021</v>
      </c>
      <c r="H137">
        <v>4000</v>
      </c>
      <c r="I137">
        <v>145</v>
      </c>
      <c r="J137">
        <v>0.04</v>
      </c>
      <c r="K137">
        <v>6.6000000000000003E-2</v>
      </c>
    </row>
    <row r="138" spans="2:11" ht="12" customHeight="1" x14ac:dyDescent="0.2">
      <c r="B138" s="10">
        <v>139</v>
      </c>
      <c r="C138" s="14" t="s">
        <v>303</v>
      </c>
      <c r="D138" s="21" t="s">
        <v>481</v>
      </c>
      <c r="E138" s="15">
        <v>42291</v>
      </c>
      <c r="F138" s="16">
        <v>42291</v>
      </c>
      <c r="G138" s="331">
        <v>43022</v>
      </c>
      <c r="H138">
        <v>3860</v>
      </c>
      <c r="J138" t="s">
        <v>198</v>
      </c>
      <c r="K138">
        <v>6.6000000000000003E-2</v>
      </c>
    </row>
    <row r="139" spans="2:11" ht="12" customHeight="1" x14ac:dyDescent="0.2">
      <c r="B139" s="10">
        <v>140</v>
      </c>
      <c r="C139" s="14" t="s">
        <v>303</v>
      </c>
      <c r="D139" s="21" t="s">
        <v>481</v>
      </c>
      <c r="E139" s="15">
        <v>42292</v>
      </c>
      <c r="F139" s="16">
        <v>42292</v>
      </c>
      <c r="G139" s="331">
        <v>43023</v>
      </c>
      <c r="H139">
        <v>4920</v>
      </c>
      <c r="J139" t="s">
        <v>198</v>
      </c>
      <c r="K139">
        <v>6.5000000000000002E-2</v>
      </c>
    </row>
    <row r="140" spans="2:11" ht="12" customHeight="1" x14ac:dyDescent="0.2">
      <c r="B140" s="10">
        <v>141</v>
      </c>
      <c r="C140" s="14" t="s">
        <v>303</v>
      </c>
      <c r="D140" s="21" t="s">
        <v>481</v>
      </c>
      <c r="E140" s="15">
        <v>42293</v>
      </c>
      <c r="F140" s="16">
        <v>42293</v>
      </c>
      <c r="G140" s="331">
        <v>43024</v>
      </c>
      <c r="H140">
        <v>4750</v>
      </c>
      <c r="J140">
        <v>0.03</v>
      </c>
      <c r="K140">
        <v>6.6000000000000003E-2</v>
      </c>
    </row>
    <row r="141" spans="2:11" ht="12" customHeight="1" x14ac:dyDescent="0.2">
      <c r="B141" s="10">
        <v>142</v>
      </c>
      <c r="C141" s="14" t="s">
        <v>303</v>
      </c>
      <c r="D141" s="21" t="s">
        <v>481</v>
      </c>
      <c r="E141" s="15" t="e">
        <v>#VALUE!</v>
      </c>
      <c r="F141" s="16" t="e">
        <v>#VALUE!</v>
      </c>
      <c r="G141" s="331" t="s">
        <v>179</v>
      </c>
      <c r="H141">
        <v>17530</v>
      </c>
    </row>
    <row r="142" spans="2:11" ht="12" customHeight="1" x14ac:dyDescent="0.2">
      <c r="B142" s="10">
        <v>143</v>
      </c>
      <c r="C142" s="13" t="s">
        <v>304</v>
      </c>
      <c r="D142" s="22" t="s">
        <v>481</v>
      </c>
      <c r="E142" s="15" t="e">
        <v>#VALUE!</v>
      </c>
      <c r="F142" s="16" t="e">
        <v>#VALUE!</v>
      </c>
      <c r="G142" s="19" t="s">
        <v>304</v>
      </c>
    </row>
    <row r="143" spans="2:11" ht="12" customHeight="1" x14ac:dyDescent="0.2">
      <c r="B143" s="10">
        <v>144</v>
      </c>
      <c r="C143" s="14" t="s">
        <v>304</v>
      </c>
      <c r="D143" s="22" t="s">
        <v>481</v>
      </c>
      <c r="E143" s="15" t="e">
        <v>#VALUE!</v>
      </c>
      <c r="F143" s="16" t="e">
        <v>#VALUE!</v>
      </c>
      <c r="G143" s="19" t="s">
        <v>164</v>
      </c>
      <c r="H143" t="s">
        <v>166</v>
      </c>
      <c r="I143" t="s">
        <v>167</v>
      </c>
      <c r="J143" t="s">
        <v>168</v>
      </c>
      <c r="K143" s="9" t="s">
        <v>462</v>
      </c>
    </row>
    <row r="144" spans="2:11" ht="12" customHeight="1" x14ac:dyDescent="0.2">
      <c r="B144" s="10">
        <v>145</v>
      </c>
      <c r="C144" s="14" t="s">
        <v>304</v>
      </c>
      <c r="D144" s="22" t="s">
        <v>481</v>
      </c>
      <c r="E144" s="15">
        <v>42296</v>
      </c>
      <c r="F144" s="16">
        <v>42296</v>
      </c>
      <c r="G144" s="331">
        <v>43027</v>
      </c>
      <c r="H144">
        <v>4400</v>
      </c>
      <c r="I144">
        <v>145</v>
      </c>
      <c r="J144">
        <v>0.04</v>
      </c>
      <c r="K144">
        <v>6.6000000000000003E-2</v>
      </c>
    </row>
    <row r="145" spans="2:11" ht="12" customHeight="1" x14ac:dyDescent="0.2">
      <c r="B145" s="10">
        <v>146</v>
      </c>
      <c r="C145" s="14" t="s">
        <v>304</v>
      </c>
      <c r="D145" s="22" t="s">
        <v>481</v>
      </c>
      <c r="E145" s="15">
        <v>42297</v>
      </c>
      <c r="F145" s="16">
        <v>42297</v>
      </c>
      <c r="G145" s="331">
        <v>43028</v>
      </c>
      <c r="H145">
        <v>3810</v>
      </c>
      <c r="J145" t="s">
        <v>198</v>
      </c>
      <c r="K145">
        <v>6.6000000000000003E-2</v>
      </c>
    </row>
    <row r="146" spans="2:11" ht="12" customHeight="1" x14ac:dyDescent="0.2">
      <c r="B146" s="10">
        <v>147</v>
      </c>
      <c r="C146" s="14" t="s">
        <v>304</v>
      </c>
      <c r="D146" s="22" t="s">
        <v>481</v>
      </c>
      <c r="E146" s="15">
        <v>42298</v>
      </c>
      <c r="F146" s="16">
        <v>42298</v>
      </c>
      <c r="G146" s="331">
        <v>43029</v>
      </c>
      <c r="H146">
        <v>2770</v>
      </c>
      <c r="J146">
        <v>0.04</v>
      </c>
      <c r="K146">
        <v>6.7000000000000004E-2</v>
      </c>
    </row>
    <row r="147" spans="2:11" ht="12" customHeight="1" x14ac:dyDescent="0.2">
      <c r="B147" s="10">
        <v>148</v>
      </c>
      <c r="C147" s="14" t="s">
        <v>304</v>
      </c>
      <c r="D147" s="22" t="s">
        <v>481</v>
      </c>
      <c r="E147" s="15">
        <v>42299</v>
      </c>
      <c r="F147" s="16">
        <v>42299</v>
      </c>
      <c r="G147" s="331">
        <v>43030</v>
      </c>
      <c r="H147">
        <v>3910</v>
      </c>
      <c r="I147">
        <v>139</v>
      </c>
      <c r="J147">
        <v>0.03</v>
      </c>
      <c r="K147">
        <v>6.5000000000000002E-2</v>
      </c>
    </row>
    <row r="148" spans="2:11" ht="12" customHeight="1" x14ac:dyDescent="0.2">
      <c r="B148" s="10">
        <v>149</v>
      </c>
      <c r="C148" s="14" t="s">
        <v>304</v>
      </c>
      <c r="D148" s="22" t="s">
        <v>481</v>
      </c>
      <c r="E148" s="15">
        <v>42300</v>
      </c>
      <c r="F148" s="16">
        <v>42300</v>
      </c>
      <c r="G148" s="331">
        <v>43031</v>
      </c>
      <c r="H148">
        <v>4850</v>
      </c>
      <c r="J148">
        <v>0.03</v>
      </c>
      <c r="K148">
        <v>6.6000000000000003E-2</v>
      </c>
    </row>
    <row r="149" spans="2:11" ht="12" customHeight="1" x14ac:dyDescent="0.2">
      <c r="B149" s="10">
        <v>150</v>
      </c>
      <c r="C149" s="14" t="s">
        <v>304</v>
      </c>
      <c r="D149" s="22" t="s">
        <v>481</v>
      </c>
      <c r="E149" s="15" t="e">
        <v>#VALUE!</v>
      </c>
      <c r="F149" s="16" t="e">
        <v>#VALUE!</v>
      </c>
      <c r="G149" s="19" t="s">
        <v>179</v>
      </c>
      <c r="H149">
        <v>19740</v>
      </c>
    </row>
    <row r="150" spans="2:11" ht="12" customHeight="1" x14ac:dyDescent="0.2">
      <c r="B150" s="10">
        <v>151</v>
      </c>
      <c r="C150" s="13" t="s">
        <v>305</v>
      </c>
      <c r="D150" s="21" t="s">
        <v>481</v>
      </c>
      <c r="E150" s="15" t="e">
        <v>#VALUE!</v>
      </c>
      <c r="F150" s="16" t="e">
        <v>#VALUE!</v>
      </c>
      <c r="G150" s="19" t="s">
        <v>305</v>
      </c>
    </row>
    <row r="151" spans="2:11" ht="12" customHeight="1" x14ac:dyDescent="0.2">
      <c r="B151" s="10">
        <v>152</v>
      </c>
      <c r="C151" s="14" t="s">
        <v>305</v>
      </c>
      <c r="D151" s="21" t="s">
        <v>481</v>
      </c>
      <c r="E151" s="15" t="e">
        <v>#VALUE!</v>
      </c>
      <c r="F151" s="16" t="e">
        <v>#VALUE!</v>
      </c>
      <c r="G151" s="19" t="s">
        <v>164</v>
      </c>
      <c r="H151" t="s">
        <v>166</v>
      </c>
      <c r="I151" t="s">
        <v>167</v>
      </c>
      <c r="J151" t="s">
        <v>168</v>
      </c>
      <c r="K151" t="s">
        <v>181</v>
      </c>
    </row>
    <row r="152" spans="2:11" ht="12" customHeight="1" x14ac:dyDescent="0.2">
      <c r="B152" s="10">
        <v>153</v>
      </c>
      <c r="C152" s="14" t="s">
        <v>305</v>
      </c>
      <c r="D152" s="21" t="s">
        <v>481</v>
      </c>
      <c r="E152" s="62">
        <v>42273</v>
      </c>
      <c r="F152" s="63">
        <v>42273</v>
      </c>
      <c r="G152" s="19">
        <v>43004</v>
      </c>
      <c r="H152">
        <v>4080</v>
      </c>
      <c r="I152">
        <v>139</v>
      </c>
      <c r="J152">
        <v>0.03</v>
      </c>
      <c r="K152">
        <v>6.5000000000000002E-2</v>
      </c>
    </row>
    <row r="153" spans="2:11" ht="12" customHeight="1" x14ac:dyDescent="0.2">
      <c r="B153" s="10">
        <v>154</v>
      </c>
      <c r="C153" s="14" t="s">
        <v>305</v>
      </c>
      <c r="D153" s="21" t="s">
        <v>481</v>
      </c>
      <c r="E153" s="62">
        <v>42274</v>
      </c>
      <c r="F153" s="63">
        <v>42274</v>
      </c>
      <c r="G153" s="19">
        <v>43005</v>
      </c>
      <c r="H153">
        <v>4480</v>
      </c>
      <c r="J153">
        <v>0.03</v>
      </c>
      <c r="K153">
        <v>6.7000000000000004E-2</v>
      </c>
    </row>
    <row r="154" spans="2:11" ht="12" customHeight="1" x14ac:dyDescent="0.2">
      <c r="B154" s="10">
        <v>155</v>
      </c>
      <c r="C154" s="14" t="s">
        <v>305</v>
      </c>
      <c r="D154" s="21" t="s">
        <v>481</v>
      </c>
      <c r="E154" s="62">
        <v>42275</v>
      </c>
      <c r="F154" s="63">
        <v>42275</v>
      </c>
      <c r="G154" s="19">
        <v>43006</v>
      </c>
      <c r="H154">
        <v>4140</v>
      </c>
      <c r="J154">
        <v>0.03</v>
      </c>
      <c r="K154">
        <v>6.6000000000000003E-2</v>
      </c>
    </row>
    <row r="155" spans="2:11" ht="12" customHeight="1" x14ac:dyDescent="0.2">
      <c r="B155" s="10">
        <v>156</v>
      </c>
      <c r="C155" s="14" t="s">
        <v>305</v>
      </c>
      <c r="D155" s="21" t="s">
        <v>481</v>
      </c>
      <c r="E155" s="62">
        <v>42276</v>
      </c>
      <c r="F155" s="63">
        <v>42276</v>
      </c>
      <c r="G155" s="19">
        <v>43007</v>
      </c>
      <c r="H155">
        <v>3750</v>
      </c>
      <c r="J155">
        <v>0.03</v>
      </c>
      <c r="K155">
        <v>6.6000000000000003E-2</v>
      </c>
    </row>
    <row r="156" spans="2:11" ht="12" customHeight="1" x14ac:dyDescent="0.2">
      <c r="B156" s="10">
        <v>157</v>
      </c>
      <c r="C156" s="14" t="s">
        <v>305</v>
      </c>
      <c r="D156" s="21" t="s">
        <v>481</v>
      </c>
      <c r="E156" s="62">
        <v>42277</v>
      </c>
      <c r="F156" s="63">
        <v>42277</v>
      </c>
      <c r="G156" s="19">
        <v>43008</v>
      </c>
      <c r="H156">
        <v>4190</v>
      </c>
      <c r="J156">
        <v>0.03</v>
      </c>
      <c r="K156">
        <v>6.7000000000000004E-2</v>
      </c>
    </row>
    <row r="157" spans="2:11" ht="12" customHeight="1" x14ac:dyDescent="0.2">
      <c r="B157" s="10">
        <v>158</v>
      </c>
      <c r="C157" s="14" t="s">
        <v>305</v>
      </c>
      <c r="D157" s="21" t="s">
        <v>481</v>
      </c>
      <c r="E157" s="15" t="e">
        <v>#VALUE!</v>
      </c>
      <c r="F157" s="16" t="e">
        <v>#VALUE!</v>
      </c>
      <c r="G157" s="19" t="s">
        <v>179</v>
      </c>
      <c r="H157">
        <v>20640</v>
      </c>
    </row>
    <row r="158" spans="2:11" ht="12" customHeight="1" x14ac:dyDescent="0.2">
      <c r="B158" s="10">
        <v>159</v>
      </c>
      <c r="D158" s="17" t="s">
        <v>482</v>
      </c>
      <c r="E158" s="15" t="e">
        <v>#VALUE!</v>
      </c>
      <c r="F158" s="16" t="e">
        <v>#VALUE!</v>
      </c>
      <c r="G158" s="19" t="s">
        <v>207</v>
      </c>
    </row>
    <row r="159" spans="2:11" ht="12" customHeight="1" x14ac:dyDescent="0.2">
      <c r="B159" s="10">
        <v>161</v>
      </c>
      <c r="D159" s="17" t="s">
        <v>482</v>
      </c>
      <c r="E159" s="15" t="e">
        <v>#VALUE!</v>
      </c>
      <c r="F159" s="16" t="e">
        <v>#VALUE!</v>
      </c>
      <c r="G159" s="19" t="s">
        <v>467</v>
      </c>
    </row>
    <row r="160" spans="2:11" ht="12" customHeight="1" x14ac:dyDescent="0.2">
      <c r="B160" s="10">
        <v>162</v>
      </c>
      <c r="C160" s="13" t="s">
        <v>468</v>
      </c>
      <c r="D160" s="17" t="s">
        <v>480</v>
      </c>
      <c r="E160" s="15" t="e">
        <v>#VALUE!</v>
      </c>
      <c r="F160" s="16" t="e">
        <v>#VALUE!</v>
      </c>
      <c r="G160" s="19" t="s">
        <v>468</v>
      </c>
    </row>
    <row r="161" spans="2:12" ht="12" customHeight="1" x14ac:dyDescent="0.2">
      <c r="B161" s="10">
        <v>163</v>
      </c>
      <c r="C161" s="14" t="s">
        <v>468</v>
      </c>
      <c r="D161" s="17" t="s">
        <v>480</v>
      </c>
      <c r="E161" s="15" t="e">
        <v>#VALUE!</v>
      </c>
      <c r="F161" s="16" t="e">
        <v>#VALUE!</v>
      </c>
      <c r="G161" s="19" t="s">
        <v>164</v>
      </c>
      <c r="H161" t="s">
        <v>165</v>
      </c>
      <c r="I161" t="s">
        <v>166</v>
      </c>
      <c r="J161" t="s">
        <v>167</v>
      </c>
      <c r="K161" t="s">
        <v>168</v>
      </c>
      <c r="L161" s="9" t="s">
        <v>462</v>
      </c>
    </row>
    <row r="162" spans="2:12" ht="12" customHeight="1" x14ac:dyDescent="0.2">
      <c r="B162" s="10">
        <v>164</v>
      </c>
      <c r="C162" s="14" t="s">
        <v>468</v>
      </c>
      <c r="D162" s="17" t="s">
        <v>480</v>
      </c>
      <c r="E162" s="15">
        <v>42310</v>
      </c>
      <c r="F162" s="16">
        <v>42310</v>
      </c>
      <c r="G162" s="19">
        <v>43041</v>
      </c>
      <c r="H162">
        <v>9</v>
      </c>
      <c r="I162">
        <v>3560</v>
      </c>
      <c r="J162">
        <v>287</v>
      </c>
      <c r="K162" t="s">
        <v>175</v>
      </c>
      <c r="L162">
        <v>7.9000000000000001E-2</v>
      </c>
    </row>
    <row r="163" spans="2:12" ht="12" customHeight="1" x14ac:dyDescent="0.2">
      <c r="B163" s="10">
        <v>165</v>
      </c>
      <c r="C163" s="14" t="s">
        <v>468</v>
      </c>
      <c r="D163" s="17" t="s">
        <v>480</v>
      </c>
      <c r="E163" s="15">
        <v>42312</v>
      </c>
      <c r="F163" s="16">
        <v>42312</v>
      </c>
      <c r="G163" s="19">
        <v>43043</v>
      </c>
      <c r="H163">
        <v>9</v>
      </c>
      <c r="I163">
        <v>3460</v>
      </c>
      <c r="J163">
        <v>527</v>
      </c>
      <c r="K163" t="s">
        <v>177</v>
      </c>
      <c r="L163">
        <v>6.5000000000000002E-2</v>
      </c>
    </row>
    <row r="164" spans="2:12" ht="12" customHeight="1" x14ac:dyDescent="0.2">
      <c r="B164" s="10">
        <v>166</v>
      </c>
      <c r="C164" s="14" t="s">
        <v>468</v>
      </c>
      <c r="D164" s="17" t="s">
        <v>480</v>
      </c>
      <c r="E164" s="15">
        <v>42313</v>
      </c>
      <c r="F164" s="16">
        <v>42313</v>
      </c>
      <c r="G164" s="19">
        <v>43044</v>
      </c>
      <c r="H164">
        <v>9</v>
      </c>
      <c r="I164">
        <v>4010</v>
      </c>
      <c r="J164">
        <v>630</v>
      </c>
      <c r="K164" t="s">
        <v>271</v>
      </c>
      <c r="L164">
        <v>6.5000000000000002E-2</v>
      </c>
    </row>
    <row r="165" spans="2:12" ht="12" customHeight="1" x14ac:dyDescent="0.2">
      <c r="B165" s="10">
        <v>167</v>
      </c>
      <c r="C165" s="14" t="s">
        <v>468</v>
      </c>
      <c r="D165" s="17" t="s">
        <v>480</v>
      </c>
      <c r="E165" s="15">
        <v>42314</v>
      </c>
      <c r="F165" s="16">
        <v>42314</v>
      </c>
      <c r="G165" s="19">
        <v>43045</v>
      </c>
      <c r="H165">
        <v>9</v>
      </c>
      <c r="I165">
        <v>3700</v>
      </c>
      <c r="J165">
        <v>772</v>
      </c>
      <c r="K165" t="s">
        <v>271</v>
      </c>
      <c r="L165">
        <v>6.5000000000000002E-2</v>
      </c>
    </row>
    <row r="166" spans="2:12" ht="12" customHeight="1" x14ac:dyDescent="0.2">
      <c r="B166" s="10">
        <v>168</v>
      </c>
      <c r="C166" s="14" t="s">
        <v>468</v>
      </c>
      <c r="D166" s="17" t="s">
        <v>480</v>
      </c>
      <c r="E166" s="15" t="e">
        <v>#VALUE!</v>
      </c>
      <c r="F166" s="16" t="e">
        <v>#VALUE!</v>
      </c>
      <c r="G166" s="19" t="s">
        <v>179</v>
      </c>
      <c r="H166">
        <v>36</v>
      </c>
      <c r="I166">
        <v>14730</v>
      </c>
    </row>
    <row r="167" spans="2:12" ht="12" customHeight="1" x14ac:dyDescent="0.2">
      <c r="B167" s="10">
        <v>169</v>
      </c>
      <c r="C167" s="13" t="s">
        <v>311</v>
      </c>
      <c r="D167" s="17" t="s">
        <v>480</v>
      </c>
      <c r="E167" s="15" t="e">
        <v>#VALUE!</v>
      </c>
      <c r="F167" s="16" t="e">
        <v>#VALUE!</v>
      </c>
      <c r="G167" s="19" t="s">
        <v>311</v>
      </c>
    </row>
    <row r="168" spans="2:12" ht="12" customHeight="1" x14ac:dyDescent="0.2">
      <c r="B168" s="10">
        <v>170</v>
      </c>
      <c r="C168" s="14" t="s">
        <v>311</v>
      </c>
      <c r="D168" s="17" t="s">
        <v>480</v>
      </c>
      <c r="E168" s="15" t="e">
        <v>#VALUE!</v>
      </c>
      <c r="F168" s="16" t="e">
        <v>#VALUE!</v>
      </c>
      <c r="G168" s="19" t="s">
        <v>164</v>
      </c>
      <c r="H168" t="s">
        <v>165</v>
      </c>
      <c r="I168" t="s">
        <v>166</v>
      </c>
      <c r="J168" t="s">
        <v>167</v>
      </c>
      <c r="K168" t="s">
        <v>168</v>
      </c>
      <c r="L168" s="9" t="s">
        <v>462</v>
      </c>
    </row>
    <row r="169" spans="2:12" ht="12" customHeight="1" x14ac:dyDescent="0.2">
      <c r="B169" s="10">
        <v>171</v>
      </c>
      <c r="C169" s="14" t="s">
        <v>311</v>
      </c>
      <c r="D169" s="17" t="s">
        <v>480</v>
      </c>
      <c r="E169" s="15">
        <v>42317</v>
      </c>
      <c r="F169" s="16">
        <v>42317</v>
      </c>
      <c r="G169" s="331">
        <v>43048</v>
      </c>
      <c r="H169">
        <v>8</v>
      </c>
      <c r="I169">
        <v>3040</v>
      </c>
      <c r="J169">
        <v>992</v>
      </c>
      <c r="K169" t="s">
        <v>183</v>
      </c>
      <c r="L169">
        <v>6.5000000000000002E-2</v>
      </c>
    </row>
    <row r="170" spans="2:12" ht="12" customHeight="1" x14ac:dyDescent="0.2">
      <c r="B170" s="10">
        <v>172</v>
      </c>
      <c r="C170" s="14" t="s">
        <v>311</v>
      </c>
      <c r="D170" s="17" t="s">
        <v>480</v>
      </c>
      <c r="E170" s="15">
        <v>42318</v>
      </c>
      <c r="F170" s="16">
        <v>42318</v>
      </c>
      <c r="G170" s="331">
        <v>43049</v>
      </c>
      <c r="H170">
        <v>9</v>
      </c>
      <c r="I170">
        <v>3360</v>
      </c>
      <c r="J170">
        <v>217</v>
      </c>
      <c r="K170" t="s">
        <v>271</v>
      </c>
      <c r="L170">
        <v>6.4000000000000001E-2</v>
      </c>
    </row>
    <row r="171" spans="2:12" ht="12" customHeight="1" x14ac:dyDescent="0.2">
      <c r="B171" s="10">
        <v>173</v>
      </c>
      <c r="C171" s="14" t="s">
        <v>311</v>
      </c>
      <c r="D171" s="17" t="s">
        <v>480</v>
      </c>
      <c r="E171" s="15">
        <v>42319</v>
      </c>
      <c r="F171" s="16">
        <v>42319</v>
      </c>
      <c r="G171" s="331">
        <v>43050</v>
      </c>
      <c r="H171">
        <v>9</v>
      </c>
      <c r="I171">
        <v>2920</v>
      </c>
      <c r="J171">
        <v>176</v>
      </c>
      <c r="K171" t="s">
        <v>271</v>
      </c>
      <c r="L171">
        <v>6.3E-2</v>
      </c>
    </row>
    <row r="172" spans="2:12" ht="12" customHeight="1" x14ac:dyDescent="0.2">
      <c r="B172" s="10">
        <v>174</v>
      </c>
      <c r="C172" s="14" t="s">
        <v>311</v>
      </c>
      <c r="D172" s="17" t="s">
        <v>480</v>
      </c>
      <c r="E172" s="15">
        <v>42320</v>
      </c>
      <c r="F172" s="16">
        <v>42320</v>
      </c>
      <c r="G172" s="331">
        <v>43051</v>
      </c>
      <c r="H172">
        <v>9</v>
      </c>
      <c r="I172">
        <v>3260</v>
      </c>
      <c r="J172">
        <v>605</v>
      </c>
      <c r="K172" t="s">
        <v>177</v>
      </c>
      <c r="L172">
        <v>6.4000000000000001E-2</v>
      </c>
    </row>
    <row r="173" spans="2:12" ht="12" customHeight="1" x14ac:dyDescent="0.2">
      <c r="B173" s="10">
        <v>175</v>
      </c>
      <c r="C173" s="14" t="s">
        <v>311</v>
      </c>
      <c r="D173" s="17" t="s">
        <v>480</v>
      </c>
      <c r="E173" s="15">
        <v>42321</v>
      </c>
      <c r="F173" s="16">
        <v>42321</v>
      </c>
      <c r="G173" s="331">
        <v>43052</v>
      </c>
      <c r="H173">
        <v>9</v>
      </c>
      <c r="I173">
        <v>3590</v>
      </c>
      <c r="J173">
        <v>14</v>
      </c>
      <c r="K173" t="s">
        <v>271</v>
      </c>
      <c r="L173">
        <v>6.4000000000000001E-2</v>
      </c>
    </row>
    <row r="174" spans="2:12" ht="12" customHeight="1" x14ac:dyDescent="0.2">
      <c r="B174" s="10">
        <v>176</v>
      </c>
      <c r="C174" s="14" t="s">
        <v>311</v>
      </c>
      <c r="D174" s="17" t="s">
        <v>480</v>
      </c>
      <c r="E174" s="15" t="e">
        <v>#VALUE!</v>
      </c>
      <c r="F174" s="16" t="e">
        <v>#VALUE!</v>
      </c>
      <c r="G174" s="19" t="s">
        <v>179</v>
      </c>
      <c r="H174">
        <v>44</v>
      </c>
      <c r="I174">
        <v>16170</v>
      </c>
    </row>
    <row r="175" spans="2:12" ht="12" customHeight="1" x14ac:dyDescent="0.2">
      <c r="B175" s="10">
        <v>177</v>
      </c>
      <c r="C175" s="13" t="s">
        <v>317</v>
      </c>
      <c r="D175" s="17" t="s">
        <v>480</v>
      </c>
      <c r="E175" s="15" t="e">
        <v>#VALUE!</v>
      </c>
      <c r="F175" s="16" t="e">
        <v>#VALUE!</v>
      </c>
      <c r="G175" s="19" t="s">
        <v>317</v>
      </c>
    </row>
    <row r="176" spans="2:12" ht="12" customHeight="1" x14ac:dyDescent="0.2">
      <c r="B176" s="10">
        <v>178</v>
      </c>
      <c r="C176" s="14" t="s">
        <v>317</v>
      </c>
      <c r="D176" s="17" t="s">
        <v>480</v>
      </c>
      <c r="E176" s="15" t="e">
        <v>#VALUE!</v>
      </c>
      <c r="F176" s="16" t="e">
        <v>#VALUE!</v>
      </c>
      <c r="G176" s="19" t="s">
        <v>164</v>
      </c>
      <c r="H176" t="s">
        <v>165</v>
      </c>
      <c r="I176" t="s">
        <v>166</v>
      </c>
      <c r="J176" t="s">
        <v>167</v>
      </c>
      <c r="K176" t="s">
        <v>168</v>
      </c>
      <c r="L176" s="9" t="s">
        <v>462</v>
      </c>
    </row>
    <row r="177" spans="2:16" ht="12" customHeight="1" x14ac:dyDescent="0.2">
      <c r="B177" s="10">
        <v>179</v>
      </c>
      <c r="C177" s="14" t="s">
        <v>317</v>
      </c>
      <c r="D177" s="17" t="s">
        <v>480</v>
      </c>
      <c r="E177" s="15">
        <v>42324</v>
      </c>
      <c r="F177" s="16">
        <v>42324</v>
      </c>
      <c r="G177" s="331">
        <v>43055</v>
      </c>
      <c r="H177">
        <v>9</v>
      </c>
      <c r="I177">
        <v>3700</v>
      </c>
      <c r="J177">
        <v>259</v>
      </c>
      <c r="K177" t="s">
        <v>183</v>
      </c>
      <c r="L177">
        <v>6.3E-2</v>
      </c>
    </row>
    <row r="178" spans="2:16" ht="12" customHeight="1" x14ac:dyDescent="0.2">
      <c r="B178" s="10">
        <v>180</v>
      </c>
      <c r="C178" s="14" t="s">
        <v>317</v>
      </c>
      <c r="D178" s="17" t="s">
        <v>480</v>
      </c>
      <c r="E178" s="15">
        <v>42325</v>
      </c>
      <c r="F178" s="16">
        <v>42325</v>
      </c>
      <c r="G178" s="331">
        <v>43056</v>
      </c>
      <c r="H178">
        <v>9</v>
      </c>
      <c r="I178">
        <v>3160</v>
      </c>
      <c r="J178">
        <v>552</v>
      </c>
      <c r="K178" t="s">
        <v>320</v>
      </c>
      <c r="L178">
        <v>6.4000000000000001E-2</v>
      </c>
    </row>
    <row r="179" spans="2:16" ht="12" customHeight="1" x14ac:dyDescent="0.2">
      <c r="B179" s="10">
        <v>181</v>
      </c>
      <c r="C179" s="14" t="s">
        <v>317</v>
      </c>
      <c r="D179" s="17" t="s">
        <v>480</v>
      </c>
      <c r="E179" s="15">
        <v>42326</v>
      </c>
      <c r="F179" s="16">
        <v>42326</v>
      </c>
      <c r="G179" s="331">
        <v>43057</v>
      </c>
      <c r="H179">
        <v>9</v>
      </c>
      <c r="I179">
        <v>3310</v>
      </c>
      <c r="J179">
        <v>594</v>
      </c>
      <c r="K179" t="s">
        <v>320</v>
      </c>
      <c r="L179">
        <v>6.4000000000000001E-2</v>
      </c>
    </row>
    <row r="180" spans="2:16" ht="12" customHeight="1" x14ac:dyDescent="0.2">
      <c r="B180" s="10">
        <v>182</v>
      </c>
      <c r="C180" s="14" t="s">
        <v>317</v>
      </c>
      <c r="D180" s="17" t="s">
        <v>480</v>
      </c>
      <c r="E180" s="15">
        <v>42327</v>
      </c>
      <c r="F180" s="16">
        <v>42327</v>
      </c>
      <c r="G180" s="331">
        <v>43058</v>
      </c>
      <c r="H180">
        <v>8</v>
      </c>
      <c r="I180">
        <v>2880</v>
      </c>
      <c r="J180">
        <v>552</v>
      </c>
      <c r="K180" t="s">
        <v>183</v>
      </c>
      <c r="L180">
        <v>6.4000000000000001E-2</v>
      </c>
    </row>
    <row r="181" spans="2:16" ht="12" customHeight="1" x14ac:dyDescent="0.2">
      <c r="B181" s="10">
        <v>183</v>
      </c>
      <c r="C181" s="14" t="s">
        <v>317</v>
      </c>
      <c r="D181" s="17" t="s">
        <v>480</v>
      </c>
      <c r="E181" s="15">
        <v>42328</v>
      </c>
      <c r="F181" s="16">
        <v>42328</v>
      </c>
      <c r="G181" s="331">
        <v>43059</v>
      </c>
      <c r="H181">
        <v>9</v>
      </c>
      <c r="I181">
        <v>4040</v>
      </c>
      <c r="J181">
        <v>180</v>
      </c>
      <c r="K181" t="s">
        <v>271</v>
      </c>
      <c r="L181">
        <v>6.4000000000000001E-2</v>
      </c>
    </row>
    <row r="182" spans="2:16" ht="12" customHeight="1" x14ac:dyDescent="0.2">
      <c r="B182" s="10">
        <v>184</v>
      </c>
      <c r="C182" s="14" t="s">
        <v>317</v>
      </c>
      <c r="D182" s="17" t="s">
        <v>480</v>
      </c>
      <c r="E182" s="15" t="e">
        <v>#VALUE!</v>
      </c>
      <c r="F182" s="16" t="e">
        <v>#VALUE!</v>
      </c>
      <c r="G182" s="19" t="s">
        <v>179</v>
      </c>
      <c r="H182">
        <v>44</v>
      </c>
      <c r="I182">
        <v>17090</v>
      </c>
    </row>
    <row r="183" spans="2:16" ht="12" customHeight="1" x14ac:dyDescent="0.2">
      <c r="B183" s="10">
        <v>185</v>
      </c>
      <c r="C183" s="13" t="s">
        <v>324</v>
      </c>
      <c r="D183" s="17" t="s">
        <v>480</v>
      </c>
      <c r="E183" s="15" t="e">
        <v>#VALUE!</v>
      </c>
      <c r="F183" s="16" t="e">
        <v>#VALUE!</v>
      </c>
      <c r="G183" s="19" t="s">
        <v>324</v>
      </c>
    </row>
    <row r="184" spans="2:16" ht="12" customHeight="1" x14ac:dyDescent="0.2">
      <c r="B184" s="10">
        <v>186</v>
      </c>
      <c r="C184" s="14" t="s">
        <v>324</v>
      </c>
      <c r="D184" s="17" t="s">
        <v>480</v>
      </c>
      <c r="E184" s="15" t="e">
        <v>#VALUE!</v>
      </c>
      <c r="F184" s="16" t="e">
        <v>#VALUE!</v>
      </c>
      <c r="G184" s="19" t="s">
        <v>164</v>
      </c>
      <c r="H184" t="s">
        <v>165</v>
      </c>
      <c r="J184" t="s">
        <v>166</v>
      </c>
      <c r="L184" t="s">
        <v>167</v>
      </c>
      <c r="N184" t="s">
        <v>168</v>
      </c>
      <c r="P184" s="9" t="s">
        <v>462</v>
      </c>
    </row>
    <row r="185" spans="2:16" ht="12" customHeight="1" x14ac:dyDescent="0.2">
      <c r="B185" s="10">
        <v>187</v>
      </c>
      <c r="C185" s="14" t="s">
        <v>324</v>
      </c>
      <c r="D185" s="17" t="s">
        <v>480</v>
      </c>
      <c r="E185" s="15">
        <v>42332</v>
      </c>
      <c r="F185" s="16">
        <v>42332</v>
      </c>
      <c r="G185" s="331">
        <v>43063</v>
      </c>
      <c r="H185">
        <v>9</v>
      </c>
      <c r="J185">
        <v>3410</v>
      </c>
      <c r="L185">
        <v>246</v>
      </c>
      <c r="N185" t="s">
        <v>215</v>
      </c>
      <c r="P185">
        <v>6.4000000000000001E-2</v>
      </c>
    </row>
    <row r="186" spans="2:16" ht="12" customHeight="1" x14ac:dyDescent="0.2">
      <c r="B186" s="10">
        <v>188</v>
      </c>
      <c r="C186" s="14" t="s">
        <v>324</v>
      </c>
      <c r="D186" s="17" t="s">
        <v>480</v>
      </c>
      <c r="E186" s="15">
        <v>42333</v>
      </c>
      <c r="F186" s="16">
        <v>42333</v>
      </c>
      <c r="G186" s="331">
        <v>43064</v>
      </c>
      <c r="H186">
        <v>9</v>
      </c>
      <c r="J186">
        <v>3570</v>
      </c>
      <c r="L186">
        <v>210</v>
      </c>
      <c r="N186" t="s">
        <v>211</v>
      </c>
      <c r="P186">
        <v>6.3E-2</v>
      </c>
    </row>
    <row r="187" spans="2:16" ht="12" customHeight="1" x14ac:dyDescent="0.2">
      <c r="B187" s="10">
        <v>189</v>
      </c>
      <c r="C187" s="14" t="s">
        <v>324</v>
      </c>
      <c r="D187" s="17" t="s">
        <v>480</v>
      </c>
      <c r="E187" s="15">
        <v>42334</v>
      </c>
      <c r="F187" s="16">
        <v>42334</v>
      </c>
      <c r="G187" s="331">
        <v>43065</v>
      </c>
      <c r="H187">
        <v>2</v>
      </c>
      <c r="J187">
        <v>820</v>
      </c>
      <c r="L187">
        <v>268</v>
      </c>
      <c r="N187" t="s">
        <v>177</v>
      </c>
      <c r="P187">
        <v>7.2999999999999995E-2</v>
      </c>
    </row>
    <row r="188" spans="2:16" ht="12" customHeight="1" x14ac:dyDescent="0.2">
      <c r="B188" s="10">
        <v>190</v>
      </c>
      <c r="C188" s="14" t="s">
        <v>324</v>
      </c>
      <c r="D188" s="17" t="s">
        <v>480</v>
      </c>
      <c r="E188" s="15" t="e">
        <v>#VALUE!</v>
      </c>
      <c r="F188" s="16" t="e">
        <v>#VALUE!</v>
      </c>
      <c r="G188" s="331" t="s">
        <v>179</v>
      </c>
      <c r="H188">
        <v>20</v>
      </c>
      <c r="J188">
        <v>7800</v>
      </c>
    </row>
    <row r="189" spans="2:16" ht="12" customHeight="1" x14ac:dyDescent="0.2">
      <c r="B189" s="10">
        <v>191</v>
      </c>
      <c r="C189" s="14" t="s">
        <v>324</v>
      </c>
      <c r="D189" s="17" t="s">
        <v>480</v>
      </c>
      <c r="E189" s="15">
        <v>-1461</v>
      </c>
      <c r="F189" s="16">
        <v>-1461</v>
      </c>
      <c r="G189" s="331"/>
    </row>
    <row r="190" spans="2:16" ht="12" customHeight="1" x14ac:dyDescent="0.2">
      <c r="B190" s="10">
        <v>192</v>
      </c>
      <c r="C190" s="13" t="s">
        <v>328</v>
      </c>
      <c r="D190" s="21" t="s">
        <v>481</v>
      </c>
      <c r="E190" s="15" t="e">
        <v>#VALUE!</v>
      </c>
      <c r="F190" s="16" t="e">
        <v>#VALUE!</v>
      </c>
      <c r="G190" s="19" t="s">
        <v>328</v>
      </c>
    </row>
    <row r="191" spans="2:16" ht="12" customHeight="1" x14ac:dyDescent="0.2">
      <c r="B191" s="10">
        <v>193</v>
      </c>
      <c r="C191" s="14" t="s">
        <v>328</v>
      </c>
      <c r="D191" s="21" t="s">
        <v>481</v>
      </c>
      <c r="E191" s="15" t="e">
        <v>#VALUE!</v>
      </c>
      <c r="F191" s="16" t="e">
        <v>#VALUE!</v>
      </c>
      <c r="G191" s="19" t="s">
        <v>164</v>
      </c>
      <c r="I191" t="s">
        <v>166</v>
      </c>
      <c r="K191" t="s">
        <v>167</v>
      </c>
      <c r="M191" t="s">
        <v>168</v>
      </c>
      <c r="O191" s="9" t="s">
        <v>462</v>
      </c>
    </row>
    <row r="192" spans="2:16" ht="12" customHeight="1" x14ac:dyDescent="0.2">
      <c r="B192" s="10">
        <v>194</v>
      </c>
      <c r="C192" s="14" t="s">
        <v>328</v>
      </c>
      <c r="D192" s="21" t="s">
        <v>481</v>
      </c>
      <c r="E192" s="15">
        <v>42310</v>
      </c>
      <c r="F192" s="16">
        <v>42310</v>
      </c>
      <c r="G192" s="19">
        <v>43041</v>
      </c>
      <c r="I192">
        <v>4310</v>
      </c>
      <c r="K192">
        <v>139</v>
      </c>
      <c r="M192">
        <v>0.04</v>
      </c>
      <c r="O192">
        <v>7.9000000000000001E-2</v>
      </c>
    </row>
    <row r="193" spans="2:15" ht="12" customHeight="1" x14ac:dyDescent="0.2">
      <c r="B193" s="10">
        <v>195</v>
      </c>
      <c r="C193" s="14" t="s">
        <v>328</v>
      </c>
      <c r="D193" s="21" t="s">
        <v>481</v>
      </c>
      <c r="E193" s="15" t="e">
        <v>#VALUE!</v>
      </c>
      <c r="F193" s="16" t="e">
        <v>#VALUE!</v>
      </c>
      <c r="G193" s="19" t="s">
        <v>179</v>
      </c>
      <c r="I193">
        <v>4310</v>
      </c>
    </row>
    <row r="194" spans="2:15" ht="12" customHeight="1" x14ac:dyDescent="0.2">
      <c r="B194" s="10">
        <v>196</v>
      </c>
      <c r="C194" s="14" t="s">
        <v>328</v>
      </c>
      <c r="D194" s="21" t="s">
        <v>481</v>
      </c>
      <c r="E194" s="15">
        <v>-1461</v>
      </c>
      <c r="F194" s="16">
        <v>-1461</v>
      </c>
    </row>
    <row r="195" spans="2:15" ht="12" customHeight="1" x14ac:dyDescent="0.2">
      <c r="B195" s="10">
        <v>197</v>
      </c>
      <c r="C195" s="13" t="s">
        <v>330</v>
      </c>
      <c r="D195" s="21" t="s">
        <v>481</v>
      </c>
      <c r="E195" s="15" t="e">
        <v>#VALUE!</v>
      </c>
      <c r="F195" s="16" t="e">
        <v>#VALUE!</v>
      </c>
      <c r="G195" s="19" t="s">
        <v>330</v>
      </c>
    </row>
    <row r="196" spans="2:15" ht="12" customHeight="1" x14ac:dyDescent="0.2">
      <c r="B196" s="10">
        <v>198</v>
      </c>
      <c r="C196" s="14" t="s">
        <v>330</v>
      </c>
      <c r="D196" s="21" t="s">
        <v>481</v>
      </c>
      <c r="E196" s="15" t="e">
        <v>#VALUE!</v>
      </c>
      <c r="F196" s="16" t="e">
        <v>#VALUE!</v>
      </c>
      <c r="G196" s="19" t="s">
        <v>164</v>
      </c>
      <c r="I196" t="s">
        <v>166</v>
      </c>
      <c r="K196" t="s">
        <v>167</v>
      </c>
      <c r="M196" t="s">
        <v>168</v>
      </c>
      <c r="O196" s="9" t="s">
        <v>462</v>
      </c>
    </row>
    <row r="197" spans="2:15" ht="12" customHeight="1" x14ac:dyDescent="0.2">
      <c r="B197" s="10">
        <v>199</v>
      </c>
      <c r="C197" s="14" t="s">
        <v>330</v>
      </c>
      <c r="D197" s="21" t="s">
        <v>481</v>
      </c>
      <c r="E197" s="15">
        <v>42325</v>
      </c>
      <c r="F197" s="16">
        <v>42325</v>
      </c>
      <c r="G197" s="331">
        <v>43056</v>
      </c>
      <c r="I197">
        <v>4990</v>
      </c>
      <c r="K197">
        <v>79</v>
      </c>
      <c r="M197">
        <v>0.04</v>
      </c>
      <c r="O197">
        <v>6.4000000000000001E-2</v>
      </c>
    </row>
    <row r="198" spans="2:15" ht="12" customHeight="1" x14ac:dyDescent="0.2">
      <c r="B198" s="10">
        <v>200</v>
      </c>
      <c r="C198" s="14" t="s">
        <v>330</v>
      </c>
      <c r="D198" s="21" t="s">
        <v>481</v>
      </c>
      <c r="E198" s="15">
        <v>42326</v>
      </c>
      <c r="F198" s="16">
        <v>42326</v>
      </c>
      <c r="G198" s="331">
        <v>43057</v>
      </c>
      <c r="I198">
        <v>4670</v>
      </c>
      <c r="M198">
        <v>0.04</v>
      </c>
      <c r="O198">
        <v>6.4000000000000001E-2</v>
      </c>
    </row>
    <row r="199" spans="2:15" ht="12" customHeight="1" x14ac:dyDescent="0.2">
      <c r="B199" s="10">
        <v>201</v>
      </c>
      <c r="C199" s="14" t="s">
        <v>330</v>
      </c>
      <c r="D199" s="21" t="s">
        <v>481</v>
      </c>
      <c r="E199" s="15">
        <v>42327</v>
      </c>
      <c r="F199" s="16">
        <v>42327</v>
      </c>
      <c r="G199" s="331">
        <v>43058</v>
      </c>
      <c r="I199">
        <v>3310</v>
      </c>
      <c r="M199">
        <v>0.04</v>
      </c>
      <c r="O199">
        <v>6.4000000000000001E-2</v>
      </c>
    </row>
    <row r="200" spans="2:15" ht="12" customHeight="1" x14ac:dyDescent="0.2">
      <c r="B200" s="10">
        <v>202</v>
      </c>
      <c r="C200" s="14" t="s">
        <v>330</v>
      </c>
      <c r="D200" s="21" t="s">
        <v>481</v>
      </c>
      <c r="E200" s="15">
        <v>42328</v>
      </c>
      <c r="F200" s="16">
        <v>42328</v>
      </c>
      <c r="G200" s="331">
        <v>43059</v>
      </c>
      <c r="I200">
        <v>4060</v>
      </c>
      <c r="M200" t="s">
        <v>334</v>
      </c>
      <c r="O200">
        <v>6.4000000000000001E-2</v>
      </c>
    </row>
    <row r="201" spans="2:15" ht="12" customHeight="1" x14ac:dyDescent="0.2">
      <c r="B201" s="10">
        <v>203</v>
      </c>
      <c r="C201" s="14" t="s">
        <v>330</v>
      </c>
      <c r="D201" s="21" t="s">
        <v>481</v>
      </c>
      <c r="E201" s="15" t="e">
        <v>#VALUE!</v>
      </c>
      <c r="F201" s="16" t="e">
        <v>#VALUE!</v>
      </c>
      <c r="G201" s="331" t="s">
        <v>179</v>
      </c>
      <c r="I201">
        <v>17030</v>
      </c>
    </row>
    <row r="202" spans="2:15" ht="12" customHeight="1" x14ac:dyDescent="0.2">
      <c r="B202" s="10">
        <v>204</v>
      </c>
      <c r="C202" s="13" t="s">
        <v>335</v>
      </c>
      <c r="D202" s="21" t="s">
        <v>481</v>
      </c>
      <c r="E202" s="15" t="e">
        <v>#VALUE!</v>
      </c>
      <c r="F202" s="16" t="e">
        <v>#VALUE!</v>
      </c>
      <c r="G202" s="19" t="s">
        <v>335</v>
      </c>
    </row>
    <row r="203" spans="2:15" ht="12" customHeight="1" x14ac:dyDescent="0.2">
      <c r="B203" s="10">
        <v>205</v>
      </c>
      <c r="C203" s="14" t="s">
        <v>335</v>
      </c>
      <c r="D203" s="21" t="s">
        <v>481</v>
      </c>
      <c r="E203" s="15" t="e">
        <v>#VALUE!</v>
      </c>
      <c r="F203" s="16" t="e">
        <v>#VALUE!</v>
      </c>
      <c r="G203" s="19" t="s">
        <v>164</v>
      </c>
      <c r="H203" t="s">
        <v>166</v>
      </c>
      <c r="I203" t="s">
        <v>167</v>
      </c>
      <c r="J203" t="s">
        <v>168</v>
      </c>
      <c r="K203" s="9" t="s">
        <v>462</v>
      </c>
    </row>
    <row r="204" spans="2:15" ht="12" customHeight="1" x14ac:dyDescent="0.2">
      <c r="B204" s="10">
        <v>206</v>
      </c>
      <c r="C204" s="14" t="s">
        <v>335</v>
      </c>
      <c r="D204" s="21" t="s">
        <v>481</v>
      </c>
      <c r="E204" s="15">
        <v>42332</v>
      </c>
      <c r="F204" s="16">
        <v>42332</v>
      </c>
      <c r="G204" s="331">
        <v>43063</v>
      </c>
      <c r="H204">
        <v>4060</v>
      </c>
      <c r="I204">
        <v>79</v>
      </c>
      <c r="J204">
        <v>0.04</v>
      </c>
      <c r="K204">
        <v>6.4000000000000001E-2</v>
      </c>
    </row>
    <row r="205" spans="2:15" ht="12" customHeight="1" x14ac:dyDescent="0.2">
      <c r="B205" s="10">
        <v>207</v>
      </c>
      <c r="C205" s="14" t="s">
        <v>335</v>
      </c>
      <c r="D205" s="21" t="s">
        <v>481</v>
      </c>
      <c r="E205" s="15">
        <v>42333</v>
      </c>
      <c r="F205" s="16">
        <v>42333</v>
      </c>
      <c r="G205" s="331">
        <v>43064</v>
      </c>
      <c r="H205">
        <v>4170</v>
      </c>
      <c r="J205">
        <v>0.04</v>
      </c>
      <c r="K205">
        <v>6.3E-2</v>
      </c>
    </row>
    <row r="206" spans="2:15" ht="12" customHeight="1" x14ac:dyDescent="0.2">
      <c r="B206" s="10">
        <v>208</v>
      </c>
      <c r="C206" s="14" t="s">
        <v>335</v>
      </c>
      <c r="D206" s="21" t="s">
        <v>481</v>
      </c>
      <c r="E206" s="15">
        <v>42334</v>
      </c>
      <c r="F206" s="16">
        <v>42334</v>
      </c>
      <c r="G206" s="331">
        <v>43065</v>
      </c>
      <c r="H206">
        <v>2510</v>
      </c>
      <c r="J206">
        <v>0.05</v>
      </c>
      <c r="K206">
        <v>7.2999999999999995E-2</v>
      </c>
    </row>
    <row r="207" spans="2:15" ht="12" customHeight="1" x14ac:dyDescent="0.2">
      <c r="B207" s="10">
        <v>209</v>
      </c>
      <c r="C207" s="14" t="s">
        <v>335</v>
      </c>
      <c r="D207" s="21" t="s">
        <v>481</v>
      </c>
      <c r="E207" s="15">
        <v>-1461</v>
      </c>
      <c r="F207" s="16">
        <v>-1461</v>
      </c>
      <c r="G207" s="331"/>
      <c r="H207">
        <v>1270</v>
      </c>
      <c r="I207">
        <v>54</v>
      </c>
      <c r="J207">
        <v>0.04</v>
      </c>
    </row>
    <row r="208" spans="2:15" ht="12" customHeight="1" x14ac:dyDescent="0.2">
      <c r="B208" s="10">
        <v>210</v>
      </c>
      <c r="C208" s="14" t="s">
        <v>335</v>
      </c>
      <c r="D208" s="21" t="s">
        <v>481</v>
      </c>
      <c r="E208" s="15">
        <v>42335</v>
      </c>
      <c r="F208" s="16">
        <v>42335</v>
      </c>
      <c r="G208" s="331">
        <v>43066</v>
      </c>
      <c r="H208">
        <v>3990</v>
      </c>
      <c r="I208">
        <v>75</v>
      </c>
      <c r="J208" t="s">
        <v>334</v>
      </c>
      <c r="K208">
        <v>6.4000000000000001E-2</v>
      </c>
    </row>
    <row r="209" spans="2:12" ht="12" customHeight="1" x14ac:dyDescent="0.2">
      <c r="B209" s="10">
        <v>211</v>
      </c>
      <c r="C209" s="14" t="s">
        <v>335</v>
      </c>
      <c r="D209" s="21" t="s">
        <v>481</v>
      </c>
      <c r="E209" s="15" t="e">
        <v>#VALUE!</v>
      </c>
      <c r="F209" s="16" t="e">
        <v>#VALUE!</v>
      </c>
      <c r="G209" s="19" t="s">
        <v>179</v>
      </c>
      <c r="H209">
        <v>16000</v>
      </c>
    </row>
    <row r="210" spans="2:12" ht="12" customHeight="1" x14ac:dyDescent="0.2">
      <c r="B210" s="10">
        <v>212</v>
      </c>
      <c r="D210" s="17" t="s">
        <v>482</v>
      </c>
      <c r="E210" s="15" t="e">
        <v>#VALUE!</v>
      </c>
      <c r="F210" s="16" t="e">
        <v>#VALUE!</v>
      </c>
      <c r="G210" s="19" t="s">
        <v>477</v>
      </c>
    </row>
    <row r="211" spans="2:12" ht="12" customHeight="1" x14ac:dyDescent="0.2">
      <c r="B211" s="10">
        <v>214</v>
      </c>
      <c r="D211" s="17" t="s">
        <v>482</v>
      </c>
      <c r="E211" s="15" t="e">
        <v>#VALUE!</v>
      </c>
      <c r="F211" s="16" t="e">
        <v>#VALUE!</v>
      </c>
      <c r="G211" s="19" t="s">
        <v>475</v>
      </c>
    </row>
    <row r="212" spans="2:12" ht="12" customHeight="1" x14ac:dyDescent="0.2">
      <c r="B212" s="10">
        <v>215</v>
      </c>
      <c r="C212" s="13" t="s">
        <v>469</v>
      </c>
      <c r="D212" s="17" t="s">
        <v>480</v>
      </c>
      <c r="E212" s="15" t="e">
        <v>#VALUE!</v>
      </c>
      <c r="F212" s="16" t="e">
        <v>#VALUE!</v>
      </c>
      <c r="G212" s="19" t="s">
        <v>469</v>
      </c>
    </row>
    <row r="213" spans="2:12" ht="12" customHeight="1" x14ac:dyDescent="0.2">
      <c r="B213" s="10">
        <v>216</v>
      </c>
      <c r="C213" s="14" t="s">
        <v>469</v>
      </c>
      <c r="D213" s="17" t="s">
        <v>480</v>
      </c>
      <c r="E213" s="15" t="e">
        <v>#VALUE!</v>
      </c>
      <c r="F213" s="16" t="e">
        <v>#VALUE!</v>
      </c>
      <c r="G213" s="19" t="s">
        <v>164</v>
      </c>
      <c r="H213" t="s">
        <v>165</v>
      </c>
      <c r="I213" t="s">
        <v>166</v>
      </c>
      <c r="J213" t="s">
        <v>167</v>
      </c>
      <c r="K213" t="s">
        <v>168</v>
      </c>
      <c r="L213" s="9" t="s">
        <v>462</v>
      </c>
    </row>
    <row r="214" spans="2:12" ht="12" customHeight="1" x14ac:dyDescent="0.2">
      <c r="B214" s="10">
        <v>217</v>
      </c>
      <c r="C214" s="14" t="s">
        <v>469</v>
      </c>
      <c r="D214" s="17" t="s">
        <v>480</v>
      </c>
      <c r="E214" s="15">
        <v>42339</v>
      </c>
      <c r="F214" s="16">
        <v>42339</v>
      </c>
      <c r="G214" s="331">
        <v>43070</v>
      </c>
      <c r="H214">
        <v>9</v>
      </c>
      <c r="I214">
        <v>2620</v>
      </c>
      <c r="J214">
        <v>2</v>
      </c>
      <c r="K214">
        <v>0.04</v>
      </c>
      <c r="L214">
        <v>6.4000000000000001E-2</v>
      </c>
    </row>
    <row r="215" spans="2:12" ht="12" customHeight="1" x14ac:dyDescent="0.2">
      <c r="B215" s="10">
        <v>218</v>
      </c>
      <c r="C215" s="14" t="s">
        <v>469</v>
      </c>
      <c r="D215" s="17" t="s">
        <v>480</v>
      </c>
      <c r="E215" s="15">
        <v>42340</v>
      </c>
      <c r="F215" s="16">
        <v>42340</v>
      </c>
      <c r="G215" s="331">
        <v>43071</v>
      </c>
      <c r="H215">
        <v>9</v>
      </c>
      <c r="I215">
        <v>2620</v>
      </c>
      <c r="J215">
        <v>26</v>
      </c>
      <c r="K215">
        <v>0.04</v>
      </c>
      <c r="L215">
        <v>6.3E-2</v>
      </c>
    </row>
    <row r="216" spans="2:12" ht="12" customHeight="1" x14ac:dyDescent="0.2">
      <c r="B216" s="10">
        <v>219</v>
      </c>
      <c r="C216" s="14" t="s">
        <v>469</v>
      </c>
      <c r="D216" s="17" t="s">
        <v>480</v>
      </c>
      <c r="E216" s="15">
        <v>42341</v>
      </c>
      <c r="F216" s="16">
        <v>42341</v>
      </c>
      <c r="G216" s="331">
        <v>43072</v>
      </c>
      <c r="H216">
        <v>9</v>
      </c>
      <c r="I216">
        <v>2690</v>
      </c>
      <c r="J216">
        <v>20</v>
      </c>
      <c r="K216" t="s">
        <v>342</v>
      </c>
      <c r="L216">
        <v>6.5000000000000002E-2</v>
      </c>
    </row>
    <row r="217" spans="2:12" ht="12" customHeight="1" x14ac:dyDescent="0.2">
      <c r="B217" s="10">
        <v>220</v>
      </c>
      <c r="C217" s="14" t="s">
        <v>469</v>
      </c>
      <c r="D217" s="17" t="s">
        <v>480</v>
      </c>
      <c r="E217" s="15">
        <v>42342</v>
      </c>
      <c r="F217" s="16">
        <v>42342</v>
      </c>
      <c r="G217" s="331">
        <v>43073</v>
      </c>
      <c r="H217">
        <v>9</v>
      </c>
      <c r="I217">
        <v>3020</v>
      </c>
      <c r="J217">
        <v>16</v>
      </c>
      <c r="K217" t="s">
        <v>344</v>
      </c>
      <c r="L217">
        <v>0.125</v>
      </c>
    </row>
    <row r="218" spans="2:12" ht="12" customHeight="1" x14ac:dyDescent="0.2">
      <c r="B218" s="10">
        <v>221</v>
      </c>
      <c r="C218" s="14" t="s">
        <v>469</v>
      </c>
      <c r="D218" s="17" t="s">
        <v>480</v>
      </c>
      <c r="E218" s="15" t="e">
        <v>#VALUE!</v>
      </c>
      <c r="F218" s="16" t="e">
        <v>#VALUE!</v>
      </c>
      <c r="G218" s="331" t="s">
        <v>179</v>
      </c>
      <c r="H218">
        <v>36</v>
      </c>
      <c r="I218">
        <v>10950</v>
      </c>
    </row>
    <row r="219" spans="2:12" ht="12" customHeight="1" x14ac:dyDescent="0.2">
      <c r="B219" s="10">
        <v>222</v>
      </c>
      <c r="C219" s="14" t="s">
        <v>469</v>
      </c>
      <c r="D219" s="17" t="s">
        <v>480</v>
      </c>
      <c r="E219" s="15">
        <v>-1461</v>
      </c>
      <c r="F219" s="16">
        <v>-1461</v>
      </c>
    </row>
    <row r="220" spans="2:12" ht="12" customHeight="1" x14ac:dyDescent="0.2">
      <c r="B220" s="10">
        <v>223</v>
      </c>
      <c r="C220" s="13" t="s">
        <v>345</v>
      </c>
      <c r="D220" s="17" t="s">
        <v>480</v>
      </c>
      <c r="E220" s="15" t="e">
        <v>#VALUE!</v>
      </c>
      <c r="F220" s="16" t="e">
        <v>#VALUE!</v>
      </c>
      <c r="G220" s="19" t="s">
        <v>345</v>
      </c>
    </row>
    <row r="221" spans="2:12" ht="12" customHeight="1" x14ac:dyDescent="0.2">
      <c r="B221" s="10">
        <v>224</v>
      </c>
      <c r="C221" s="14" t="s">
        <v>345</v>
      </c>
      <c r="D221" s="17" t="s">
        <v>480</v>
      </c>
      <c r="E221" s="15" t="e">
        <v>#VALUE!</v>
      </c>
      <c r="F221" s="16" t="e">
        <v>#VALUE!</v>
      </c>
      <c r="G221" s="19" t="s">
        <v>164</v>
      </c>
      <c r="H221" t="s">
        <v>165</v>
      </c>
      <c r="I221" t="s">
        <v>166</v>
      </c>
      <c r="J221" t="s">
        <v>167</v>
      </c>
      <c r="K221" t="s">
        <v>168</v>
      </c>
      <c r="L221" s="9" t="s">
        <v>462</v>
      </c>
    </row>
    <row r="222" spans="2:12" ht="12" customHeight="1" x14ac:dyDescent="0.2">
      <c r="B222" s="10">
        <v>225</v>
      </c>
      <c r="C222" s="14" t="s">
        <v>345</v>
      </c>
      <c r="D222" s="17" t="s">
        <v>480</v>
      </c>
      <c r="E222" s="15">
        <v>42345</v>
      </c>
      <c r="F222" s="16">
        <v>42345</v>
      </c>
      <c r="G222" s="331">
        <v>43076</v>
      </c>
      <c r="H222">
        <v>9</v>
      </c>
      <c r="I222">
        <v>3050</v>
      </c>
      <c r="J222">
        <v>48</v>
      </c>
      <c r="K222" t="s">
        <v>198</v>
      </c>
      <c r="L222">
        <v>6.3E-2</v>
      </c>
    </row>
    <row r="223" spans="2:12" ht="12" customHeight="1" x14ac:dyDescent="0.2">
      <c r="B223" s="10">
        <v>226</v>
      </c>
      <c r="C223" s="14" t="s">
        <v>345</v>
      </c>
      <c r="D223" s="17" t="s">
        <v>480</v>
      </c>
      <c r="E223" s="15">
        <v>42346</v>
      </c>
      <c r="F223" s="16">
        <v>42346</v>
      </c>
      <c r="G223" s="331">
        <v>43077</v>
      </c>
      <c r="H223">
        <v>9</v>
      </c>
      <c r="I223">
        <v>3230</v>
      </c>
      <c r="J223">
        <v>4</v>
      </c>
      <c r="K223" t="s">
        <v>342</v>
      </c>
      <c r="L223">
        <v>6.3E-2</v>
      </c>
    </row>
    <row r="224" spans="2:12" ht="12" customHeight="1" x14ac:dyDescent="0.2">
      <c r="B224" s="10">
        <v>227</v>
      </c>
      <c r="C224" s="14" t="s">
        <v>345</v>
      </c>
      <c r="D224" s="17" t="s">
        <v>480</v>
      </c>
      <c r="E224" s="15">
        <v>42347</v>
      </c>
      <c r="F224" s="16">
        <v>42347</v>
      </c>
      <c r="G224" s="331">
        <v>43078</v>
      </c>
      <c r="H224">
        <v>9</v>
      </c>
      <c r="I224">
        <v>2960</v>
      </c>
      <c r="J224">
        <v>62</v>
      </c>
      <c r="K224" t="s">
        <v>342</v>
      </c>
      <c r="L224">
        <v>6.3E-2</v>
      </c>
    </row>
    <row r="225" spans="2:12" ht="12" customHeight="1" x14ac:dyDescent="0.2">
      <c r="B225" s="10">
        <v>228</v>
      </c>
      <c r="C225" s="14" t="s">
        <v>345</v>
      </c>
      <c r="D225" s="17" t="s">
        <v>480</v>
      </c>
      <c r="E225" s="15">
        <v>42348</v>
      </c>
      <c r="F225" s="16">
        <v>42348</v>
      </c>
      <c r="G225" s="331">
        <v>43079</v>
      </c>
      <c r="H225">
        <v>9</v>
      </c>
      <c r="I225">
        <v>2600</v>
      </c>
      <c r="J225">
        <v>4</v>
      </c>
      <c r="K225" t="s">
        <v>334</v>
      </c>
      <c r="L225">
        <v>6.4000000000000001E-2</v>
      </c>
    </row>
    <row r="226" spans="2:12" ht="12" customHeight="1" x14ac:dyDescent="0.2">
      <c r="B226" s="10">
        <v>229</v>
      </c>
      <c r="C226" s="14" t="s">
        <v>345</v>
      </c>
      <c r="D226" s="17" t="s">
        <v>480</v>
      </c>
      <c r="E226" s="15">
        <v>42349</v>
      </c>
      <c r="F226" s="16">
        <v>42349</v>
      </c>
      <c r="G226" s="331">
        <v>43080</v>
      </c>
      <c r="H226">
        <v>6</v>
      </c>
      <c r="I226">
        <v>2130</v>
      </c>
      <c r="J226">
        <v>0</v>
      </c>
      <c r="K226" t="s">
        <v>334</v>
      </c>
      <c r="L226">
        <v>7.0999999999999994E-2</v>
      </c>
    </row>
    <row r="227" spans="2:12" ht="12" customHeight="1" x14ac:dyDescent="0.2">
      <c r="B227" s="10">
        <v>230</v>
      </c>
      <c r="C227" s="14" t="s">
        <v>345</v>
      </c>
      <c r="D227" s="17" t="s">
        <v>480</v>
      </c>
      <c r="E227" s="15" t="e">
        <v>#VALUE!</v>
      </c>
      <c r="F227" s="16" t="e">
        <v>#VALUE!</v>
      </c>
      <c r="G227" s="19" t="s">
        <v>179</v>
      </c>
      <c r="H227">
        <v>42</v>
      </c>
      <c r="I227">
        <v>13970</v>
      </c>
    </row>
    <row r="228" spans="2:12" ht="12" customHeight="1" x14ac:dyDescent="0.2">
      <c r="B228" s="10">
        <v>232</v>
      </c>
      <c r="C228" s="13" t="s">
        <v>351</v>
      </c>
      <c r="D228" s="17" t="s">
        <v>480</v>
      </c>
      <c r="E228" s="15" t="e">
        <v>#VALUE!</v>
      </c>
      <c r="F228" s="16" t="e">
        <v>#VALUE!</v>
      </c>
      <c r="G228" s="19" t="s">
        <v>351</v>
      </c>
    </row>
    <row r="229" spans="2:12" ht="12" customHeight="1" x14ac:dyDescent="0.2">
      <c r="B229" s="10">
        <v>233</v>
      </c>
      <c r="C229" s="14" t="s">
        <v>351</v>
      </c>
      <c r="D229" s="17" t="s">
        <v>480</v>
      </c>
      <c r="E229" s="15" t="e">
        <v>#VALUE!</v>
      </c>
      <c r="F229" s="16" t="e">
        <v>#VALUE!</v>
      </c>
      <c r="G229" s="19" t="s">
        <v>164</v>
      </c>
      <c r="H229" t="s">
        <v>165</v>
      </c>
      <c r="I229" t="s">
        <v>166</v>
      </c>
      <c r="J229" t="s">
        <v>167</v>
      </c>
      <c r="K229" t="s">
        <v>168</v>
      </c>
      <c r="L229" s="9" t="s">
        <v>462</v>
      </c>
    </row>
    <row r="230" spans="2:12" ht="12" customHeight="1" x14ac:dyDescent="0.2">
      <c r="B230" s="10">
        <v>234</v>
      </c>
      <c r="C230" s="14" t="s">
        <v>351</v>
      </c>
      <c r="D230" s="17" t="s">
        <v>480</v>
      </c>
      <c r="E230" s="15">
        <v>42356</v>
      </c>
      <c r="F230" s="16">
        <v>42356</v>
      </c>
      <c r="G230" s="19">
        <v>43087</v>
      </c>
      <c r="H230">
        <v>6</v>
      </c>
      <c r="I230">
        <v>2840</v>
      </c>
      <c r="J230">
        <v>201</v>
      </c>
      <c r="K230" t="s">
        <v>271</v>
      </c>
      <c r="L230">
        <v>6.4000000000000001E-2</v>
      </c>
    </row>
    <row r="231" spans="2:12" ht="12" customHeight="1" x14ac:dyDescent="0.2">
      <c r="B231" s="10">
        <v>235</v>
      </c>
      <c r="C231" s="14" t="s">
        <v>351</v>
      </c>
      <c r="D231" s="17" t="s">
        <v>480</v>
      </c>
      <c r="E231" s="15" t="e">
        <v>#VALUE!</v>
      </c>
      <c r="F231" s="16" t="e">
        <v>#VALUE!</v>
      </c>
      <c r="G231" s="19" t="s">
        <v>179</v>
      </c>
      <c r="H231">
        <v>6</v>
      </c>
      <c r="I231">
        <v>2840</v>
      </c>
    </row>
    <row r="232" spans="2:12" ht="12" customHeight="1" x14ac:dyDescent="0.2">
      <c r="B232" s="10">
        <v>236</v>
      </c>
      <c r="C232" s="13" t="s">
        <v>353</v>
      </c>
      <c r="D232" s="21" t="s">
        <v>481</v>
      </c>
      <c r="E232" s="15" t="e">
        <v>#VALUE!</v>
      </c>
      <c r="F232" s="16" t="e">
        <v>#VALUE!</v>
      </c>
      <c r="G232" s="19" t="s">
        <v>353</v>
      </c>
    </row>
    <row r="233" spans="2:12" ht="12" customHeight="1" x14ac:dyDescent="0.2">
      <c r="B233" s="10">
        <v>237</v>
      </c>
      <c r="C233" s="14" t="s">
        <v>353</v>
      </c>
      <c r="D233" s="21" t="s">
        <v>481</v>
      </c>
      <c r="E233" s="15" t="e">
        <v>#VALUE!</v>
      </c>
      <c r="F233" s="16" t="e">
        <v>#VALUE!</v>
      </c>
      <c r="G233" s="19" t="s">
        <v>164</v>
      </c>
      <c r="H233" t="s">
        <v>166</v>
      </c>
      <c r="I233" t="s">
        <v>167</v>
      </c>
      <c r="J233" t="s">
        <v>168</v>
      </c>
      <c r="K233" s="9" t="s">
        <v>462</v>
      </c>
    </row>
    <row r="234" spans="2:12" ht="12" customHeight="1" x14ac:dyDescent="0.2">
      <c r="B234" s="10">
        <v>238</v>
      </c>
      <c r="C234" s="14" t="s">
        <v>353</v>
      </c>
      <c r="D234" s="21" t="s">
        <v>481</v>
      </c>
      <c r="E234" s="15">
        <v>42338</v>
      </c>
      <c r="F234" s="16">
        <v>42338</v>
      </c>
      <c r="G234" s="331">
        <v>43069</v>
      </c>
      <c r="H234">
        <v>4580</v>
      </c>
      <c r="I234">
        <v>75</v>
      </c>
      <c r="J234" t="s">
        <v>198</v>
      </c>
      <c r="K234">
        <v>6.4000000000000001E-2</v>
      </c>
    </row>
    <row r="235" spans="2:12" ht="12" customHeight="1" x14ac:dyDescent="0.2">
      <c r="B235" s="10">
        <v>239</v>
      </c>
      <c r="C235" s="14" t="s">
        <v>353</v>
      </c>
      <c r="D235" s="21" t="s">
        <v>481</v>
      </c>
      <c r="E235" s="15">
        <v>42339</v>
      </c>
      <c r="F235" s="16">
        <v>42339</v>
      </c>
      <c r="G235" s="331">
        <v>43070</v>
      </c>
      <c r="H235">
        <v>4460</v>
      </c>
      <c r="J235">
        <v>0.03</v>
      </c>
      <c r="K235">
        <v>6.4000000000000001E-2</v>
      </c>
    </row>
    <row r="236" spans="2:12" ht="12" customHeight="1" x14ac:dyDescent="0.2">
      <c r="B236" s="10">
        <v>240</v>
      </c>
      <c r="C236" s="14" t="s">
        <v>353</v>
      </c>
      <c r="D236" s="21" t="s">
        <v>481</v>
      </c>
      <c r="E236" s="15">
        <v>42340</v>
      </c>
      <c r="F236" s="16">
        <v>42340</v>
      </c>
      <c r="G236" s="331">
        <v>43071</v>
      </c>
      <c r="H236">
        <v>4290</v>
      </c>
      <c r="J236" t="s">
        <v>198</v>
      </c>
      <c r="K236">
        <v>6.3E-2</v>
      </c>
    </row>
    <row r="237" spans="2:12" ht="12" customHeight="1" x14ac:dyDescent="0.2">
      <c r="B237" s="10">
        <v>241</v>
      </c>
      <c r="C237" s="14" t="s">
        <v>353</v>
      </c>
      <c r="D237" s="21" t="s">
        <v>481</v>
      </c>
      <c r="E237" s="15">
        <v>42341</v>
      </c>
      <c r="F237" s="16">
        <v>42341</v>
      </c>
      <c r="G237" s="331">
        <v>43072</v>
      </c>
      <c r="H237">
        <v>4270</v>
      </c>
      <c r="J237">
        <v>0.03</v>
      </c>
      <c r="K237">
        <v>6.5000000000000002E-2</v>
      </c>
    </row>
    <row r="238" spans="2:12" ht="12" customHeight="1" x14ac:dyDescent="0.2">
      <c r="B238" s="10">
        <v>242</v>
      </c>
      <c r="C238" s="14" t="s">
        <v>353</v>
      </c>
      <c r="D238" s="21" t="s">
        <v>481</v>
      </c>
      <c r="E238" s="15">
        <v>42342</v>
      </c>
      <c r="F238" s="16">
        <v>42342</v>
      </c>
      <c r="G238" s="331">
        <v>43073</v>
      </c>
      <c r="H238">
        <v>3930</v>
      </c>
      <c r="J238" t="s">
        <v>356</v>
      </c>
      <c r="K238">
        <v>0.125</v>
      </c>
    </row>
    <row r="239" spans="2:12" ht="12" customHeight="1" x14ac:dyDescent="0.2">
      <c r="B239" s="10">
        <v>243</v>
      </c>
      <c r="C239" s="14" t="s">
        <v>353</v>
      </c>
      <c r="D239" s="21" t="s">
        <v>481</v>
      </c>
      <c r="E239" s="15" t="e">
        <v>#VALUE!</v>
      </c>
      <c r="F239" s="16" t="e">
        <v>#VALUE!</v>
      </c>
      <c r="G239" s="19" t="s">
        <v>179</v>
      </c>
      <c r="H239">
        <v>21530</v>
      </c>
    </row>
    <row r="240" spans="2:12" ht="12" customHeight="1" x14ac:dyDescent="0.2">
      <c r="B240" s="10">
        <v>245</v>
      </c>
      <c r="C240" s="13" t="s">
        <v>357</v>
      </c>
      <c r="D240" s="21" t="s">
        <v>481</v>
      </c>
      <c r="E240" s="15" t="e">
        <v>#VALUE!</v>
      </c>
      <c r="F240" s="16" t="e">
        <v>#VALUE!</v>
      </c>
      <c r="G240" s="19" t="s">
        <v>357</v>
      </c>
    </row>
    <row r="241" spans="2:11" ht="12" customHeight="1" x14ac:dyDescent="0.2">
      <c r="B241" s="10">
        <v>246</v>
      </c>
      <c r="C241" s="14" t="s">
        <v>357</v>
      </c>
      <c r="D241" s="21" t="s">
        <v>481</v>
      </c>
      <c r="E241" s="15" t="e">
        <v>#VALUE!</v>
      </c>
      <c r="F241" s="16" t="e">
        <v>#VALUE!</v>
      </c>
      <c r="G241" s="19" t="s">
        <v>164</v>
      </c>
      <c r="H241" t="s">
        <v>166</v>
      </c>
      <c r="I241" t="s">
        <v>167</v>
      </c>
      <c r="J241" t="s">
        <v>168</v>
      </c>
      <c r="K241" s="9" t="s">
        <v>462</v>
      </c>
    </row>
    <row r="242" spans="2:11" ht="12" customHeight="1" x14ac:dyDescent="0.2">
      <c r="B242" s="10">
        <v>247</v>
      </c>
      <c r="C242" s="14" t="s">
        <v>357</v>
      </c>
      <c r="D242" s="21" t="s">
        <v>481</v>
      </c>
      <c r="E242" s="15">
        <v>42345</v>
      </c>
      <c r="F242" s="16">
        <v>42345</v>
      </c>
      <c r="G242" s="331">
        <v>43076</v>
      </c>
      <c r="H242">
        <v>4250</v>
      </c>
      <c r="I242">
        <v>75</v>
      </c>
      <c r="J242" t="s">
        <v>198</v>
      </c>
      <c r="K242">
        <v>6.3E-2</v>
      </c>
    </row>
    <row r="243" spans="2:11" ht="12" customHeight="1" x14ac:dyDescent="0.2">
      <c r="B243" s="10">
        <v>248</v>
      </c>
      <c r="C243" s="14" t="s">
        <v>357</v>
      </c>
      <c r="D243" s="21" t="s">
        <v>481</v>
      </c>
      <c r="E243" s="15">
        <v>42346</v>
      </c>
      <c r="F243" s="16">
        <v>42346</v>
      </c>
      <c r="G243" s="331">
        <v>43077</v>
      </c>
      <c r="H243">
        <v>3710</v>
      </c>
      <c r="J243">
        <v>0.03</v>
      </c>
      <c r="K243">
        <v>6.3E-2</v>
      </c>
    </row>
    <row r="244" spans="2:11" ht="12" customHeight="1" x14ac:dyDescent="0.2">
      <c r="B244" s="10">
        <v>249</v>
      </c>
      <c r="C244" s="14" t="s">
        <v>357</v>
      </c>
      <c r="D244" s="21" t="s">
        <v>481</v>
      </c>
      <c r="E244" s="15">
        <v>42347</v>
      </c>
      <c r="F244" s="16">
        <v>42347</v>
      </c>
      <c r="G244" s="331">
        <v>43078</v>
      </c>
      <c r="H244">
        <v>4860</v>
      </c>
      <c r="J244">
        <v>0.03</v>
      </c>
      <c r="K244">
        <v>6.3E-2</v>
      </c>
    </row>
    <row r="245" spans="2:11" ht="12" customHeight="1" x14ac:dyDescent="0.2">
      <c r="B245" s="10">
        <v>250</v>
      </c>
      <c r="C245" s="14" t="s">
        <v>357</v>
      </c>
      <c r="D245" s="21" t="s">
        <v>481</v>
      </c>
      <c r="E245" s="15">
        <v>42348</v>
      </c>
      <c r="F245" s="16">
        <v>42348</v>
      </c>
      <c r="G245" s="331">
        <v>43079</v>
      </c>
      <c r="H245">
        <v>5050</v>
      </c>
      <c r="J245">
        <v>0.03</v>
      </c>
      <c r="K245">
        <v>6.4000000000000001E-2</v>
      </c>
    </row>
    <row r="246" spans="2:11" ht="12" customHeight="1" x14ac:dyDescent="0.2">
      <c r="B246" s="10">
        <v>251</v>
      </c>
      <c r="C246" s="14" t="s">
        <v>357</v>
      </c>
      <c r="D246" s="21" t="s">
        <v>481</v>
      </c>
      <c r="E246" s="15">
        <v>42349</v>
      </c>
      <c r="F246" s="16">
        <v>42349</v>
      </c>
      <c r="G246" s="331">
        <v>43080</v>
      </c>
      <c r="H246">
        <v>5120</v>
      </c>
      <c r="J246" t="s">
        <v>198</v>
      </c>
      <c r="K246">
        <v>7.0999999999999994E-2</v>
      </c>
    </row>
    <row r="247" spans="2:11" ht="12" customHeight="1" x14ac:dyDescent="0.2">
      <c r="B247" s="10">
        <v>252</v>
      </c>
      <c r="C247" s="14" t="s">
        <v>357</v>
      </c>
      <c r="D247" s="21" t="s">
        <v>481</v>
      </c>
      <c r="E247" s="15" t="e">
        <v>#VALUE!</v>
      </c>
      <c r="F247" s="16" t="e">
        <v>#VALUE!</v>
      </c>
      <c r="G247" s="19" t="s">
        <v>179</v>
      </c>
      <c r="H247">
        <v>22990</v>
      </c>
    </row>
    <row r="248" spans="2:11" ht="12" customHeight="1" x14ac:dyDescent="0.2">
      <c r="B248" s="10">
        <v>253</v>
      </c>
      <c r="C248" s="13" t="s">
        <v>358</v>
      </c>
      <c r="D248" s="21" t="s">
        <v>481</v>
      </c>
      <c r="E248" s="15" t="e">
        <v>#VALUE!</v>
      </c>
      <c r="F248" s="16" t="e">
        <v>#VALUE!</v>
      </c>
      <c r="G248" s="19" t="s">
        <v>358</v>
      </c>
    </row>
    <row r="249" spans="2:11" ht="12" customHeight="1" x14ac:dyDescent="0.2">
      <c r="B249" s="10">
        <v>254</v>
      </c>
      <c r="C249" s="14" t="s">
        <v>358</v>
      </c>
      <c r="D249" s="21" t="s">
        <v>481</v>
      </c>
      <c r="E249" s="15" t="e">
        <v>#VALUE!</v>
      </c>
      <c r="F249" s="16" t="e">
        <v>#VALUE!</v>
      </c>
      <c r="G249" s="19" t="s">
        <v>164</v>
      </c>
      <c r="H249" t="s">
        <v>166</v>
      </c>
      <c r="I249" t="s">
        <v>529</v>
      </c>
      <c r="J249" t="s">
        <v>168</v>
      </c>
      <c r="K249" s="9" t="s">
        <v>462</v>
      </c>
    </row>
    <row r="250" spans="2:11" ht="12" customHeight="1" x14ac:dyDescent="0.2">
      <c r="B250" s="10">
        <v>255</v>
      </c>
      <c r="C250" s="14" t="s">
        <v>358</v>
      </c>
      <c r="D250" s="21" t="s">
        <v>481</v>
      </c>
      <c r="E250" s="15">
        <v>42352</v>
      </c>
      <c r="F250" s="16">
        <v>42352</v>
      </c>
      <c r="G250" s="331">
        <v>43083</v>
      </c>
      <c r="H250">
        <v>3960</v>
      </c>
      <c r="I250">
        <v>75</v>
      </c>
      <c r="J250">
        <v>0.03</v>
      </c>
      <c r="K250">
        <v>6.3E-2</v>
      </c>
    </row>
    <row r="251" spans="2:11" ht="12" customHeight="1" x14ac:dyDescent="0.2">
      <c r="B251" s="10">
        <v>256</v>
      </c>
      <c r="C251" s="14" t="s">
        <v>358</v>
      </c>
      <c r="D251" s="21" t="s">
        <v>481</v>
      </c>
      <c r="E251" s="15">
        <v>42353</v>
      </c>
      <c r="F251" s="16">
        <v>42353</v>
      </c>
      <c r="G251" s="331">
        <v>43084</v>
      </c>
      <c r="H251">
        <v>4120</v>
      </c>
      <c r="J251">
        <v>0.03</v>
      </c>
      <c r="K251">
        <v>6.3E-2</v>
      </c>
    </row>
    <row r="252" spans="2:11" ht="12" customHeight="1" x14ac:dyDescent="0.2">
      <c r="B252" s="10">
        <v>257</v>
      </c>
      <c r="C252" s="14" t="s">
        <v>358</v>
      </c>
      <c r="D252" s="21" t="s">
        <v>481</v>
      </c>
      <c r="E252" s="15">
        <v>42354</v>
      </c>
      <c r="F252" s="16">
        <v>42354</v>
      </c>
      <c r="G252" s="331">
        <v>43085</v>
      </c>
      <c r="H252">
        <v>4350</v>
      </c>
      <c r="J252" t="s">
        <v>198</v>
      </c>
      <c r="K252">
        <v>6.4000000000000001E-2</v>
      </c>
    </row>
    <row r="253" spans="2:11" ht="12" customHeight="1" x14ac:dyDescent="0.2">
      <c r="B253" s="10">
        <v>258</v>
      </c>
      <c r="C253" s="14" t="s">
        <v>358</v>
      </c>
      <c r="D253" s="21" t="s">
        <v>481</v>
      </c>
      <c r="E253" s="15">
        <v>42355</v>
      </c>
      <c r="F253" s="16">
        <v>42355</v>
      </c>
      <c r="G253" s="331">
        <v>43086</v>
      </c>
      <c r="H253">
        <v>1580</v>
      </c>
      <c r="J253">
        <v>0.04</v>
      </c>
      <c r="K253">
        <v>6.5000000000000002E-2</v>
      </c>
    </row>
    <row r="254" spans="2:11" ht="12" customHeight="1" x14ac:dyDescent="0.2">
      <c r="B254" s="10">
        <v>259</v>
      </c>
      <c r="C254" s="14" t="s">
        <v>358</v>
      </c>
      <c r="D254" s="21" t="s">
        <v>481</v>
      </c>
      <c r="E254" s="15" t="e">
        <v>#VALUE!</v>
      </c>
      <c r="F254" s="16" t="e">
        <v>#VALUE!</v>
      </c>
      <c r="G254" s="331" t="s">
        <v>179</v>
      </c>
      <c r="H254">
        <v>14010</v>
      </c>
    </row>
    <row r="255" spans="2:11" ht="12" customHeight="1" x14ac:dyDescent="0.2">
      <c r="B255" s="10">
        <v>260</v>
      </c>
      <c r="C255" s="14"/>
      <c r="D255" s="17" t="s">
        <v>482</v>
      </c>
      <c r="E255" s="15" t="e">
        <v>#VALUE!</v>
      </c>
      <c r="F255" s="16" t="e">
        <v>#VALUE!</v>
      </c>
      <c r="G255" s="19" t="s">
        <v>477</v>
      </c>
    </row>
  </sheetData>
  <sortState ref="B4:P255">
    <sortCondition ref="B4:B255"/>
  </sortState>
  <phoneticPr fontId="2"/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2:U87"/>
  <sheetViews>
    <sheetView zoomScale="75" zoomScaleNormal="75" workbookViewId="0"/>
  </sheetViews>
  <sheetFormatPr defaultColWidth="5.7109375" defaultRowHeight="12" x14ac:dyDescent="0.2"/>
  <cols>
    <col min="1" max="1" width="3.7109375" customWidth="1"/>
    <col min="2" max="2" width="4" customWidth="1"/>
    <col min="4" max="4" width="13.5703125" customWidth="1"/>
    <col min="17" max="17" width="8" bestFit="1" customWidth="1"/>
    <col min="18" max="19" width="5.85546875" bestFit="1" customWidth="1"/>
    <col min="20" max="20" width="7.42578125" bestFit="1" customWidth="1"/>
    <col min="21" max="21" width="6.28515625" bestFit="1" customWidth="1"/>
    <col min="22" max="22" width="6" customWidth="1"/>
  </cols>
  <sheetData>
    <row r="2" spans="2:21" x14ac:dyDescent="0.2">
      <c r="B2">
        <v>1</v>
      </c>
      <c r="C2" t="s">
        <v>363</v>
      </c>
    </row>
    <row r="3" spans="2:21" x14ac:dyDescent="0.2">
      <c r="B3">
        <v>2</v>
      </c>
      <c r="H3" s="639">
        <v>42179</v>
      </c>
      <c r="I3" s="639"/>
      <c r="J3" s="640"/>
    </row>
    <row r="4" spans="2:21" x14ac:dyDescent="0.2">
      <c r="B4">
        <v>3</v>
      </c>
      <c r="C4" t="s">
        <v>364</v>
      </c>
    </row>
    <row r="5" spans="2:21" x14ac:dyDescent="0.2">
      <c r="B5">
        <v>4</v>
      </c>
      <c r="C5" t="s">
        <v>548</v>
      </c>
    </row>
    <row r="6" spans="2:21" x14ac:dyDescent="0.2">
      <c r="B6">
        <v>5</v>
      </c>
      <c r="C6" t="s">
        <v>365</v>
      </c>
    </row>
    <row r="7" spans="2:21" x14ac:dyDescent="0.2">
      <c r="B7">
        <v>6</v>
      </c>
      <c r="C7" t="s">
        <v>366</v>
      </c>
    </row>
    <row r="8" spans="2:21" x14ac:dyDescent="0.2">
      <c r="B8">
        <v>7</v>
      </c>
      <c r="C8" t="s">
        <v>367</v>
      </c>
    </row>
    <row r="9" spans="2:21" x14ac:dyDescent="0.2">
      <c r="B9">
        <v>8</v>
      </c>
      <c r="C9" t="s">
        <v>368</v>
      </c>
    </row>
    <row r="10" spans="2:21" x14ac:dyDescent="0.2">
      <c r="B10">
        <v>9</v>
      </c>
      <c r="C10" t="s">
        <v>369</v>
      </c>
    </row>
    <row r="11" spans="2:21" x14ac:dyDescent="0.2">
      <c r="B11">
        <v>10</v>
      </c>
      <c r="C11" t="s">
        <v>370</v>
      </c>
    </row>
    <row r="12" spans="2:21" x14ac:dyDescent="0.2">
      <c r="B12">
        <v>11</v>
      </c>
      <c r="C12" t="s">
        <v>371</v>
      </c>
      <c r="O12" s="52" t="s">
        <v>541</v>
      </c>
      <c r="P12" s="52"/>
      <c r="Q12" s="52"/>
      <c r="R12" s="52"/>
      <c r="S12" s="52"/>
      <c r="T12" s="52"/>
      <c r="U12" s="52"/>
    </row>
    <row r="13" spans="2:21" x14ac:dyDescent="0.2">
      <c r="B13">
        <v>12</v>
      </c>
      <c r="C13" t="s">
        <v>533</v>
      </c>
      <c r="O13" s="50"/>
      <c r="P13" s="49"/>
      <c r="Q13" s="46" t="s">
        <v>566</v>
      </c>
      <c r="R13" s="47" t="s">
        <v>540</v>
      </c>
      <c r="S13" s="56" t="s">
        <v>561</v>
      </c>
      <c r="T13" s="48" t="s">
        <v>535</v>
      </c>
      <c r="U13" s="57" t="s">
        <v>562</v>
      </c>
    </row>
    <row r="14" spans="2:21" x14ac:dyDescent="0.2">
      <c r="B14">
        <v>13</v>
      </c>
      <c r="C14" t="s">
        <v>372</v>
      </c>
      <c r="O14" s="50" t="s">
        <v>564</v>
      </c>
      <c r="P14" s="49"/>
      <c r="Q14" s="46">
        <v>656</v>
      </c>
      <c r="R14" s="46">
        <v>327</v>
      </c>
      <c r="S14" s="55">
        <f>R14/Q14</f>
        <v>0.49847560975609756</v>
      </c>
      <c r="T14" s="46">
        <v>490</v>
      </c>
      <c r="U14" s="58">
        <f>T14*R14*1000/10^6</f>
        <v>160.22999999999999</v>
      </c>
    </row>
    <row r="15" spans="2:21" x14ac:dyDescent="0.2">
      <c r="B15">
        <v>14</v>
      </c>
      <c r="C15" t="s">
        <v>373</v>
      </c>
      <c r="O15" s="50" t="s">
        <v>565</v>
      </c>
      <c r="P15" s="49"/>
      <c r="Q15" s="46">
        <v>35000</v>
      </c>
      <c r="R15" s="46">
        <v>245</v>
      </c>
      <c r="S15" s="55">
        <f>R15/Q15</f>
        <v>7.0000000000000001E-3</v>
      </c>
      <c r="T15" s="46">
        <v>135</v>
      </c>
      <c r="U15" s="58">
        <f>T15*R15*1000/10^6</f>
        <v>33.075000000000003</v>
      </c>
    </row>
    <row r="16" spans="2:21" x14ac:dyDescent="0.2">
      <c r="B16">
        <v>15</v>
      </c>
      <c r="C16" t="s">
        <v>534</v>
      </c>
    </row>
    <row r="17" spans="2:21" x14ac:dyDescent="0.2">
      <c r="B17">
        <v>16</v>
      </c>
      <c r="C17" t="s">
        <v>374</v>
      </c>
      <c r="O17" s="52" t="s">
        <v>537</v>
      </c>
      <c r="P17" s="52"/>
      <c r="Q17" s="52" t="s">
        <v>536</v>
      </c>
      <c r="R17" s="52"/>
      <c r="S17" s="52"/>
      <c r="T17" s="52"/>
      <c r="U17" s="52"/>
    </row>
    <row r="18" spans="2:21" x14ac:dyDescent="0.2">
      <c r="B18">
        <v>17</v>
      </c>
      <c r="C18" t="s">
        <v>375</v>
      </c>
      <c r="O18" s="50"/>
      <c r="P18" s="51"/>
      <c r="Q18" s="49"/>
      <c r="R18" s="48" t="s">
        <v>538</v>
      </c>
      <c r="S18" s="53" t="s">
        <v>539</v>
      </c>
      <c r="T18" s="54" t="s">
        <v>567</v>
      </c>
      <c r="U18" s="57" t="s">
        <v>562</v>
      </c>
    </row>
    <row r="19" spans="2:21" x14ac:dyDescent="0.2">
      <c r="B19">
        <v>18</v>
      </c>
      <c r="C19" t="s">
        <v>376</v>
      </c>
      <c r="O19" s="50" t="s">
        <v>542</v>
      </c>
      <c r="P19" s="51"/>
      <c r="Q19" s="49"/>
      <c r="R19" s="60">
        <v>4.5</v>
      </c>
      <c r="S19" s="46">
        <v>9</v>
      </c>
      <c r="T19" s="59">
        <f>R19*5</f>
        <v>22.5</v>
      </c>
      <c r="U19" s="58">
        <f>T14*T19*1000/10^6</f>
        <v>11.025</v>
      </c>
    </row>
    <row r="20" spans="2:21" x14ac:dyDescent="0.2">
      <c r="B20">
        <v>19</v>
      </c>
      <c r="C20" t="s">
        <v>377</v>
      </c>
      <c r="O20" s="50" t="s">
        <v>543</v>
      </c>
      <c r="P20" s="51"/>
      <c r="Q20" s="49"/>
      <c r="R20" s="60">
        <v>4</v>
      </c>
      <c r="S20" s="46">
        <v>570</v>
      </c>
      <c r="T20" s="59">
        <f>R20*5</f>
        <v>20</v>
      </c>
      <c r="U20" s="58">
        <f>T15*T20*1000/10^6</f>
        <v>2.7</v>
      </c>
    </row>
    <row r="21" spans="2:21" x14ac:dyDescent="0.2">
      <c r="B21">
        <v>20</v>
      </c>
      <c r="C21" t="s">
        <v>549</v>
      </c>
    </row>
    <row r="22" spans="2:21" x14ac:dyDescent="0.2">
      <c r="B22">
        <v>21</v>
      </c>
      <c r="C22" t="s">
        <v>378</v>
      </c>
      <c r="O22" s="52" t="s">
        <v>544</v>
      </c>
      <c r="P22" s="52"/>
      <c r="Q22" s="52" t="s">
        <v>545</v>
      </c>
      <c r="R22" s="52"/>
      <c r="S22" s="52"/>
      <c r="T22" s="52"/>
      <c r="U22" s="52"/>
    </row>
    <row r="23" spans="2:21" x14ac:dyDescent="0.2">
      <c r="B23">
        <v>22</v>
      </c>
      <c r="C23" t="s">
        <v>379</v>
      </c>
      <c r="O23" s="50"/>
      <c r="P23" s="51"/>
      <c r="Q23" s="49"/>
      <c r="R23" s="48" t="s">
        <v>538</v>
      </c>
      <c r="S23" s="53" t="s">
        <v>539</v>
      </c>
      <c r="T23" s="54" t="s">
        <v>563</v>
      </c>
      <c r="U23" s="57" t="s">
        <v>562</v>
      </c>
    </row>
    <row r="24" spans="2:21" x14ac:dyDescent="0.2">
      <c r="B24">
        <v>23</v>
      </c>
      <c r="C24" t="s">
        <v>380</v>
      </c>
      <c r="O24" s="50" t="s">
        <v>546</v>
      </c>
      <c r="P24" s="51"/>
      <c r="Q24" s="49"/>
      <c r="R24" s="60">
        <v>4.5</v>
      </c>
      <c r="S24" s="46">
        <v>9</v>
      </c>
      <c r="T24" s="59">
        <v>304.5</v>
      </c>
      <c r="U24" s="58">
        <f>T14*T24*1000/10^6</f>
        <v>149.20500000000001</v>
      </c>
    </row>
    <row r="25" spans="2:21" x14ac:dyDescent="0.2">
      <c r="B25">
        <v>24</v>
      </c>
      <c r="C25" t="s">
        <v>381</v>
      </c>
      <c r="O25" s="50" t="s">
        <v>560</v>
      </c>
      <c r="P25" s="51"/>
      <c r="Q25" s="49"/>
      <c r="R25" s="60">
        <v>4</v>
      </c>
      <c r="S25" s="46">
        <v>570</v>
      </c>
      <c r="T25" s="59">
        <v>225</v>
      </c>
      <c r="U25" s="58">
        <f>T15*T25*1000/10^6</f>
        <v>30.375</v>
      </c>
    </row>
    <row r="26" spans="2:21" x14ac:dyDescent="0.2">
      <c r="B26">
        <v>25</v>
      </c>
      <c r="C26" t="s">
        <v>382</v>
      </c>
    </row>
    <row r="27" spans="2:21" x14ac:dyDescent="0.2">
      <c r="B27">
        <v>26</v>
      </c>
      <c r="C27" t="s">
        <v>550</v>
      </c>
    </row>
    <row r="28" spans="2:21" x14ac:dyDescent="0.2">
      <c r="B28">
        <v>27</v>
      </c>
      <c r="C28" t="s">
        <v>551</v>
      </c>
    </row>
    <row r="29" spans="2:21" x14ac:dyDescent="0.2">
      <c r="B29">
        <v>28</v>
      </c>
      <c r="C29" t="s">
        <v>383</v>
      </c>
    </row>
    <row r="30" spans="2:21" x14ac:dyDescent="0.2">
      <c r="B30">
        <v>29</v>
      </c>
      <c r="C30" t="s">
        <v>384</v>
      </c>
    </row>
    <row r="31" spans="2:21" x14ac:dyDescent="0.2">
      <c r="B31">
        <v>30</v>
      </c>
      <c r="C31" t="s">
        <v>385</v>
      </c>
    </row>
    <row r="32" spans="2:21" x14ac:dyDescent="0.2">
      <c r="B32">
        <v>31</v>
      </c>
      <c r="C32" t="s">
        <v>386</v>
      </c>
    </row>
    <row r="33" spans="2:10" x14ac:dyDescent="0.2">
      <c r="B33">
        <v>32</v>
      </c>
      <c r="C33" t="s">
        <v>387</v>
      </c>
    </row>
    <row r="34" spans="2:10" x14ac:dyDescent="0.2">
      <c r="B34">
        <v>33</v>
      </c>
      <c r="C34" t="s">
        <v>552</v>
      </c>
    </row>
    <row r="35" spans="2:10" x14ac:dyDescent="0.2">
      <c r="B35">
        <v>34</v>
      </c>
      <c r="C35" t="s">
        <v>388</v>
      </c>
    </row>
    <row r="36" spans="2:10" x14ac:dyDescent="0.2">
      <c r="B36">
        <v>35</v>
      </c>
    </row>
    <row r="37" spans="2:10" x14ac:dyDescent="0.2">
      <c r="B37">
        <v>36</v>
      </c>
      <c r="H37" s="639">
        <v>42227</v>
      </c>
      <c r="I37" s="639"/>
      <c r="J37" s="640"/>
    </row>
    <row r="38" spans="2:10" x14ac:dyDescent="0.2">
      <c r="B38">
        <v>37</v>
      </c>
      <c r="C38" t="s">
        <v>389</v>
      </c>
    </row>
    <row r="39" spans="2:10" x14ac:dyDescent="0.2">
      <c r="B39">
        <v>38</v>
      </c>
      <c r="C39" t="s">
        <v>390</v>
      </c>
    </row>
    <row r="40" spans="2:10" x14ac:dyDescent="0.2">
      <c r="B40">
        <v>39</v>
      </c>
      <c r="C40" t="s">
        <v>391</v>
      </c>
    </row>
    <row r="41" spans="2:10" x14ac:dyDescent="0.2">
      <c r="B41">
        <v>40</v>
      </c>
      <c r="C41" t="s">
        <v>392</v>
      </c>
    </row>
    <row r="42" spans="2:10" x14ac:dyDescent="0.2">
      <c r="B42">
        <v>41</v>
      </c>
      <c r="C42" t="s">
        <v>553</v>
      </c>
    </row>
    <row r="43" spans="2:10" x14ac:dyDescent="0.2">
      <c r="B43">
        <v>42</v>
      </c>
      <c r="C43" t="s">
        <v>393</v>
      </c>
    </row>
    <row r="44" spans="2:10" x14ac:dyDescent="0.2">
      <c r="B44">
        <v>43</v>
      </c>
      <c r="C44" t="s">
        <v>554</v>
      </c>
    </row>
    <row r="45" spans="2:10" x14ac:dyDescent="0.2">
      <c r="B45">
        <v>44</v>
      </c>
      <c r="C45" t="s">
        <v>394</v>
      </c>
    </row>
    <row r="46" spans="2:10" x14ac:dyDescent="0.2">
      <c r="B46">
        <v>45</v>
      </c>
      <c r="C46" t="s">
        <v>395</v>
      </c>
    </row>
    <row r="47" spans="2:10" x14ac:dyDescent="0.2">
      <c r="B47">
        <v>46</v>
      </c>
      <c r="C47" t="s">
        <v>396</v>
      </c>
    </row>
    <row r="48" spans="2:10" x14ac:dyDescent="0.2">
      <c r="B48">
        <v>47</v>
      </c>
      <c r="C48" t="s">
        <v>555</v>
      </c>
    </row>
    <row r="49" spans="2:3" x14ac:dyDescent="0.2">
      <c r="B49">
        <v>48</v>
      </c>
      <c r="C49" t="s">
        <v>397</v>
      </c>
    </row>
    <row r="50" spans="2:3" x14ac:dyDescent="0.2">
      <c r="B50">
        <v>49</v>
      </c>
      <c r="C50" t="s">
        <v>398</v>
      </c>
    </row>
    <row r="51" spans="2:3" x14ac:dyDescent="0.2">
      <c r="B51">
        <v>50</v>
      </c>
      <c r="C51" t="s">
        <v>556</v>
      </c>
    </row>
    <row r="52" spans="2:3" x14ac:dyDescent="0.2">
      <c r="B52">
        <v>51</v>
      </c>
      <c r="C52" t="s">
        <v>557</v>
      </c>
    </row>
    <row r="53" spans="2:3" x14ac:dyDescent="0.2">
      <c r="B53">
        <v>52</v>
      </c>
      <c r="C53" t="s">
        <v>399</v>
      </c>
    </row>
    <row r="54" spans="2:3" x14ac:dyDescent="0.2">
      <c r="B54">
        <v>53</v>
      </c>
      <c r="C54" t="s">
        <v>400</v>
      </c>
    </row>
    <row r="55" spans="2:3" x14ac:dyDescent="0.2">
      <c r="B55">
        <v>54</v>
      </c>
      <c r="C55" t="s">
        <v>401</v>
      </c>
    </row>
    <row r="56" spans="2:3" x14ac:dyDescent="0.2">
      <c r="B56">
        <v>55</v>
      </c>
      <c r="C56" t="s">
        <v>402</v>
      </c>
    </row>
    <row r="57" spans="2:3" x14ac:dyDescent="0.2">
      <c r="B57">
        <v>56</v>
      </c>
      <c r="C57" t="s">
        <v>403</v>
      </c>
    </row>
    <row r="58" spans="2:3" x14ac:dyDescent="0.2">
      <c r="B58">
        <v>57</v>
      </c>
      <c r="C58" t="s">
        <v>404</v>
      </c>
    </row>
    <row r="59" spans="2:3" x14ac:dyDescent="0.2">
      <c r="B59">
        <v>58</v>
      </c>
      <c r="C59" t="s">
        <v>558</v>
      </c>
    </row>
    <row r="60" spans="2:3" x14ac:dyDescent="0.2">
      <c r="B60">
        <v>59</v>
      </c>
      <c r="C60" t="s">
        <v>397</v>
      </c>
    </row>
    <row r="61" spans="2:3" x14ac:dyDescent="0.2">
      <c r="B61">
        <v>60</v>
      </c>
      <c r="C61" t="s">
        <v>398</v>
      </c>
    </row>
    <row r="62" spans="2:3" x14ac:dyDescent="0.2">
      <c r="B62">
        <v>61</v>
      </c>
      <c r="C62" t="s">
        <v>405</v>
      </c>
    </row>
    <row r="63" spans="2:3" x14ac:dyDescent="0.2">
      <c r="B63">
        <v>62</v>
      </c>
      <c r="C63" t="s">
        <v>406</v>
      </c>
    </row>
    <row r="64" spans="2:3" x14ac:dyDescent="0.2">
      <c r="B64">
        <v>63</v>
      </c>
      <c r="C64" t="s">
        <v>407</v>
      </c>
    </row>
    <row r="65" spans="2:3" x14ac:dyDescent="0.2">
      <c r="B65">
        <v>64</v>
      </c>
      <c r="C65" t="s">
        <v>408</v>
      </c>
    </row>
    <row r="66" spans="2:3" x14ac:dyDescent="0.2">
      <c r="B66">
        <v>65</v>
      </c>
      <c r="C66" t="s">
        <v>409</v>
      </c>
    </row>
    <row r="67" spans="2:3" x14ac:dyDescent="0.2">
      <c r="B67">
        <v>66</v>
      </c>
      <c r="C67" t="s">
        <v>410</v>
      </c>
    </row>
    <row r="68" spans="2:3" x14ac:dyDescent="0.2">
      <c r="B68">
        <v>67</v>
      </c>
      <c r="C68" t="s">
        <v>411</v>
      </c>
    </row>
    <row r="69" spans="2:3" x14ac:dyDescent="0.2">
      <c r="B69">
        <v>68</v>
      </c>
      <c r="C69" t="s">
        <v>412</v>
      </c>
    </row>
    <row r="70" spans="2:3" x14ac:dyDescent="0.2">
      <c r="B70">
        <v>69</v>
      </c>
      <c r="C70" t="s">
        <v>413</v>
      </c>
    </row>
    <row r="71" spans="2:3" x14ac:dyDescent="0.2">
      <c r="B71">
        <v>70</v>
      </c>
      <c r="C71" t="s">
        <v>414</v>
      </c>
    </row>
    <row r="72" spans="2:3" x14ac:dyDescent="0.2">
      <c r="B72">
        <v>71</v>
      </c>
      <c r="C72" t="s">
        <v>415</v>
      </c>
    </row>
    <row r="73" spans="2:3" x14ac:dyDescent="0.2">
      <c r="B73">
        <v>72</v>
      </c>
      <c r="C73" t="s">
        <v>416</v>
      </c>
    </row>
    <row r="74" spans="2:3" x14ac:dyDescent="0.2">
      <c r="B74">
        <v>73</v>
      </c>
      <c r="C74" t="s">
        <v>417</v>
      </c>
    </row>
    <row r="75" spans="2:3" x14ac:dyDescent="0.2">
      <c r="B75">
        <v>74</v>
      </c>
      <c r="C75" t="s">
        <v>418</v>
      </c>
    </row>
    <row r="76" spans="2:3" x14ac:dyDescent="0.2">
      <c r="B76">
        <v>75</v>
      </c>
      <c r="C76" t="s">
        <v>419</v>
      </c>
    </row>
    <row r="77" spans="2:3" x14ac:dyDescent="0.2">
      <c r="B77">
        <v>76</v>
      </c>
      <c r="C77" t="s">
        <v>420</v>
      </c>
    </row>
    <row r="78" spans="2:3" x14ac:dyDescent="0.2">
      <c r="B78">
        <v>77</v>
      </c>
      <c r="C78" t="s">
        <v>421</v>
      </c>
    </row>
    <row r="79" spans="2:3" x14ac:dyDescent="0.2">
      <c r="B79">
        <v>78</v>
      </c>
      <c r="C79" t="s">
        <v>422</v>
      </c>
    </row>
    <row r="80" spans="2:3" x14ac:dyDescent="0.2">
      <c r="B80">
        <v>79</v>
      </c>
      <c r="C80" t="s">
        <v>423</v>
      </c>
    </row>
    <row r="81" spans="2:10" x14ac:dyDescent="0.2">
      <c r="B81">
        <v>80</v>
      </c>
      <c r="C81" t="s">
        <v>559</v>
      </c>
    </row>
    <row r="82" spans="2:10" x14ac:dyDescent="0.2">
      <c r="B82">
        <v>81</v>
      </c>
      <c r="E82" t="s">
        <v>424</v>
      </c>
      <c r="F82" t="s">
        <v>492</v>
      </c>
      <c r="J82" t="s">
        <v>493</v>
      </c>
    </row>
    <row r="83" spans="2:10" x14ac:dyDescent="0.2">
      <c r="B83">
        <v>82</v>
      </c>
      <c r="D83" t="s">
        <v>251</v>
      </c>
      <c r="E83">
        <v>178</v>
      </c>
      <c r="F83">
        <v>139</v>
      </c>
      <c r="G83" t="s">
        <v>488</v>
      </c>
      <c r="J83">
        <v>159</v>
      </c>
    </row>
    <row r="84" spans="2:10" x14ac:dyDescent="0.2">
      <c r="B84">
        <v>83</v>
      </c>
      <c r="D84" t="s">
        <v>257</v>
      </c>
      <c r="E84">
        <v>190</v>
      </c>
      <c r="F84">
        <v>171</v>
      </c>
      <c r="G84" t="s">
        <v>489</v>
      </c>
      <c r="J84">
        <v>162</v>
      </c>
    </row>
    <row r="85" spans="2:10" x14ac:dyDescent="0.2">
      <c r="B85">
        <v>84</v>
      </c>
      <c r="D85" t="s">
        <v>425</v>
      </c>
      <c r="E85">
        <v>366</v>
      </c>
      <c r="F85">
        <v>358</v>
      </c>
      <c r="G85" t="s">
        <v>490</v>
      </c>
      <c r="J85">
        <v>280</v>
      </c>
    </row>
    <row r="86" spans="2:10" x14ac:dyDescent="0.2">
      <c r="B86">
        <v>85</v>
      </c>
      <c r="D86" t="s">
        <v>547</v>
      </c>
      <c r="E86">
        <v>69</v>
      </c>
      <c r="F86">
        <v>59</v>
      </c>
      <c r="G86" t="s">
        <v>491</v>
      </c>
      <c r="J86">
        <v>64</v>
      </c>
    </row>
    <row r="87" spans="2:10" x14ac:dyDescent="0.2">
      <c r="B87">
        <v>86</v>
      </c>
      <c r="D87" s="26" t="s">
        <v>426</v>
      </c>
    </row>
  </sheetData>
  <mergeCells count="2">
    <mergeCell ref="H3:J3"/>
    <mergeCell ref="H37:J37"/>
  </mergeCells>
  <phoneticPr fontId="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AL258"/>
  <sheetViews>
    <sheetView zoomScale="75" zoomScaleNormal="75" workbookViewId="0"/>
  </sheetViews>
  <sheetFormatPr defaultColWidth="3.7109375" defaultRowHeight="12" x14ac:dyDescent="0.2"/>
  <cols>
    <col min="1" max="1" width="1.42578125" customWidth="1"/>
    <col min="2" max="2" width="2.5703125" style="10" customWidth="1"/>
    <col min="3" max="3" width="7.85546875" customWidth="1"/>
    <col min="4" max="4" width="8.7109375" customWidth="1"/>
    <col min="5" max="23" width="5.28515625" customWidth="1"/>
    <col min="24" max="24" width="3.7109375" style="10"/>
    <col min="25" max="25" width="7.28515625" customWidth="1"/>
    <col min="26" max="53" width="5.28515625" customWidth="1"/>
  </cols>
  <sheetData>
    <row r="2" spans="2:31" x14ac:dyDescent="0.2">
      <c r="B2" s="74">
        <v>1</v>
      </c>
      <c r="C2" s="1" t="s">
        <v>427</v>
      </c>
      <c r="X2" s="74">
        <v>1</v>
      </c>
    </row>
    <row r="3" spans="2:31" x14ac:dyDescent="0.2">
      <c r="B3" s="74">
        <v>2</v>
      </c>
      <c r="C3" t="s">
        <v>219</v>
      </c>
      <c r="X3" s="74">
        <v>2</v>
      </c>
      <c r="Y3" s="1" t="s">
        <v>265</v>
      </c>
    </row>
    <row r="4" spans="2:31" x14ac:dyDescent="0.2">
      <c r="B4" s="74">
        <v>3</v>
      </c>
      <c r="C4" t="s">
        <v>220</v>
      </c>
      <c r="D4" t="s">
        <v>221</v>
      </c>
      <c r="E4" t="s">
        <v>222</v>
      </c>
      <c r="F4" t="s">
        <v>223</v>
      </c>
      <c r="K4" t="s">
        <v>224</v>
      </c>
      <c r="X4" s="74">
        <v>3</v>
      </c>
      <c r="Y4" t="s">
        <v>209</v>
      </c>
    </row>
    <row r="5" spans="2:31" x14ac:dyDescent="0.2">
      <c r="B5" s="74">
        <v>4</v>
      </c>
      <c r="E5" t="s">
        <v>225</v>
      </c>
      <c r="F5" t="s">
        <v>226</v>
      </c>
      <c r="G5" t="s">
        <v>227</v>
      </c>
      <c r="H5" t="s">
        <v>228</v>
      </c>
      <c r="I5" t="s">
        <v>229</v>
      </c>
      <c r="J5" t="s">
        <v>230</v>
      </c>
      <c r="K5" t="s">
        <v>231</v>
      </c>
      <c r="X5" s="74">
        <v>4</v>
      </c>
      <c r="Y5" t="s">
        <v>164</v>
      </c>
      <c r="Z5" t="s">
        <v>165</v>
      </c>
      <c r="AA5" t="s">
        <v>166</v>
      </c>
      <c r="AB5" t="s">
        <v>167</v>
      </c>
      <c r="AC5" t="s">
        <v>168</v>
      </c>
      <c r="AE5" t="s">
        <v>169</v>
      </c>
    </row>
    <row r="6" spans="2:31" x14ac:dyDescent="0.2">
      <c r="B6" s="74">
        <v>5</v>
      </c>
      <c r="C6" t="s">
        <v>3</v>
      </c>
      <c r="D6" t="s">
        <v>232</v>
      </c>
      <c r="E6" t="s">
        <v>233</v>
      </c>
      <c r="F6" t="s">
        <v>234</v>
      </c>
      <c r="G6" t="s">
        <v>235</v>
      </c>
      <c r="H6" t="s">
        <v>235</v>
      </c>
      <c r="I6" t="s">
        <v>233</v>
      </c>
      <c r="J6" t="s">
        <v>233</v>
      </c>
      <c r="K6" t="s">
        <v>235</v>
      </c>
      <c r="X6" s="74">
        <v>5</v>
      </c>
      <c r="Y6" t="s">
        <v>210</v>
      </c>
      <c r="Z6">
        <v>9</v>
      </c>
      <c r="AA6">
        <v>3370</v>
      </c>
      <c r="AB6">
        <v>805</v>
      </c>
      <c r="AC6" t="s">
        <v>211</v>
      </c>
      <c r="AE6">
        <v>6.9000000000000006E-2</v>
      </c>
    </row>
    <row r="7" spans="2:31" x14ac:dyDescent="0.2">
      <c r="B7" s="74">
        <v>6</v>
      </c>
      <c r="D7" t="s">
        <v>236</v>
      </c>
      <c r="E7">
        <v>0.06</v>
      </c>
      <c r="F7">
        <v>0.06</v>
      </c>
      <c r="G7">
        <v>0.05</v>
      </c>
      <c r="H7">
        <v>0.06</v>
      </c>
      <c r="I7">
        <v>0.06</v>
      </c>
      <c r="J7">
        <v>0.06</v>
      </c>
      <c r="K7">
        <v>0.05</v>
      </c>
      <c r="X7" s="74">
        <v>6</v>
      </c>
      <c r="Y7" t="s">
        <v>212</v>
      </c>
      <c r="Z7">
        <v>9</v>
      </c>
      <c r="AA7">
        <v>3100</v>
      </c>
      <c r="AB7">
        <v>799</v>
      </c>
      <c r="AC7" t="s">
        <v>211</v>
      </c>
      <c r="AE7">
        <v>6.9000000000000006E-2</v>
      </c>
    </row>
    <row r="8" spans="2:31" x14ac:dyDescent="0.2">
      <c r="B8" s="74">
        <v>7</v>
      </c>
      <c r="C8" t="s">
        <v>46</v>
      </c>
      <c r="D8" t="s">
        <v>232</v>
      </c>
      <c r="E8">
        <v>0.04</v>
      </c>
      <c r="F8" t="s">
        <v>237</v>
      </c>
      <c r="G8">
        <v>0.04</v>
      </c>
      <c r="H8" t="s">
        <v>238</v>
      </c>
      <c r="I8" t="s">
        <v>237</v>
      </c>
      <c r="J8" t="s">
        <v>237</v>
      </c>
      <c r="K8">
        <v>0.04</v>
      </c>
      <c r="X8" s="74">
        <v>7</v>
      </c>
      <c r="Y8" t="s">
        <v>213</v>
      </c>
      <c r="Z8">
        <v>9</v>
      </c>
      <c r="AA8">
        <v>2780</v>
      </c>
      <c r="AB8">
        <v>813</v>
      </c>
      <c r="AC8" t="s">
        <v>211</v>
      </c>
      <c r="AE8">
        <v>6.8000000000000005E-2</v>
      </c>
    </row>
    <row r="9" spans="2:31" x14ac:dyDescent="0.2">
      <c r="B9" s="74">
        <v>8</v>
      </c>
      <c r="D9" t="s">
        <v>236</v>
      </c>
      <c r="E9">
        <v>0.05</v>
      </c>
      <c r="F9">
        <v>0.05</v>
      </c>
      <c r="G9">
        <v>0.05</v>
      </c>
      <c r="H9">
        <v>0.05</v>
      </c>
      <c r="I9">
        <v>0.05</v>
      </c>
      <c r="J9">
        <v>0.05</v>
      </c>
      <c r="K9">
        <v>0.05</v>
      </c>
      <c r="X9" s="74">
        <v>8</v>
      </c>
      <c r="Y9" t="s">
        <v>214</v>
      </c>
      <c r="Z9">
        <v>9</v>
      </c>
      <c r="AA9">
        <v>3360</v>
      </c>
      <c r="AB9">
        <v>802</v>
      </c>
      <c r="AC9" t="s">
        <v>215</v>
      </c>
      <c r="AE9">
        <v>7.1999999999999995E-2</v>
      </c>
    </row>
    <row r="10" spans="2:31" x14ac:dyDescent="0.2">
      <c r="B10" s="74">
        <v>9</v>
      </c>
      <c r="C10" t="s">
        <v>239</v>
      </c>
      <c r="D10" t="s">
        <v>232</v>
      </c>
      <c r="E10" t="s">
        <v>233</v>
      </c>
      <c r="F10">
        <v>0.06</v>
      </c>
      <c r="G10" t="s">
        <v>233</v>
      </c>
      <c r="H10">
        <v>0.05</v>
      </c>
      <c r="I10" t="s">
        <v>233</v>
      </c>
      <c r="J10" t="s">
        <v>233</v>
      </c>
      <c r="K10" t="s">
        <v>233</v>
      </c>
      <c r="X10" s="74">
        <v>9</v>
      </c>
      <c r="Y10" t="s">
        <v>216</v>
      </c>
      <c r="Z10">
        <v>9</v>
      </c>
      <c r="AA10">
        <v>3100</v>
      </c>
      <c r="AB10">
        <v>777</v>
      </c>
      <c r="AC10" t="s">
        <v>171</v>
      </c>
      <c r="AE10">
        <v>6.6000000000000003E-2</v>
      </c>
    </row>
    <row r="11" spans="2:31" x14ac:dyDescent="0.2">
      <c r="B11" s="74">
        <v>10</v>
      </c>
      <c r="D11" t="s">
        <v>236</v>
      </c>
      <c r="E11">
        <v>7.0000000000000007E-2</v>
      </c>
      <c r="F11">
        <v>7.0000000000000007E-2</v>
      </c>
      <c r="G11">
        <v>7.0000000000000007E-2</v>
      </c>
      <c r="H11">
        <v>7.0000000000000007E-2</v>
      </c>
      <c r="I11">
        <v>7.0000000000000007E-2</v>
      </c>
      <c r="J11">
        <v>7.0000000000000007E-2</v>
      </c>
      <c r="K11">
        <v>7.0000000000000007E-2</v>
      </c>
      <c r="X11" s="74">
        <v>10</v>
      </c>
      <c r="Y11" t="s">
        <v>179</v>
      </c>
      <c r="Z11">
        <v>45</v>
      </c>
      <c r="AA11">
        <v>15710</v>
      </c>
    </row>
    <row r="12" spans="2:31" x14ac:dyDescent="0.2">
      <c r="B12" s="74">
        <v>11</v>
      </c>
      <c r="C12" t="s">
        <v>240</v>
      </c>
      <c r="X12" s="74">
        <v>11</v>
      </c>
      <c r="Y12" t="s">
        <v>217</v>
      </c>
    </row>
    <row r="13" spans="2:31" x14ac:dyDescent="0.2">
      <c r="B13" s="74">
        <v>12</v>
      </c>
      <c r="C13" t="s">
        <v>220</v>
      </c>
      <c r="D13" t="s">
        <v>241</v>
      </c>
      <c r="E13" t="s">
        <v>222</v>
      </c>
      <c r="F13" t="s">
        <v>223</v>
      </c>
      <c r="K13" t="s">
        <v>224</v>
      </c>
      <c r="X13" s="74">
        <v>12</v>
      </c>
      <c r="Y13" t="s">
        <v>164</v>
      </c>
      <c r="AA13" t="s">
        <v>166</v>
      </c>
      <c r="AB13" t="s">
        <v>167</v>
      </c>
      <c r="AC13" t="s">
        <v>168</v>
      </c>
      <c r="AE13" t="s">
        <v>181</v>
      </c>
    </row>
    <row r="14" spans="2:31" x14ac:dyDescent="0.2">
      <c r="B14" s="74">
        <v>13</v>
      </c>
      <c r="E14" t="s">
        <v>225</v>
      </c>
      <c r="F14" t="s">
        <v>226</v>
      </c>
      <c r="G14" t="s">
        <v>227</v>
      </c>
      <c r="H14" t="s">
        <v>228</v>
      </c>
      <c r="I14" t="s">
        <v>229</v>
      </c>
      <c r="J14" t="s">
        <v>230</v>
      </c>
      <c r="K14" t="s">
        <v>231</v>
      </c>
      <c r="X14" s="74">
        <v>13</v>
      </c>
      <c r="Y14" t="s">
        <v>210</v>
      </c>
      <c r="AA14">
        <v>4070</v>
      </c>
      <c r="AB14">
        <v>139</v>
      </c>
      <c r="AC14" t="s">
        <v>198</v>
      </c>
      <c r="AE14">
        <v>6.9000000000000006E-2</v>
      </c>
    </row>
    <row r="15" spans="2:31" x14ac:dyDescent="0.2">
      <c r="B15" s="74">
        <v>14</v>
      </c>
      <c r="C15" t="s">
        <v>242</v>
      </c>
      <c r="D15" t="s">
        <v>243</v>
      </c>
      <c r="E15">
        <v>38</v>
      </c>
      <c r="F15">
        <v>45</v>
      </c>
      <c r="G15" t="s">
        <v>244</v>
      </c>
      <c r="H15" t="s">
        <v>244</v>
      </c>
      <c r="I15" t="s">
        <v>244</v>
      </c>
      <c r="J15" t="s">
        <v>244</v>
      </c>
      <c r="K15">
        <v>39</v>
      </c>
      <c r="X15" s="74">
        <v>14</v>
      </c>
      <c r="Y15" t="s">
        <v>212</v>
      </c>
      <c r="AA15">
        <v>4680</v>
      </c>
      <c r="AC15" t="s">
        <v>218</v>
      </c>
      <c r="AE15">
        <v>6.9000000000000006E-2</v>
      </c>
    </row>
    <row r="16" spans="2:31" x14ac:dyDescent="0.2">
      <c r="B16" s="74">
        <v>15</v>
      </c>
      <c r="D16" t="s">
        <v>245</v>
      </c>
      <c r="E16">
        <v>140</v>
      </c>
      <c r="F16">
        <v>190</v>
      </c>
      <c r="G16">
        <v>110</v>
      </c>
      <c r="H16">
        <v>130</v>
      </c>
      <c r="I16">
        <v>110</v>
      </c>
      <c r="J16">
        <v>110</v>
      </c>
      <c r="K16">
        <v>120</v>
      </c>
      <c r="X16" s="74">
        <v>15</v>
      </c>
      <c r="Y16" t="s">
        <v>213</v>
      </c>
      <c r="AA16">
        <v>4040</v>
      </c>
      <c r="AC16" t="s">
        <v>198</v>
      </c>
      <c r="AE16">
        <v>6.8000000000000005E-2</v>
      </c>
    </row>
    <row r="17" spans="2:31" x14ac:dyDescent="0.2">
      <c r="B17" s="74">
        <v>16</v>
      </c>
      <c r="D17" t="s">
        <v>246</v>
      </c>
      <c r="E17">
        <v>178</v>
      </c>
      <c r="F17">
        <v>235</v>
      </c>
      <c r="G17">
        <v>110</v>
      </c>
      <c r="H17">
        <v>130</v>
      </c>
      <c r="I17">
        <v>110</v>
      </c>
      <c r="J17">
        <v>110</v>
      </c>
      <c r="K17">
        <v>159</v>
      </c>
      <c r="X17" s="74">
        <v>16</v>
      </c>
      <c r="Y17" t="s">
        <v>214</v>
      </c>
      <c r="AA17">
        <v>3890</v>
      </c>
      <c r="AC17" t="s">
        <v>198</v>
      </c>
      <c r="AE17">
        <v>7.1999999999999995E-2</v>
      </c>
    </row>
    <row r="18" spans="2:31" x14ac:dyDescent="0.2">
      <c r="B18" s="74">
        <v>17</v>
      </c>
      <c r="C18" t="s">
        <v>247</v>
      </c>
      <c r="D18" t="s">
        <v>243</v>
      </c>
      <c r="E18">
        <v>40</v>
      </c>
      <c r="F18">
        <v>35</v>
      </c>
      <c r="G18">
        <v>38</v>
      </c>
      <c r="H18">
        <v>33</v>
      </c>
      <c r="I18">
        <v>42</v>
      </c>
      <c r="J18">
        <v>35</v>
      </c>
      <c r="K18">
        <v>32</v>
      </c>
      <c r="X18" s="74">
        <v>17</v>
      </c>
      <c r="Y18" t="s">
        <v>216</v>
      </c>
      <c r="AA18">
        <v>4520</v>
      </c>
      <c r="AC18">
        <v>0.03</v>
      </c>
      <c r="AE18">
        <v>6.6000000000000003E-2</v>
      </c>
    </row>
    <row r="19" spans="2:31" x14ac:dyDescent="0.2">
      <c r="B19" s="74">
        <v>18</v>
      </c>
      <c r="D19" t="s">
        <v>245</v>
      </c>
      <c r="E19">
        <v>150</v>
      </c>
      <c r="F19">
        <v>130</v>
      </c>
      <c r="G19">
        <v>140</v>
      </c>
      <c r="H19">
        <v>150</v>
      </c>
      <c r="I19">
        <v>130</v>
      </c>
      <c r="J19">
        <v>120</v>
      </c>
      <c r="K19">
        <v>130</v>
      </c>
      <c r="X19" s="74">
        <v>18</v>
      </c>
      <c r="Y19" t="s">
        <v>179</v>
      </c>
      <c r="AA19">
        <v>21200</v>
      </c>
    </row>
    <row r="20" spans="2:31" x14ac:dyDescent="0.2">
      <c r="B20" s="74">
        <v>19</v>
      </c>
      <c r="D20" t="s">
        <v>246</v>
      </c>
      <c r="E20">
        <v>190</v>
      </c>
      <c r="F20">
        <v>165</v>
      </c>
      <c r="G20">
        <v>178</v>
      </c>
      <c r="H20">
        <v>183</v>
      </c>
      <c r="I20">
        <v>172</v>
      </c>
      <c r="J20">
        <v>155</v>
      </c>
      <c r="K20">
        <v>162</v>
      </c>
      <c r="X20" s="74">
        <v>19</v>
      </c>
      <c r="Y20" t="s">
        <v>207</v>
      </c>
    </row>
    <row r="21" spans="2:31" x14ac:dyDescent="0.2">
      <c r="B21" s="74">
        <v>20</v>
      </c>
      <c r="C21" t="s">
        <v>248</v>
      </c>
      <c r="D21" t="s">
        <v>243</v>
      </c>
      <c r="E21">
        <v>86</v>
      </c>
      <c r="F21">
        <v>78</v>
      </c>
      <c r="G21">
        <v>60</v>
      </c>
      <c r="H21">
        <v>63</v>
      </c>
      <c r="I21">
        <v>65</v>
      </c>
      <c r="J21">
        <v>75</v>
      </c>
      <c r="K21">
        <v>50</v>
      </c>
      <c r="X21" s="74">
        <v>20</v>
      </c>
    </row>
    <row r="22" spans="2:31" x14ac:dyDescent="0.2">
      <c r="B22" s="74">
        <v>21</v>
      </c>
      <c r="D22" t="s">
        <v>245</v>
      </c>
      <c r="E22">
        <v>280</v>
      </c>
      <c r="F22">
        <v>280</v>
      </c>
      <c r="G22">
        <v>260</v>
      </c>
      <c r="H22">
        <v>310</v>
      </c>
      <c r="I22">
        <v>290</v>
      </c>
      <c r="J22">
        <v>310</v>
      </c>
      <c r="K22">
        <v>230</v>
      </c>
      <c r="X22" s="74">
        <v>21</v>
      </c>
    </row>
    <row r="23" spans="2:31" x14ac:dyDescent="0.2">
      <c r="B23" s="74">
        <v>22</v>
      </c>
      <c r="D23" t="s">
        <v>246</v>
      </c>
      <c r="E23">
        <v>366</v>
      </c>
      <c r="F23">
        <v>358</v>
      </c>
      <c r="G23">
        <v>320</v>
      </c>
      <c r="H23">
        <v>373</v>
      </c>
      <c r="I23">
        <v>355</v>
      </c>
      <c r="J23">
        <v>385</v>
      </c>
      <c r="K23">
        <v>280</v>
      </c>
      <c r="X23" s="74">
        <v>22</v>
      </c>
      <c r="Y23" s="1" t="s">
        <v>208</v>
      </c>
    </row>
    <row r="24" spans="2:31" x14ac:dyDescent="0.2">
      <c r="B24" s="74">
        <v>23</v>
      </c>
      <c r="C24" t="s">
        <v>249</v>
      </c>
      <c r="D24" t="s">
        <v>243</v>
      </c>
      <c r="E24" t="s">
        <v>244</v>
      </c>
      <c r="F24" t="s">
        <v>244</v>
      </c>
      <c r="G24" t="s">
        <v>244</v>
      </c>
      <c r="H24" t="s">
        <v>244</v>
      </c>
      <c r="I24" t="s">
        <v>244</v>
      </c>
      <c r="J24" t="s">
        <v>244</v>
      </c>
      <c r="K24" t="s">
        <v>244</v>
      </c>
      <c r="X24" s="74">
        <v>23</v>
      </c>
      <c r="Y24" t="s">
        <v>163</v>
      </c>
    </row>
    <row r="25" spans="2:31" x14ac:dyDescent="0.2">
      <c r="B25" s="74">
        <v>24</v>
      </c>
      <c r="D25" t="s">
        <v>245</v>
      </c>
      <c r="E25">
        <v>69</v>
      </c>
      <c r="F25">
        <v>66</v>
      </c>
      <c r="G25">
        <v>48</v>
      </c>
      <c r="H25">
        <v>65</v>
      </c>
      <c r="I25">
        <v>61</v>
      </c>
      <c r="J25">
        <v>57</v>
      </c>
      <c r="K25">
        <v>64</v>
      </c>
      <c r="X25" s="74">
        <v>24</v>
      </c>
      <c r="Y25" t="s">
        <v>164</v>
      </c>
      <c r="Z25" t="s">
        <v>165</v>
      </c>
      <c r="AA25" t="s">
        <v>166</v>
      </c>
      <c r="AB25" t="s">
        <v>167</v>
      </c>
      <c r="AC25" t="s">
        <v>168</v>
      </c>
      <c r="AD25" t="s">
        <v>169</v>
      </c>
    </row>
    <row r="26" spans="2:31" x14ac:dyDescent="0.2">
      <c r="B26" s="74">
        <v>25</v>
      </c>
      <c r="D26" t="s">
        <v>246</v>
      </c>
      <c r="E26">
        <v>69</v>
      </c>
      <c r="F26">
        <v>66</v>
      </c>
      <c r="G26">
        <v>48</v>
      </c>
      <c r="H26">
        <v>65</v>
      </c>
      <c r="I26">
        <v>61</v>
      </c>
      <c r="J26">
        <v>57</v>
      </c>
      <c r="K26">
        <v>64</v>
      </c>
      <c r="X26" s="74">
        <v>25</v>
      </c>
      <c r="Y26" t="s">
        <v>170</v>
      </c>
      <c r="Z26">
        <v>8</v>
      </c>
      <c r="AA26">
        <v>5140</v>
      </c>
      <c r="AB26">
        <v>552</v>
      </c>
      <c r="AC26" t="s">
        <v>171</v>
      </c>
      <c r="AD26">
        <v>6.7000000000000004E-2</v>
      </c>
    </row>
    <row r="27" spans="2:31" x14ac:dyDescent="0.2">
      <c r="B27" s="74">
        <v>26</v>
      </c>
      <c r="C27" t="s">
        <v>250</v>
      </c>
      <c r="X27" s="74">
        <v>26</v>
      </c>
      <c r="Y27" t="s">
        <v>172</v>
      </c>
      <c r="Z27">
        <v>5</v>
      </c>
      <c r="AA27">
        <v>3030</v>
      </c>
      <c r="AB27">
        <v>742</v>
      </c>
      <c r="AC27" t="s">
        <v>173</v>
      </c>
      <c r="AD27">
        <v>6.5000000000000002E-2</v>
      </c>
    </row>
    <row r="28" spans="2:31" x14ac:dyDescent="0.2">
      <c r="B28" s="74">
        <v>27</v>
      </c>
      <c r="C28" t="s">
        <v>220</v>
      </c>
      <c r="D28" t="s">
        <v>241</v>
      </c>
      <c r="E28" t="s">
        <v>222</v>
      </c>
      <c r="F28" t="s">
        <v>223</v>
      </c>
      <c r="K28" t="s">
        <v>224</v>
      </c>
      <c r="X28" s="74">
        <v>27</v>
      </c>
      <c r="Y28" t="s">
        <v>174</v>
      </c>
      <c r="Z28">
        <v>9</v>
      </c>
      <c r="AA28">
        <v>3390</v>
      </c>
      <c r="AB28">
        <v>482</v>
      </c>
      <c r="AC28" t="s">
        <v>175</v>
      </c>
      <c r="AD28">
        <v>6.6000000000000003E-2</v>
      </c>
    </row>
    <row r="29" spans="2:31" x14ac:dyDescent="0.2">
      <c r="B29" s="74">
        <v>28</v>
      </c>
      <c r="E29" t="s">
        <v>225</v>
      </c>
      <c r="F29" t="s">
        <v>226</v>
      </c>
      <c r="G29" t="s">
        <v>227</v>
      </c>
      <c r="H29" t="s">
        <v>228</v>
      </c>
      <c r="I29" t="s">
        <v>229</v>
      </c>
      <c r="J29" t="s">
        <v>230</v>
      </c>
      <c r="K29" t="s">
        <v>231</v>
      </c>
      <c r="X29" s="74">
        <v>28</v>
      </c>
      <c r="Y29" t="s">
        <v>176</v>
      </c>
      <c r="Z29">
        <v>9</v>
      </c>
      <c r="AA29">
        <v>3960</v>
      </c>
      <c r="AB29">
        <v>638</v>
      </c>
      <c r="AC29" t="s">
        <v>177</v>
      </c>
      <c r="AD29">
        <v>6.7000000000000004E-2</v>
      </c>
    </row>
    <row r="30" spans="2:31" x14ac:dyDescent="0.2">
      <c r="B30" s="74">
        <v>29</v>
      </c>
      <c r="C30" t="s">
        <v>251</v>
      </c>
      <c r="D30" t="s">
        <v>252</v>
      </c>
      <c r="E30" t="s">
        <v>253</v>
      </c>
      <c r="F30" t="s">
        <v>254</v>
      </c>
      <c r="G30" t="s">
        <v>254</v>
      </c>
      <c r="H30" t="s">
        <v>254</v>
      </c>
      <c r="I30" t="s">
        <v>255</v>
      </c>
      <c r="J30" t="s">
        <v>254</v>
      </c>
      <c r="K30" t="s">
        <v>256</v>
      </c>
      <c r="X30" s="74">
        <v>29</v>
      </c>
      <c r="Y30" t="s">
        <v>178</v>
      </c>
      <c r="Z30">
        <v>9</v>
      </c>
      <c r="AA30">
        <v>4370</v>
      </c>
      <c r="AB30">
        <v>452</v>
      </c>
      <c r="AC30" t="s">
        <v>177</v>
      </c>
      <c r="AD30">
        <v>6.7000000000000004E-2</v>
      </c>
    </row>
    <row r="31" spans="2:31" x14ac:dyDescent="0.2">
      <c r="B31" s="74">
        <v>30</v>
      </c>
      <c r="C31" t="s">
        <v>257</v>
      </c>
      <c r="D31" t="s">
        <v>252</v>
      </c>
      <c r="E31" t="s">
        <v>258</v>
      </c>
      <c r="F31" t="s">
        <v>254</v>
      </c>
      <c r="G31" t="s">
        <v>254</v>
      </c>
      <c r="H31" t="s">
        <v>258</v>
      </c>
      <c r="I31" t="s">
        <v>254</v>
      </c>
      <c r="J31" t="s">
        <v>254</v>
      </c>
      <c r="K31" t="s">
        <v>259</v>
      </c>
      <c r="X31" s="74">
        <v>30</v>
      </c>
      <c r="Y31" t="s">
        <v>179</v>
      </c>
      <c r="Z31">
        <v>40</v>
      </c>
      <c r="AA31">
        <v>19890</v>
      </c>
    </row>
    <row r="32" spans="2:31" x14ac:dyDescent="0.2">
      <c r="B32" s="74">
        <v>31</v>
      </c>
      <c r="C32" t="s">
        <v>260</v>
      </c>
      <c r="D32" t="s">
        <v>246</v>
      </c>
      <c r="E32" t="s">
        <v>253</v>
      </c>
      <c r="F32" t="s">
        <v>254</v>
      </c>
      <c r="G32" t="s">
        <v>253</v>
      </c>
      <c r="H32" t="s">
        <v>254</v>
      </c>
      <c r="I32" t="s">
        <v>254</v>
      </c>
      <c r="J32" t="s">
        <v>254</v>
      </c>
      <c r="K32" t="s">
        <v>253</v>
      </c>
      <c r="X32" s="74">
        <v>31</v>
      </c>
      <c r="Y32" t="s">
        <v>180</v>
      </c>
    </row>
    <row r="33" spans="2:30" x14ac:dyDescent="0.2">
      <c r="B33" s="74">
        <v>32</v>
      </c>
      <c r="C33" t="s">
        <v>261</v>
      </c>
      <c r="X33" s="74">
        <v>32</v>
      </c>
      <c r="Y33" t="s">
        <v>164</v>
      </c>
      <c r="Z33" t="s">
        <v>165</v>
      </c>
      <c r="AA33" t="s">
        <v>166</v>
      </c>
      <c r="AB33" t="s">
        <v>167</v>
      </c>
      <c r="AC33" t="s">
        <v>168</v>
      </c>
      <c r="AD33" t="s">
        <v>181</v>
      </c>
    </row>
    <row r="34" spans="2:30" x14ac:dyDescent="0.2">
      <c r="B34" s="74">
        <v>33</v>
      </c>
      <c r="C34" t="s">
        <v>220</v>
      </c>
      <c r="D34" t="s">
        <v>241</v>
      </c>
      <c r="E34" t="s">
        <v>222</v>
      </c>
      <c r="F34" t="s">
        <v>223</v>
      </c>
      <c r="K34" t="s">
        <v>224</v>
      </c>
      <c r="X34" s="74">
        <v>33</v>
      </c>
      <c r="Y34" t="s">
        <v>182</v>
      </c>
      <c r="Z34">
        <v>9</v>
      </c>
      <c r="AA34">
        <v>3260</v>
      </c>
      <c r="AB34">
        <v>552</v>
      </c>
      <c r="AC34" t="s">
        <v>183</v>
      </c>
      <c r="AD34">
        <v>6.6000000000000003E-2</v>
      </c>
    </row>
    <row r="35" spans="2:30" x14ac:dyDescent="0.2">
      <c r="B35" s="74">
        <v>34</v>
      </c>
      <c r="E35" t="s">
        <v>225</v>
      </c>
      <c r="F35" t="s">
        <v>226</v>
      </c>
      <c r="G35" t="s">
        <v>227</v>
      </c>
      <c r="H35" t="s">
        <v>228</v>
      </c>
      <c r="I35" t="s">
        <v>229</v>
      </c>
      <c r="J35" t="s">
        <v>230</v>
      </c>
      <c r="K35" t="s">
        <v>231</v>
      </c>
      <c r="X35" s="74">
        <v>34</v>
      </c>
      <c r="Y35" t="s">
        <v>184</v>
      </c>
      <c r="Z35">
        <v>9</v>
      </c>
      <c r="AA35">
        <v>3240</v>
      </c>
      <c r="AB35">
        <v>527</v>
      </c>
      <c r="AC35" t="s">
        <v>183</v>
      </c>
      <c r="AD35">
        <v>6.9000000000000006E-2</v>
      </c>
    </row>
    <row r="36" spans="2:30" x14ac:dyDescent="0.2">
      <c r="B36" s="74">
        <v>35</v>
      </c>
      <c r="C36" t="s">
        <v>262</v>
      </c>
      <c r="D36" t="s">
        <v>246</v>
      </c>
      <c r="E36" t="s">
        <v>12</v>
      </c>
      <c r="F36" t="s">
        <v>254</v>
      </c>
      <c r="G36" t="s">
        <v>254</v>
      </c>
      <c r="H36" t="s">
        <v>254</v>
      </c>
      <c r="I36" t="s">
        <v>12</v>
      </c>
      <c r="J36" t="s">
        <v>254</v>
      </c>
      <c r="K36" t="s">
        <v>12</v>
      </c>
      <c r="X36" s="74">
        <v>35</v>
      </c>
      <c r="Y36" t="s">
        <v>185</v>
      </c>
      <c r="Z36">
        <v>9</v>
      </c>
      <c r="AA36">
        <v>3780</v>
      </c>
      <c r="AB36">
        <v>542</v>
      </c>
      <c r="AC36" t="s">
        <v>183</v>
      </c>
      <c r="AD36">
        <v>6.4000000000000001E-2</v>
      </c>
    </row>
    <row r="37" spans="2:30" x14ac:dyDescent="0.2">
      <c r="B37" s="74">
        <v>36</v>
      </c>
      <c r="C37" t="s">
        <v>263</v>
      </c>
      <c r="D37" t="s">
        <v>246</v>
      </c>
      <c r="E37" t="s">
        <v>12</v>
      </c>
      <c r="F37" t="s">
        <v>254</v>
      </c>
      <c r="G37" t="s">
        <v>254</v>
      </c>
      <c r="H37" t="s">
        <v>12</v>
      </c>
      <c r="I37" t="s">
        <v>254</v>
      </c>
      <c r="J37" t="s">
        <v>254</v>
      </c>
      <c r="K37" t="s">
        <v>12</v>
      </c>
      <c r="X37" s="74">
        <v>36</v>
      </c>
      <c r="Y37" t="s">
        <v>186</v>
      </c>
      <c r="Z37">
        <v>9</v>
      </c>
      <c r="AA37">
        <v>3400</v>
      </c>
      <c r="AB37">
        <v>539</v>
      </c>
      <c r="AC37" t="s">
        <v>183</v>
      </c>
      <c r="AD37">
        <v>6.4000000000000001E-2</v>
      </c>
    </row>
    <row r="38" spans="2:30" x14ac:dyDescent="0.2">
      <c r="B38" s="74">
        <v>37</v>
      </c>
      <c r="C38" t="s">
        <v>264</v>
      </c>
      <c r="D38" t="s">
        <v>246</v>
      </c>
      <c r="E38" t="s">
        <v>12</v>
      </c>
      <c r="F38" t="s">
        <v>254</v>
      </c>
      <c r="G38" t="s">
        <v>12</v>
      </c>
      <c r="H38" t="s">
        <v>254</v>
      </c>
      <c r="I38" t="s">
        <v>254</v>
      </c>
      <c r="J38" t="s">
        <v>254</v>
      </c>
      <c r="K38" t="s">
        <v>12</v>
      </c>
      <c r="X38" s="74">
        <v>37</v>
      </c>
      <c r="Y38" t="s">
        <v>179</v>
      </c>
      <c r="Z38">
        <v>36</v>
      </c>
      <c r="AA38">
        <v>13680</v>
      </c>
    </row>
    <row r="39" spans="2:30" x14ac:dyDescent="0.2">
      <c r="B39" s="74">
        <v>41</v>
      </c>
      <c r="C39" t="s">
        <v>21</v>
      </c>
      <c r="X39" s="74">
        <v>38</v>
      </c>
      <c r="Y39" t="s">
        <v>187</v>
      </c>
    </row>
    <row r="40" spans="2:30" x14ac:dyDescent="0.2">
      <c r="B40" s="74">
        <v>42</v>
      </c>
      <c r="C40" t="s">
        <v>22</v>
      </c>
      <c r="X40" s="74">
        <v>39</v>
      </c>
      <c r="Y40" t="s">
        <v>164</v>
      </c>
      <c r="Z40" t="s">
        <v>165</v>
      </c>
      <c r="AA40" t="s">
        <v>166</v>
      </c>
      <c r="AB40" t="s">
        <v>167</v>
      </c>
      <c r="AC40" t="s">
        <v>168</v>
      </c>
      <c r="AD40" t="s">
        <v>188</v>
      </c>
    </row>
    <row r="41" spans="2:30" x14ac:dyDescent="0.2">
      <c r="B41" s="74">
        <v>43</v>
      </c>
      <c r="C41" t="s">
        <v>23</v>
      </c>
      <c r="X41" s="74">
        <v>40</v>
      </c>
      <c r="Y41" t="s">
        <v>189</v>
      </c>
      <c r="Z41">
        <v>9</v>
      </c>
      <c r="AA41">
        <v>3750</v>
      </c>
      <c r="AB41">
        <v>421</v>
      </c>
      <c r="AC41" t="s">
        <v>183</v>
      </c>
      <c r="AD41">
        <v>6.5000000000000002E-2</v>
      </c>
    </row>
    <row r="42" spans="2:30" x14ac:dyDescent="0.2">
      <c r="B42" s="74">
        <v>44</v>
      </c>
      <c r="C42" t="s">
        <v>24</v>
      </c>
      <c r="X42" s="74">
        <v>41</v>
      </c>
      <c r="Y42" t="s">
        <v>190</v>
      </c>
      <c r="Z42">
        <v>9</v>
      </c>
      <c r="AA42">
        <v>3590</v>
      </c>
      <c r="AB42">
        <v>488</v>
      </c>
      <c r="AC42" t="s">
        <v>171</v>
      </c>
      <c r="AD42">
        <v>6.5000000000000002E-2</v>
      </c>
    </row>
    <row r="43" spans="2:30" x14ac:dyDescent="0.2">
      <c r="B43" s="74">
        <v>45</v>
      </c>
      <c r="C43" t="s">
        <v>25</v>
      </c>
      <c r="X43" s="74">
        <v>42</v>
      </c>
      <c r="Y43" t="s">
        <v>191</v>
      </c>
      <c r="Z43">
        <v>8</v>
      </c>
      <c r="AA43">
        <v>3280</v>
      </c>
      <c r="AB43">
        <v>649</v>
      </c>
      <c r="AC43" t="s">
        <v>183</v>
      </c>
      <c r="AD43">
        <v>6.5000000000000002E-2</v>
      </c>
    </row>
    <row r="44" spans="2:30" x14ac:dyDescent="0.2">
      <c r="B44" s="74">
        <v>46</v>
      </c>
      <c r="C44" t="s">
        <v>26</v>
      </c>
      <c r="X44" s="74">
        <v>43</v>
      </c>
      <c r="Y44" t="s">
        <v>192</v>
      </c>
      <c r="Z44">
        <v>8</v>
      </c>
      <c r="AA44">
        <v>2970</v>
      </c>
      <c r="AB44">
        <v>726</v>
      </c>
      <c r="AC44" t="s">
        <v>183</v>
      </c>
      <c r="AD44">
        <v>6.5000000000000002E-2</v>
      </c>
    </row>
    <row r="45" spans="2:30" x14ac:dyDescent="0.2">
      <c r="B45" s="74">
        <v>47</v>
      </c>
      <c r="G45" t="s">
        <v>27</v>
      </c>
      <c r="P45" t="s">
        <v>31</v>
      </c>
      <c r="X45" s="74">
        <v>44</v>
      </c>
      <c r="Y45" t="s">
        <v>193</v>
      </c>
      <c r="Z45">
        <v>8</v>
      </c>
      <c r="AA45">
        <v>3160</v>
      </c>
      <c r="AB45">
        <v>589</v>
      </c>
      <c r="AC45" t="s">
        <v>173</v>
      </c>
      <c r="AD45">
        <v>6.4000000000000001E-2</v>
      </c>
    </row>
    <row r="46" spans="2:30" x14ac:dyDescent="0.2">
      <c r="B46" s="74">
        <v>48</v>
      </c>
      <c r="C46" t="s">
        <v>0</v>
      </c>
      <c r="D46" t="s">
        <v>1</v>
      </c>
      <c r="E46" t="s">
        <v>2</v>
      </c>
      <c r="F46" t="s">
        <v>30</v>
      </c>
      <c r="G46" t="s">
        <v>28</v>
      </c>
      <c r="H46" t="s">
        <v>29</v>
      </c>
      <c r="L46" t="s">
        <v>32</v>
      </c>
      <c r="M46" t="s">
        <v>33</v>
      </c>
      <c r="N46" t="s">
        <v>2</v>
      </c>
      <c r="P46" t="s">
        <v>34</v>
      </c>
      <c r="R46" t="s">
        <v>35</v>
      </c>
      <c r="T46" t="s">
        <v>36</v>
      </c>
      <c r="X46" s="74">
        <v>45</v>
      </c>
      <c r="Y46" t="s">
        <v>179</v>
      </c>
      <c r="Z46">
        <v>42</v>
      </c>
      <c r="AA46">
        <v>16750</v>
      </c>
    </row>
    <row r="47" spans="2:30" x14ac:dyDescent="0.2">
      <c r="B47" s="74">
        <v>49</v>
      </c>
      <c r="C47" t="s">
        <v>3</v>
      </c>
      <c r="D47" t="s">
        <v>4</v>
      </c>
      <c r="E47" t="s">
        <v>5</v>
      </c>
      <c r="F47">
        <v>33</v>
      </c>
      <c r="G47" t="s">
        <v>6</v>
      </c>
      <c r="H47" t="s">
        <v>7</v>
      </c>
      <c r="L47" t="s">
        <v>37</v>
      </c>
      <c r="M47" t="s">
        <v>38</v>
      </c>
      <c r="N47" t="s">
        <v>5</v>
      </c>
      <c r="P47" t="s">
        <v>39</v>
      </c>
      <c r="R47" t="s">
        <v>40</v>
      </c>
      <c r="T47" t="s">
        <v>12</v>
      </c>
      <c r="X47" s="74">
        <v>46</v>
      </c>
      <c r="Y47" t="s">
        <v>194</v>
      </c>
    </row>
    <row r="48" spans="2:30" x14ac:dyDescent="0.2">
      <c r="B48" s="74">
        <v>50</v>
      </c>
      <c r="E48" t="s">
        <v>8</v>
      </c>
      <c r="F48">
        <v>45</v>
      </c>
      <c r="G48">
        <v>180</v>
      </c>
      <c r="H48">
        <v>225</v>
      </c>
      <c r="M48" t="s">
        <v>41</v>
      </c>
      <c r="N48" t="s">
        <v>5</v>
      </c>
      <c r="P48" t="s">
        <v>42</v>
      </c>
      <c r="R48" t="s">
        <v>43</v>
      </c>
      <c r="T48" t="s">
        <v>12</v>
      </c>
      <c r="X48" s="74">
        <v>47</v>
      </c>
      <c r="Y48" t="s">
        <v>164</v>
      </c>
      <c r="Z48" t="s">
        <v>165</v>
      </c>
      <c r="AA48" t="s">
        <v>166</v>
      </c>
      <c r="AB48" t="s">
        <v>167</v>
      </c>
      <c r="AC48" t="s">
        <v>168</v>
      </c>
      <c r="AD48" t="s">
        <v>181</v>
      </c>
    </row>
    <row r="49" spans="2:30" x14ac:dyDescent="0.2">
      <c r="B49" s="74">
        <v>51</v>
      </c>
      <c r="C49" t="s">
        <v>9</v>
      </c>
      <c r="D49" t="s">
        <v>10</v>
      </c>
      <c r="E49" t="s">
        <v>11</v>
      </c>
      <c r="F49" t="s">
        <v>12</v>
      </c>
      <c r="G49">
        <v>96</v>
      </c>
      <c r="H49">
        <v>96</v>
      </c>
      <c r="M49" t="s">
        <v>44</v>
      </c>
      <c r="N49" t="s">
        <v>5</v>
      </c>
      <c r="P49" t="s">
        <v>39</v>
      </c>
      <c r="R49" t="s">
        <v>45</v>
      </c>
      <c r="T49" t="s">
        <v>12</v>
      </c>
      <c r="X49" s="74">
        <v>48</v>
      </c>
      <c r="Y49" t="s">
        <v>195</v>
      </c>
      <c r="Z49">
        <v>8</v>
      </c>
      <c r="AA49">
        <v>3490</v>
      </c>
      <c r="AB49">
        <v>507</v>
      </c>
      <c r="AC49" t="s">
        <v>171</v>
      </c>
      <c r="AD49">
        <v>6.6000000000000003E-2</v>
      </c>
    </row>
    <row r="50" spans="2:30" x14ac:dyDescent="0.2">
      <c r="B50" s="74">
        <v>52</v>
      </c>
      <c r="E50" t="s">
        <v>8</v>
      </c>
      <c r="F50" t="s">
        <v>12</v>
      </c>
      <c r="G50" t="s">
        <v>13</v>
      </c>
      <c r="H50" t="s">
        <v>14</v>
      </c>
      <c r="L50" t="s">
        <v>46</v>
      </c>
      <c r="M50" t="s">
        <v>38</v>
      </c>
      <c r="N50" t="s">
        <v>11</v>
      </c>
      <c r="P50" t="s">
        <v>47</v>
      </c>
      <c r="R50" t="s">
        <v>48</v>
      </c>
      <c r="T50" t="s">
        <v>49</v>
      </c>
      <c r="X50" s="74">
        <v>49</v>
      </c>
      <c r="Y50" t="s">
        <v>196</v>
      </c>
      <c r="Z50">
        <v>8</v>
      </c>
      <c r="AA50">
        <v>3780</v>
      </c>
      <c r="AB50">
        <v>398</v>
      </c>
      <c r="AC50" t="s">
        <v>171</v>
      </c>
      <c r="AD50">
        <v>6.7000000000000004E-2</v>
      </c>
    </row>
    <row r="51" spans="2:30" x14ac:dyDescent="0.2">
      <c r="B51" s="74">
        <v>53</v>
      </c>
      <c r="C51" t="s">
        <v>15</v>
      </c>
      <c r="D51" t="s">
        <v>16</v>
      </c>
      <c r="E51" t="s">
        <v>17</v>
      </c>
      <c r="F51" t="s">
        <v>12</v>
      </c>
      <c r="G51">
        <v>71</v>
      </c>
      <c r="H51">
        <v>71</v>
      </c>
      <c r="M51" t="s">
        <v>41</v>
      </c>
      <c r="P51" t="s">
        <v>50</v>
      </c>
      <c r="R51" t="s">
        <v>50</v>
      </c>
      <c r="T51" t="s">
        <v>50</v>
      </c>
      <c r="X51" s="74">
        <v>50</v>
      </c>
      <c r="Y51" t="s">
        <v>179</v>
      </c>
      <c r="Z51">
        <v>16</v>
      </c>
      <c r="AA51">
        <v>7270</v>
      </c>
    </row>
    <row r="52" spans="2:30" x14ac:dyDescent="0.2">
      <c r="B52" s="74">
        <v>54</v>
      </c>
      <c r="E52" t="s">
        <v>8</v>
      </c>
      <c r="F52" t="s">
        <v>12</v>
      </c>
      <c r="G52">
        <v>68</v>
      </c>
      <c r="H52">
        <v>68</v>
      </c>
      <c r="L52" t="s">
        <v>51</v>
      </c>
      <c r="M52" t="s">
        <v>38</v>
      </c>
      <c r="N52" t="s">
        <v>17</v>
      </c>
      <c r="P52" t="s">
        <v>52</v>
      </c>
      <c r="R52" t="s">
        <v>53</v>
      </c>
      <c r="T52" t="s">
        <v>12</v>
      </c>
      <c r="X52" s="74">
        <v>51</v>
      </c>
      <c r="Y52" t="s">
        <v>197</v>
      </c>
    </row>
    <row r="53" spans="2:30" x14ac:dyDescent="0.2">
      <c r="B53" s="74">
        <v>55</v>
      </c>
      <c r="D53" t="s">
        <v>18</v>
      </c>
      <c r="E53" t="s">
        <v>17</v>
      </c>
      <c r="F53">
        <v>62</v>
      </c>
      <c r="G53">
        <v>250</v>
      </c>
      <c r="H53" t="s">
        <v>19</v>
      </c>
      <c r="M53" t="s">
        <v>41</v>
      </c>
      <c r="N53" t="s">
        <v>17</v>
      </c>
      <c r="P53" t="s">
        <v>54</v>
      </c>
      <c r="R53" t="s">
        <v>55</v>
      </c>
      <c r="T53" t="s">
        <v>12</v>
      </c>
      <c r="X53" s="74">
        <v>52</v>
      </c>
      <c r="Y53" t="s">
        <v>164</v>
      </c>
      <c r="Z53" t="s">
        <v>166</v>
      </c>
      <c r="AA53" t="s">
        <v>167</v>
      </c>
      <c r="AB53" t="s">
        <v>168</v>
      </c>
      <c r="AD53" t="s">
        <v>181</v>
      </c>
    </row>
    <row r="54" spans="2:30" x14ac:dyDescent="0.2">
      <c r="B54" s="74">
        <v>56</v>
      </c>
      <c r="E54" t="s">
        <v>8</v>
      </c>
      <c r="F54">
        <v>62</v>
      </c>
      <c r="G54">
        <v>250</v>
      </c>
      <c r="H54" t="s">
        <v>20</v>
      </c>
      <c r="M54" t="s">
        <v>44</v>
      </c>
      <c r="P54" t="s">
        <v>50</v>
      </c>
      <c r="R54" t="s">
        <v>50</v>
      </c>
      <c r="T54" t="s">
        <v>56</v>
      </c>
      <c r="X54" s="74">
        <v>53</v>
      </c>
      <c r="Y54" t="s">
        <v>172</v>
      </c>
      <c r="Z54">
        <v>4160</v>
      </c>
      <c r="AA54">
        <v>145</v>
      </c>
      <c r="AB54" t="s">
        <v>198</v>
      </c>
      <c r="AD54">
        <v>6.5000000000000002E-2</v>
      </c>
    </row>
    <row r="55" spans="2:30" x14ac:dyDescent="0.2">
      <c r="B55" s="74">
        <v>57</v>
      </c>
      <c r="C55" t="s">
        <v>37</v>
      </c>
      <c r="D55" t="s">
        <v>57</v>
      </c>
      <c r="E55" t="s">
        <v>58</v>
      </c>
      <c r="F55">
        <v>32</v>
      </c>
      <c r="G55">
        <v>130</v>
      </c>
      <c r="H55" t="s">
        <v>59</v>
      </c>
      <c r="L55" t="s">
        <v>75</v>
      </c>
      <c r="M55" t="s">
        <v>38</v>
      </c>
      <c r="N55" t="s">
        <v>76</v>
      </c>
      <c r="P55" t="s">
        <v>77</v>
      </c>
      <c r="R55" t="s">
        <v>78</v>
      </c>
      <c r="T55" t="s">
        <v>12</v>
      </c>
      <c r="X55" s="74">
        <v>54</v>
      </c>
      <c r="Y55" t="s">
        <v>199</v>
      </c>
      <c r="Z55">
        <v>4500</v>
      </c>
      <c r="AB55">
        <v>0.04</v>
      </c>
      <c r="AD55">
        <v>6.6000000000000003E-2</v>
      </c>
    </row>
    <row r="56" spans="2:30" x14ac:dyDescent="0.2">
      <c r="B56" s="74">
        <v>58</v>
      </c>
      <c r="E56" t="s">
        <v>60</v>
      </c>
      <c r="F56" t="s">
        <v>61</v>
      </c>
      <c r="G56">
        <v>170</v>
      </c>
      <c r="H56">
        <v>209</v>
      </c>
      <c r="M56" t="s">
        <v>41</v>
      </c>
      <c r="N56" t="s">
        <v>62</v>
      </c>
      <c r="P56" t="s">
        <v>79</v>
      </c>
      <c r="R56" t="s">
        <v>80</v>
      </c>
      <c r="T56" t="s">
        <v>12</v>
      </c>
      <c r="X56" s="74">
        <v>55</v>
      </c>
      <c r="Y56" t="s">
        <v>200</v>
      </c>
      <c r="Z56">
        <v>4810</v>
      </c>
      <c r="AB56" t="s">
        <v>198</v>
      </c>
      <c r="AD56">
        <v>6.7000000000000004E-2</v>
      </c>
    </row>
    <row r="57" spans="2:30" x14ac:dyDescent="0.2">
      <c r="B57" s="74">
        <v>59</v>
      </c>
      <c r="E57" t="s">
        <v>62</v>
      </c>
      <c r="F57">
        <v>47</v>
      </c>
      <c r="G57">
        <v>170</v>
      </c>
      <c r="H57" t="s">
        <v>63</v>
      </c>
      <c r="M57" t="s">
        <v>44</v>
      </c>
      <c r="N57" t="s">
        <v>62</v>
      </c>
      <c r="P57" t="s">
        <v>45</v>
      </c>
      <c r="R57" t="s">
        <v>81</v>
      </c>
      <c r="T57" t="s">
        <v>12</v>
      </c>
      <c r="X57" s="74">
        <v>56</v>
      </c>
      <c r="Y57" t="s">
        <v>178</v>
      </c>
      <c r="Z57">
        <v>4450</v>
      </c>
      <c r="AB57" t="s">
        <v>198</v>
      </c>
      <c r="AD57">
        <v>6.7000000000000004E-2</v>
      </c>
    </row>
    <row r="58" spans="2:30" x14ac:dyDescent="0.2">
      <c r="B58" s="74">
        <v>60</v>
      </c>
      <c r="E58" t="s">
        <v>64</v>
      </c>
      <c r="F58" t="s">
        <v>12</v>
      </c>
      <c r="G58" t="s">
        <v>65</v>
      </c>
      <c r="H58">
        <v>160</v>
      </c>
      <c r="L58" t="s">
        <v>46</v>
      </c>
      <c r="M58" t="s">
        <v>38</v>
      </c>
      <c r="N58" t="s">
        <v>69</v>
      </c>
      <c r="P58" t="s">
        <v>82</v>
      </c>
      <c r="R58" t="s">
        <v>78</v>
      </c>
      <c r="T58" t="s">
        <v>12</v>
      </c>
      <c r="X58" s="74">
        <v>57</v>
      </c>
      <c r="Y58" t="s">
        <v>179</v>
      </c>
      <c r="Z58">
        <v>17920</v>
      </c>
    </row>
    <row r="59" spans="2:30" x14ac:dyDescent="0.2">
      <c r="B59" s="74">
        <v>61</v>
      </c>
      <c r="C59" t="s">
        <v>66</v>
      </c>
      <c r="D59" t="s">
        <v>67</v>
      </c>
      <c r="E59" t="s">
        <v>58</v>
      </c>
      <c r="F59" t="s">
        <v>12</v>
      </c>
      <c r="G59" t="s">
        <v>68</v>
      </c>
      <c r="H59">
        <v>120</v>
      </c>
      <c r="M59" t="s">
        <v>41</v>
      </c>
      <c r="N59" t="s">
        <v>69</v>
      </c>
      <c r="P59" t="s">
        <v>45</v>
      </c>
      <c r="R59" t="s">
        <v>83</v>
      </c>
      <c r="T59" t="s">
        <v>12</v>
      </c>
      <c r="X59" s="74">
        <v>58</v>
      </c>
      <c r="Y59" t="s">
        <v>201</v>
      </c>
    </row>
    <row r="60" spans="2:30" x14ac:dyDescent="0.2">
      <c r="B60" s="74">
        <v>62</v>
      </c>
      <c r="E60" t="s">
        <v>60</v>
      </c>
      <c r="F60" t="s">
        <v>12</v>
      </c>
      <c r="G60">
        <v>120</v>
      </c>
      <c r="H60">
        <v>120</v>
      </c>
      <c r="L60" t="s">
        <v>84</v>
      </c>
      <c r="M60" t="s">
        <v>38</v>
      </c>
      <c r="N60" t="s">
        <v>85</v>
      </c>
      <c r="P60" t="s">
        <v>85</v>
      </c>
      <c r="R60" t="s">
        <v>50</v>
      </c>
      <c r="T60" t="s">
        <v>85</v>
      </c>
      <c r="X60" s="74">
        <v>59</v>
      </c>
      <c r="Y60" t="s">
        <v>164</v>
      </c>
      <c r="Z60" t="s">
        <v>166</v>
      </c>
      <c r="AA60" t="s">
        <v>167</v>
      </c>
      <c r="AB60" t="s">
        <v>168</v>
      </c>
      <c r="AD60" t="s">
        <v>181</v>
      </c>
    </row>
    <row r="61" spans="2:30" x14ac:dyDescent="0.2">
      <c r="B61" s="74">
        <v>63</v>
      </c>
      <c r="E61" t="s">
        <v>69</v>
      </c>
      <c r="F61" t="s">
        <v>12</v>
      </c>
      <c r="G61">
        <v>110</v>
      </c>
      <c r="H61">
        <v>110</v>
      </c>
      <c r="M61" t="s">
        <v>41</v>
      </c>
      <c r="N61" t="s">
        <v>72</v>
      </c>
      <c r="P61" t="s">
        <v>86</v>
      </c>
      <c r="R61" t="s">
        <v>87</v>
      </c>
      <c r="T61" t="s">
        <v>12</v>
      </c>
      <c r="X61" s="74">
        <v>60</v>
      </c>
      <c r="Y61" t="s">
        <v>202</v>
      </c>
      <c r="Z61">
        <v>4630</v>
      </c>
      <c r="AA61">
        <v>145</v>
      </c>
      <c r="AB61" t="s">
        <v>198</v>
      </c>
      <c r="AD61">
        <v>6.6000000000000003E-2</v>
      </c>
    </row>
    <row r="62" spans="2:30" x14ac:dyDescent="0.2">
      <c r="B62" s="74">
        <v>64</v>
      </c>
      <c r="E62" t="s">
        <v>64</v>
      </c>
      <c r="F62" t="s">
        <v>12</v>
      </c>
      <c r="G62">
        <v>110</v>
      </c>
      <c r="H62">
        <v>110</v>
      </c>
      <c r="M62" t="s">
        <v>44</v>
      </c>
      <c r="N62" t="s">
        <v>72</v>
      </c>
      <c r="P62" t="s">
        <v>88</v>
      </c>
      <c r="R62" t="s">
        <v>89</v>
      </c>
      <c r="T62" t="s">
        <v>12</v>
      </c>
      <c r="X62" s="74">
        <v>61</v>
      </c>
      <c r="Y62" t="s">
        <v>203</v>
      </c>
      <c r="Z62">
        <v>3970</v>
      </c>
      <c r="AB62" t="s">
        <v>198</v>
      </c>
      <c r="AD62">
        <v>6.9000000000000006E-2</v>
      </c>
    </row>
    <row r="63" spans="2:30" x14ac:dyDescent="0.2">
      <c r="B63" s="74">
        <v>65</v>
      </c>
      <c r="C63" t="s">
        <v>70</v>
      </c>
      <c r="D63" t="s">
        <v>71</v>
      </c>
      <c r="E63" t="s">
        <v>58</v>
      </c>
      <c r="F63" t="s">
        <v>12</v>
      </c>
      <c r="G63">
        <v>56</v>
      </c>
      <c r="H63">
        <v>56</v>
      </c>
      <c r="L63" t="s">
        <v>37</v>
      </c>
      <c r="M63" t="s">
        <v>38</v>
      </c>
      <c r="N63" t="s">
        <v>98</v>
      </c>
      <c r="P63" t="s">
        <v>55</v>
      </c>
      <c r="R63" t="s">
        <v>78</v>
      </c>
      <c r="T63" t="s">
        <v>12</v>
      </c>
      <c r="X63" s="74">
        <v>62</v>
      </c>
      <c r="Y63" t="s">
        <v>204</v>
      </c>
      <c r="Z63">
        <v>4210</v>
      </c>
      <c r="AB63">
        <v>0.03</v>
      </c>
      <c r="AD63">
        <v>6.4000000000000001E-2</v>
      </c>
    </row>
    <row r="64" spans="2:30" x14ac:dyDescent="0.2">
      <c r="B64" s="74">
        <v>66</v>
      </c>
      <c r="E64" t="s">
        <v>60</v>
      </c>
      <c r="F64" t="s">
        <v>12</v>
      </c>
      <c r="G64">
        <v>74</v>
      </c>
      <c r="H64">
        <v>74</v>
      </c>
      <c r="M64" t="s">
        <v>41</v>
      </c>
      <c r="N64" t="s">
        <v>111</v>
      </c>
      <c r="P64" t="s">
        <v>112</v>
      </c>
      <c r="R64" t="s">
        <v>112</v>
      </c>
      <c r="T64" t="s">
        <v>12</v>
      </c>
      <c r="X64" s="74">
        <v>63</v>
      </c>
      <c r="Y64" t="s">
        <v>186</v>
      </c>
      <c r="Z64">
        <v>4800</v>
      </c>
      <c r="AB64">
        <v>0.03</v>
      </c>
      <c r="AD64">
        <v>6.4000000000000001E-2</v>
      </c>
    </row>
    <row r="65" spans="2:30" x14ac:dyDescent="0.2">
      <c r="B65" s="74">
        <v>67</v>
      </c>
      <c r="E65" t="s">
        <v>72</v>
      </c>
      <c r="F65" t="s">
        <v>12</v>
      </c>
      <c r="G65">
        <v>60</v>
      </c>
      <c r="H65">
        <v>60</v>
      </c>
      <c r="M65" t="s">
        <v>44</v>
      </c>
      <c r="N65" t="s">
        <v>98</v>
      </c>
      <c r="P65" t="s">
        <v>113</v>
      </c>
      <c r="R65" t="s">
        <v>89</v>
      </c>
      <c r="T65" t="s">
        <v>12</v>
      </c>
      <c r="X65" s="74">
        <v>64</v>
      </c>
      <c r="Y65" t="s">
        <v>179</v>
      </c>
      <c r="Z65">
        <v>17610</v>
      </c>
    </row>
    <row r="66" spans="2:30" x14ac:dyDescent="0.2">
      <c r="B66" s="74">
        <v>68</v>
      </c>
      <c r="E66" t="s">
        <v>64</v>
      </c>
      <c r="F66" t="s">
        <v>12</v>
      </c>
      <c r="G66">
        <v>78</v>
      </c>
      <c r="H66">
        <v>78</v>
      </c>
      <c r="L66" t="s">
        <v>46</v>
      </c>
      <c r="M66" t="s">
        <v>38</v>
      </c>
      <c r="N66" t="s">
        <v>94</v>
      </c>
      <c r="P66" t="s">
        <v>114</v>
      </c>
      <c r="R66" t="s">
        <v>115</v>
      </c>
      <c r="T66" t="s">
        <v>12</v>
      </c>
      <c r="X66" s="74">
        <v>65</v>
      </c>
      <c r="Y66" t="s">
        <v>205</v>
      </c>
    </row>
    <row r="67" spans="2:30" x14ac:dyDescent="0.2">
      <c r="B67" s="74">
        <v>69</v>
      </c>
      <c r="D67" t="s">
        <v>73</v>
      </c>
      <c r="E67" t="s">
        <v>58</v>
      </c>
      <c r="F67">
        <v>54</v>
      </c>
      <c r="G67">
        <v>220</v>
      </c>
      <c r="H67">
        <v>274</v>
      </c>
      <c r="M67" t="s">
        <v>41</v>
      </c>
      <c r="N67" t="s">
        <v>94</v>
      </c>
      <c r="P67" t="s">
        <v>116</v>
      </c>
      <c r="R67" t="s">
        <v>117</v>
      </c>
      <c r="T67" t="s">
        <v>12</v>
      </c>
      <c r="X67" s="74">
        <v>66</v>
      </c>
      <c r="Y67" t="s">
        <v>164</v>
      </c>
      <c r="Z67" t="s">
        <v>166</v>
      </c>
      <c r="AA67" t="s">
        <v>167</v>
      </c>
      <c r="AB67" t="s">
        <v>168</v>
      </c>
      <c r="AD67" t="s">
        <v>181</v>
      </c>
    </row>
    <row r="68" spans="2:30" x14ac:dyDescent="0.2">
      <c r="B68" s="74">
        <v>70</v>
      </c>
      <c r="E68" t="s">
        <v>60</v>
      </c>
      <c r="F68">
        <v>58</v>
      </c>
      <c r="G68">
        <v>270</v>
      </c>
      <c r="H68">
        <v>328</v>
      </c>
      <c r="L68" t="s">
        <v>51</v>
      </c>
      <c r="M68" t="s">
        <v>38</v>
      </c>
      <c r="N68" t="s">
        <v>50</v>
      </c>
      <c r="P68" t="s">
        <v>50</v>
      </c>
      <c r="R68" t="s">
        <v>50</v>
      </c>
      <c r="T68" t="s">
        <v>50</v>
      </c>
      <c r="X68" s="74">
        <v>67</v>
      </c>
      <c r="Y68" t="s">
        <v>189</v>
      </c>
      <c r="Z68">
        <v>4590</v>
      </c>
      <c r="AA68">
        <v>145</v>
      </c>
      <c r="AB68" t="s">
        <v>198</v>
      </c>
      <c r="AD68">
        <v>6.5000000000000002E-2</v>
      </c>
    </row>
    <row r="69" spans="2:30" x14ac:dyDescent="0.2">
      <c r="B69" s="74">
        <v>71</v>
      </c>
      <c r="E69" t="s">
        <v>72</v>
      </c>
      <c r="F69">
        <v>51</v>
      </c>
      <c r="G69">
        <v>270</v>
      </c>
      <c r="H69">
        <v>321</v>
      </c>
      <c r="M69" t="s">
        <v>41</v>
      </c>
      <c r="N69" t="s">
        <v>50</v>
      </c>
      <c r="P69" t="s">
        <v>50</v>
      </c>
      <c r="R69" t="s">
        <v>50</v>
      </c>
      <c r="T69" t="s">
        <v>118</v>
      </c>
      <c r="X69" s="74">
        <v>68</v>
      </c>
      <c r="Y69" t="s">
        <v>190</v>
      </c>
      <c r="Z69">
        <v>4630</v>
      </c>
      <c r="AB69">
        <v>0.04</v>
      </c>
      <c r="AD69">
        <v>6.5000000000000002E-2</v>
      </c>
    </row>
    <row r="70" spans="2:30" x14ac:dyDescent="0.2">
      <c r="B70" s="74">
        <v>72</v>
      </c>
      <c r="E70" t="s">
        <v>64</v>
      </c>
      <c r="F70">
        <v>61</v>
      </c>
      <c r="G70">
        <v>260</v>
      </c>
      <c r="H70" t="s">
        <v>74</v>
      </c>
      <c r="M70" t="s">
        <v>44</v>
      </c>
      <c r="N70" t="s">
        <v>50</v>
      </c>
      <c r="P70" t="s">
        <v>50</v>
      </c>
      <c r="R70" t="s">
        <v>50</v>
      </c>
      <c r="T70" t="s">
        <v>50</v>
      </c>
      <c r="X70" s="74">
        <v>69</v>
      </c>
      <c r="Y70" t="s">
        <v>191</v>
      </c>
      <c r="Z70">
        <v>4650</v>
      </c>
      <c r="AB70">
        <v>0.03</v>
      </c>
      <c r="AD70">
        <v>6.5000000000000002E-2</v>
      </c>
    </row>
    <row r="71" spans="2:30" x14ac:dyDescent="0.2">
      <c r="B71" s="74">
        <v>73</v>
      </c>
      <c r="C71" t="s">
        <v>90</v>
      </c>
      <c r="D71" t="s">
        <v>57</v>
      </c>
      <c r="E71" t="s">
        <v>91</v>
      </c>
      <c r="F71">
        <v>48</v>
      </c>
      <c r="G71" t="s">
        <v>92</v>
      </c>
      <c r="H71" t="s">
        <v>93</v>
      </c>
      <c r="L71" t="s">
        <v>37</v>
      </c>
      <c r="M71" t="s">
        <v>38</v>
      </c>
      <c r="N71" t="s">
        <v>121</v>
      </c>
      <c r="P71" t="s">
        <v>82</v>
      </c>
      <c r="R71" t="s">
        <v>133</v>
      </c>
      <c r="T71" t="s">
        <v>12</v>
      </c>
      <c r="X71" s="74">
        <v>70</v>
      </c>
      <c r="Y71" t="s">
        <v>192</v>
      </c>
      <c r="Z71">
        <v>4940</v>
      </c>
      <c r="AB71">
        <v>0.03</v>
      </c>
      <c r="AD71">
        <v>6.5000000000000002E-2</v>
      </c>
    </row>
    <row r="72" spans="2:30" x14ac:dyDescent="0.2">
      <c r="B72" s="74">
        <v>74</v>
      </c>
      <c r="E72" t="s">
        <v>94</v>
      </c>
      <c r="F72">
        <v>43</v>
      </c>
      <c r="G72">
        <v>170</v>
      </c>
      <c r="H72" t="s">
        <v>95</v>
      </c>
      <c r="M72" t="s">
        <v>41</v>
      </c>
      <c r="N72" t="s">
        <v>50</v>
      </c>
      <c r="P72" t="s">
        <v>50</v>
      </c>
      <c r="R72" t="s">
        <v>50</v>
      </c>
      <c r="T72" t="s">
        <v>50</v>
      </c>
      <c r="X72" s="74">
        <v>71</v>
      </c>
      <c r="Y72" t="s">
        <v>193</v>
      </c>
      <c r="Z72">
        <v>4950</v>
      </c>
      <c r="AB72" t="s">
        <v>198</v>
      </c>
      <c r="AD72">
        <v>6.4000000000000001E-2</v>
      </c>
    </row>
    <row r="73" spans="2:30" x14ac:dyDescent="0.2">
      <c r="B73" s="74">
        <v>75</v>
      </c>
      <c r="E73" t="s">
        <v>96</v>
      </c>
      <c r="F73">
        <v>36</v>
      </c>
      <c r="G73" t="s">
        <v>14</v>
      </c>
      <c r="H73" t="s">
        <v>97</v>
      </c>
      <c r="M73" t="s">
        <v>44</v>
      </c>
      <c r="N73" t="s">
        <v>121</v>
      </c>
      <c r="P73" t="s">
        <v>134</v>
      </c>
      <c r="R73" t="s">
        <v>81</v>
      </c>
      <c r="T73" t="s">
        <v>12</v>
      </c>
      <c r="X73" s="74">
        <v>72</v>
      </c>
      <c r="Y73" t="s">
        <v>179</v>
      </c>
      <c r="Z73">
        <v>23760</v>
      </c>
    </row>
    <row r="74" spans="2:30" x14ac:dyDescent="0.2">
      <c r="B74" s="74">
        <v>76</v>
      </c>
      <c r="E74" t="s">
        <v>98</v>
      </c>
      <c r="F74">
        <v>32</v>
      </c>
      <c r="G74">
        <v>140</v>
      </c>
      <c r="H74" t="s">
        <v>99</v>
      </c>
      <c r="L74" t="s">
        <v>46</v>
      </c>
      <c r="M74" t="s">
        <v>38</v>
      </c>
      <c r="N74" t="s">
        <v>50</v>
      </c>
      <c r="P74" t="s">
        <v>50</v>
      </c>
      <c r="R74" t="s">
        <v>50</v>
      </c>
      <c r="T74" t="s">
        <v>50</v>
      </c>
      <c r="X74" s="74">
        <v>73</v>
      </c>
      <c r="Y74" t="s">
        <v>206</v>
      </c>
    </row>
    <row r="75" spans="2:30" x14ac:dyDescent="0.2">
      <c r="B75" s="74">
        <v>77</v>
      </c>
      <c r="E75" t="s">
        <v>100</v>
      </c>
      <c r="F75">
        <v>31</v>
      </c>
      <c r="G75">
        <v>150</v>
      </c>
      <c r="H75" t="s">
        <v>101</v>
      </c>
      <c r="M75" t="s">
        <v>41</v>
      </c>
      <c r="N75" t="s">
        <v>125</v>
      </c>
      <c r="P75" t="s">
        <v>135</v>
      </c>
      <c r="R75" t="s">
        <v>136</v>
      </c>
      <c r="T75" t="s">
        <v>12</v>
      </c>
      <c r="X75" s="74">
        <v>74</v>
      </c>
      <c r="Y75" t="s">
        <v>164</v>
      </c>
      <c r="Z75" t="s">
        <v>166</v>
      </c>
      <c r="AA75" t="s">
        <v>167</v>
      </c>
      <c r="AB75" t="s">
        <v>168</v>
      </c>
      <c r="AD75" t="s">
        <v>181</v>
      </c>
    </row>
    <row r="76" spans="2:30" x14ac:dyDescent="0.2">
      <c r="B76" s="74">
        <v>78</v>
      </c>
      <c r="C76" t="s">
        <v>102</v>
      </c>
      <c r="D76" t="s">
        <v>67</v>
      </c>
      <c r="E76" t="s">
        <v>91</v>
      </c>
      <c r="F76" t="s">
        <v>12</v>
      </c>
      <c r="G76">
        <v>110</v>
      </c>
      <c r="H76">
        <v>110</v>
      </c>
      <c r="L76" t="s">
        <v>84</v>
      </c>
      <c r="M76" t="s">
        <v>38</v>
      </c>
      <c r="N76" t="s">
        <v>131</v>
      </c>
      <c r="P76" t="s">
        <v>39</v>
      </c>
      <c r="R76" t="s">
        <v>43</v>
      </c>
      <c r="T76" t="s">
        <v>12</v>
      </c>
      <c r="X76" s="74">
        <v>75</v>
      </c>
      <c r="Y76" t="s">
        <v>195</v>
      </c>
      <c r="Z76">
        <v>4150</v>
      </c>
      <c r="AA76">
        <v>145</v>
      </c>
      <c r="AB76">
        <v>0.03</v>
      </c>
      <c r="AD76">
        <v>6.6000000000000003E-2</v>
      </c>
    </row>
    <row r="77" spans="2:30" x14ac:dyDescent="0.2">
      <c r="B77" s="74">
        <v>79</v>
      </c>
      <c r="E77" t="s">
        <v>94</v>
      </c>
      <c r="F77" t="s">
        <v>12</v>
      </c>
      <c r="G77" t="s">
        <v>103</v>
      </c>
      <c r="H77" t="s">
        <v>104</v>
      </c>
      <c r="M77" t="s">
        <v>41</v>
      </c>
      <c r="N77" t="s">
        <v>50</v>
      </c>
      <c r="P77" t="s">
        <v>50</v>
      </c>
      <c r="R77" t="s">
        <v>50</v>
      </c>
      <c r="T77" t="s">
        <v>50</v>
      </c>
      <c r="X77" s="74">
        <v>76</v>
      </c>
      <c r="Y77" t="s">
        <v>196</v>
      </c>
      <c r="Z77">
        <v>4710</v>
      </c>
      <c r="AB77">
        <v>0.03</v>
      </c>
      <c r="AD77">
        <v>6.7000000000000004E-2</v>
      </c>
    </row>
    <row r="78" spans="2:30" x14ac:dyDescent="0.2">
      <c r="B78" s="74">
        <v>80</v>
      </c>
      <c r="E78" t="s">
        <v>96</v>
      </c>
      <c r="F78" t="s">
        <v>12</v>
      </c>
      <c r="G78">
        <v>0.12</v>
      </c>
      <c r="H78">
        <v>120</v>
      </c>
      <c r="M78" t="s">
        <v>44</v>
      </c>
      <c r="N78" t="s">
        <v>131</v>
      </c>
      <c r="P78" t="s">
        <v>134</v>
      </c>
      <c r="R78" t="s">
        <v>45</v>
      </c>
      <c r="T78" t="s">
        <v>12</v>
      </c>
      <c r="X78" s="74">
        <v>77</v>
      </c>
      <c r="Y78" t="s">
        <v>179</v>
      </c>
      <c r="Z78">
        <v>8860</v>
      </c>
    </row>
    <row r="79" spans="2:30" x14ac:dyDescent="0.2">
      <c r="B79" s="74">
        <v>81</v>
      </c>
      <c r="E79" t="s">
        <v>105</v>
      </c>
      <c r="F79" t="s">
        <v>12</v>
      </c>
      <c r="G79">
        <v>120</v>
      </c>
      <c r="H79">
        <v>120</v>
      </c>
      <c r="L79" t="s">
        <v>37</v>
      </c>
      <c r="M79" t="s">
        <v>38</v>
      </c>
      <c r="N79" t="s">
        <v>140</v>
      </c>
      <c r="P79" t="s">
        <v>153</v>
      </c>
      <c r="R79" t="s">
        <v>154</v>
      </c>
      <c r="T79" t="s">
        <v>12</v>
      </c>
      <c r="X79" s="74">
        <v>78</v>
      </c>
      <c r="Y79" t="s">
        <v>207</v>
      </c>
    </row>
    <row r="80" spans="2:30" x14ac:dyDescent="0.2">
      <c r="B80" s="74">
        <v>82</v>
      </c>
      <c r="E80" t="s">
        <v>100</v>
      </c>
      <c r="F80">
        <v>35</v>
      </c>
      <c r="G80" t="s">
        <v>14</v>
      </c>
      <c r="H80" t="s">
        <v>106</v>
      </c>
      <c r="M80" t="s">
        <v>41</v>
      </c>
      <c r="N80" t="s">
        <v>140</v>
      </c>
      <c r="P80" t="s">
        <v>155</v>
      </c>
      <c r="R80" t="s">
        <v>156</v>
      </c>
      <c r="T80" t="s">
        <v>12</v>
      </c>
      <c r="X80" s="74">
        <v>79</v>
      </c>
    </row>
    <row r="81" spans="2:30" x14ac:dyDescent="0.2">
      <c r="B81" s="74">
        <v>83</v>
      </c>
      <c r="C81" t="s">
        <v>70</v>
      </c>
      <c r="D81" t="s">
        <v>71</v>
      </c>
      <c r="E81" t="s">
        <v>107</v>
      </c>
      <c r="F81" t="s">
        <v>12</v>
      </c>
      <c r="G81">
        <v>64</v>
      </c>
      <c r="H81">
        <v>64</v>
      </c>
      <c r="M81" t="s">
        <v>44</v>
      </c>
      <c r="N81" t="s">
        <v>50</v>
      </c>
      <c r="P81" t="s">
        <v>50</v>
      </c>
      <c r="R81" t="s">
        <v>50</v>
      </c>
      <c r="T81" t="s">
        <v>50</v>
      </c>
      <c r="X81" s="74">
        <v>80</v>
      </c>
      <c r="Y81" t="s">
        <v>266</v>
      </c>
    </row>
    <row r="82" spans="2:30" x14ac:dyDescent="0.2">
      <c r="B82" s="74">
        <v>84</v>
      </c>
      <c r="E82" t="s">
        <v>108</v>
      </c>
      <c r="F82" t="s">
        <v>50</v>
      </c>
      <c r="G82" t="s">
        <v>50</v>
      </c>
      <c r="H82" t="s">
        <v>50</v>
      </c>
      <c r="L82" t="s">
        <v>46</v>
      </c>
      <c r="M82" t="s">
        <v>38</v>
      </c>
      <c r="N82" t="s">
        <v>50</v>
      </c>
      <c r="P82" t="s">
        <v>50</v>
      </c>
      <c r="R82" t="s">
        <v>50</v>
      </c>
      <c r="T82" t="s">
        <v>50</v>
      </c>
      <c r="X82" s="74">
        <v>81</v>
      </c>
      <c r="Y82" t="s">
        <v>164</v>
      </c>
      <c r="Z82" t="s">
        <v>165</v>
      </c>
      <c r="AA82" t="s">
        <v>166</v>
      </c>
      <c r="AB82" t="s">
        <v>167</v>
      </c>
      <c r="AC82" t="s">
        <v>168</v>
      </c>
      <c r="AD82" t="s">
        <v>169</v>
      </c>
    </row>
    <row r="83" spans="2:30" x14ac:dyDescent="0.2">
      <c r="B83" s="74">
        <v>85</v>
      </c>
      <c r="E83" t="s">
        <v>109</v>
      </c>
      <c r="F83" t="s">
        <v>50</v>
      </c>
      <c r="G83" t="s">
        <v>50</v>
      </c>
      <c r="H83" t="s">
        <v>110</v>
      </c>
      <c r="M83" t="s">
        <v>41</v>
      </c>
      <c r="N83" t="s">
        <v>157</v>
      </c>
      <c r="P83" t="s">
        <v>158</v>
      </c>
      <c r="R83" t="s">
        <v>159</v>
      </c>
      <c r="T83" t="s">
        <v>12</v>
      </c>
      <c r="X83" s="74">
        <v>82</v>
      </c>
      <c r="Y83" t="s">
        <v>267</v>
      </c>
      <c r="Z83">
        <v>9</v>
      </c>
      <c r="AA83">
        <v>3870</v>
      </c>
      <c r="AB83">
        <v>411</v>
      </c>
      <c r="AC83" t="s">
        <v>183</v>
      </c>
      <c r="AD83">
        <v>6.5000000000000002E-2</v>
      </c>
    </row>
    <row r="84" spans="2:30" x14ac:dyDescent="0.2">
      <c r="B84" s="74">
        <v>86</v>
      </c>
      <c r="E84" t="s">
        <v>50</v>
      </c>
      <c r="F84" t="s">
        <v>50</v>
      </c>
      <c r="G84" t="s">
        <v>50</v>
      </c>
      <c r="H84" t="s">
        <v>50</v>
      </c>
      <c r="L84" t="s">
        <v>84</v>
      </c>
      <c r="M84" t="s">
        <v>38</v>
      </c>
      <c r="N84" t="s">
        <v>148</v>
      </c>
      <c r="P84" t="s">
        <v>48</v>
      </c>
      <c r="R84" t="s">
        <v>117</v>
      </c>
      <c r="T84" t="s">
        <v>160</v>
      </c>
      <c r="X84" s="74">
        <v>83</v>
      </c>
      <c r="Y84" t="s">
        <v>268</v>
      </c>
      <c r="Z84">
        <v>9</v>
      </c>
      <c r="AA84">
        <v>3740</v>
      </c>
      <c r="AB84">
        <v>386</v>
      </c>
      <c r="AC84" t="s">
        <v>171</v>
      </c>
      <c r="AD84">
        <v>6.6000000000000003E-2</v>
      </c>
    </row>
    <row r="85" spans="2:30" x14ac:dyDescent="0.2">
      <c r="B85" s="74">
        <v>87</v>
      </c>
      <c r="E85" t="s">
        <v>50</v>
      </c>
      <c r="F85" t="s">
        <v>50</v>
      </c>
      <c r="G85" t="s">
        <v>50</v>
      </c>
      <c r="H85" t="s">
        <v>50</v>
      </c>
      <c r="M85" t="s">
        <v>41</v>
      </c>
      <c r="N85" t="s">
        <v>50</v>
      </c>
      <c r="P85" t="s">
        <v>50</v>
      </c>
      <c r="R85" t="s">
        <v>50</v>
      </c>
      <c r="T85" t="s">
        <v>50</v>
      </c>
      <c r="X85" s="74">
        <v>84</v>
      </c>
      <c r="Y85" t="s">
        <v>269</v>
      </c>
      <c r="Z85">
        <v>9</v>
      </c>
      <c r="AA85">
        <v>3710</v>
      </c>
      <c r="AB85">
        <v>345</v>
      </c>
      <c r="AC85" t="s">
        <v>171</v>
      </c>
      <c r="AD85">
        <v>6.5000000000000002E-2</v>
      </c>
    </row>
    <row r="86" spans="2:30" x14ac:dyDescent="0.2">
      <c r="B86" s="74">
        <v>88</v>
      </c>
      <c r="D86" t="s">
        <v>73</v>
      </c>
      <c r="E86" t="s">
        <v>107</v>
      </c>
      <c r="F86">
        <v>75</v>
      </c>
      <c r="G86">
        <v>300</v>
      </c>
      <c r="H86">
        <v>375</v>
      </c>
      <c r="M86" t="s">
        <v>44</v>
      </c>
      <c r="N86" t="s">
        <v>148</v>
      </c>
      <c r="P86" t="s">
        <v>161</v>
      </c>
      <c r="R86" t="s">
        <v>162</v>
      </c>
      <c r="T86" t="s">
        <v>12</v>
      </c>
      <c r="X86" s="74">
        <v>85</v>
      </c>
      <c r="Y86" t="s">
        <v>270</v>
      </c>
      <c r="Z86">
        <v>9</v>
      </c>
      <c r="AA86">
        <v>4770</v>
      </c>
      <c r="AB86">
        <v>287</v>
      </c>
      <c r="AC86" t="s">
        <v>271</v>
      </c>
      <c r="AD86">
        <v>6.6000000000000003E-2</v>
      </c>
    </row>
    <row r="87" spans="2:30" x14ac:dyDescent="0.2">
      <c r="B87" s="74">
        <v>89</v>
      </c>
      <c r="E87" t="s">
        <v>50</v>
      </c>
      <c r="F87" t="s">
        <v>50</v>
      </c>
      <c r="G87" t="s">
        <v>50</v>
      </c>
      <c r="H87" t="s">
        <v>50</v>
      </c>
      <c r="X87" s="74">
        <v>86</v>
      </c>
      <c r="Y87" t="s">
        <v>272</v>
      </c>
      <c r="Z87">
        <v>8</v>
      </c>
      <c r="AA87">
        <v>4060</v>
      </c>
      <c r="AB87">
        <v>482</v>
      </c>
      <c r="AC87" t="s">
        <v>171</v>
      </c>
      <c r="AD87">
        <v>6.5000000000000002E-2</v>
      </c>
    </row>
    <row r="88" spans="2:30" x14ac:dyDescent="0.2">
      <c r="B88" s="74">
        <v>90</v>
      </c>
      <c r="E88" t="s">
        <v>50</v>
      </c>
      <c r="F88" t="s">
        <v>50</v>
      </c>
      <c r="G88" t="s">
        <v>50</v>
      </c>
      <c r="H88" t="s">
        <v>50</v>
      </c>
      <c r="X88" s="74"/>
      <c r="Y88" t="s">
        <v>179</v>
      </c>
      <c r="Z88">
        <v>44</v>
      </c>
      <c r="AA88">
        <v>20150</v>
      </c>
    </row>
    <row r="89" spans="2:30" x14ac:dyDescent="0.2">
      <c r="B89" s="74">
        <v>91</v>
      </c>
      <c r="E89" t="s">
        <v>50</v>
      </c>
      <c r="F89" t="s">
        <v>50</v>
      </c>
      <c r="G89" t="s">
        <v>85</v>
      </c>
      <c r="H89" t="s">
        <v>50</v>
      </c>
      <c r="X89" s="74"/>
      <c r="Y89" t="s">
        <v>273</v>
      </c>
    </row>
    <row r="90" spans="2:30" x14ac:dyDescent="0.2">
      <c r="B90" s="74">
        <v>92</v>
      </c>
      <c r="E90" t="s">
        <v>50</v>
      </c>
      <c r="F90" t="s">
        <v>50</v>
      </c>
      <c r="G90" t="s">
        <v>50</v>
      </c>
      <c r="H90" t="s">
        <v>50</v>
      </c>
      <c r="X90" s="74"/>
      <c r="Y90" t="s">
        <v>164</v>
      </c>
      <c r="Z90" t="s">
        <v>165</v>
      </c>
      <c r="AA90" t="s">
        <v>166</v>
      </c>
      <c r="AB90" t="s">
        <v>167</v>
      </c>
      <c r="AC90" t="s">
        <v>168</v>
      </c>
      <c r="AD90" t="s">
        <v>181</v>
      </c>
    </row>
    <row r="91" spans="2:30" x14ac:dyDescent="0.2">
      <c r="B91" s="74">
        <v>93</v>
      </c>
      <c r="C91" t="s">
        <v>37</v>
      </c>
      <c r="D91" t="s">
        <v>119</v>
      </c>
      <c r="E91" t="s">
        <v>120</v>
      </c>
      <c r="F91" t="s">
        <v>12</v>
      </c>
      <c r="G91" t="s">
        <v>14</v>
      </c>
      <c r="H91">
        <v>130</v>
      </c>
      <c r="X91" s="74"/>
      <c r="Y91" t="s">
        <v>274</v>
      </c>
      <c r="Z91">
        <v>9</v>
      </c>
      <c r="AA91">
        <v>4430</v>
      </c>
      <c r="AB91">
        <v>605</v>
      </c>
      <c r="AC91" t="s">
        <v>271</v>
      </c>
      <c r="AD91">
        <v>6.5000000000000002E-2</v>
      </c>
    </row>
    <row r="92" spans="2:30" x14ac:dyDescent="0.2">
      <c r="B92" s="74">
        <v>94</v>
      </c>
      <c r="E92" t="s">
        <v>121</v>
      </c>
      <c r="F92" t="s">
        <v>12</v>
      </c>
      <c r="G92">
        <v>100</v>
      </c>
      <c r="H92">
        <v>100</v>
      </c>
      <c r="X92" s="74"/>
      <c r="Y92" t="s">
        <v>275</v>
      </c>
      <c r="Z92">
        <v>9</v>
      </c>
      <c r="AA92">
        <v>4700</v>
      </c>
      <c r="AB92">
        <v>579</v>
      </c>
      <c r="AC92" t="s">
        <v>271</v>
      </c>
      <c r="AD92">
        <v>6.5000000000000002E-2</v>
      </c>
    </row>
    <row r="93" spans="2:30" x14ac:dyDescent="0.2">
      <c r="B93" s="74">
        <v>95</v>
      </c>
      <c r="E93" t="s">
        <v>122</v>
      </c>
      <c r="F93" t="s">
        <v>12</v>
      </c>
      <c r="G93">
        <v>140</v>
      </c>
      <c r="H93">
        <v>140</v>
      </c>
      <c r="X93" s="74"/>
      <c r="Y93" t="s">
        <v>276</v>
      </c>
      <c r="Z93">
        <v>9</v>
      </c>
      <c r="AA93">
        <v>3930</v>
      </c>
      <c r="AB93">
        <v>524</v>
      </c>
      <c r="AC93" t="s">
        <v>271</v>
      </c>
      <c r="AD93">
        <v>6.5000000000000002E-2</v>
      </c>
    </row>
    <row r="94" spans="2:30" x14ac:dyDescent="0.2">
      <c r="B94" s="74">
        <v>96</v>
      </c>
      <c r="E94" t="s">
        <v>123</v>
      </c>
      <c r="F94" t="s">
        <v>12</v>
      </c>
      <c r="G94">
        <v>82</v>
      </c>
      <c r="H94">
        <v>82</v>
      </c>
      <c r="X94" s="74"/>
      <c r="Y94" t="s">
        <v>277</v>
      </c>
      <c r="Z94">
        <v>8</v>
      </c>
      <c r="AA94">
        <v>3540</v>
      </c>
      <c r="AB94">
        <v>575</v>
      </c>
      <c r="AC94" t="s">
        <v>183</v>
      </c>
      <c r="AD94">
        <v>6.7000000000000004E-2</v>
      </c>
    </row>
    <row r="95" spans="2:30" x14ac:dyDescent="0.2">
      <c r="B95" s="74">
        <v>97</v>
      </c>
      <c r="C95" t="s">
        <v>124</v>
      </c>
      <c r="D95" t="s">
        <v>67</v>
      </c>
      <c r="E95" t="s">
        <v>125</v>
      </c>
      <c r="F95" t="s">
        <v>12</v>
      </c>
      <c r="G95">
        <v>120</v>
      </c>
      <c r="H95">
        <v>120</v>
      </c>
      <c r="X95" s="74"/>
      <c r="Y95" t="s">
        <v>278</v>
      </c>
      <c r="Z95">
        <v>9</v>
      </c>
      <c r="AA95">
        <v>4070</v>
      </c>
      <c r="AB95">
        <v>814</v>
      </c>
      <c r="AC95" t="s">
        <v>279</v>
      </c>
      <c r="AD95">
        <v>6.6000000000000003E-2</v>
      </c>
    </row>
    <row r="96" spans="2:30" x14ac:dyDescent="0.2">
      <c r="B96" s="74">
        <v>98</v>
      </c>
      <c r="E96" t="s">
        <v>126</v>
      </c>
      <c r="F96">
        <v>35</v>
      </c>
      <c r="G96">
        <v>140</v>
      </c>
      <c r="H96" t="s">
        <v>127</v>
      </c>
      <c r="X96" s="74"/>
      <c r="Y96" t="s">
        <v>179</v>
      </c>
      <c r="Z96">
        <v>44</v>
      </c>
      <c r="AA96">
        <v>20670</v>
      </c>
    </row>
    <row r="97" spans="2:30" x14ac:dyDescent="0.2">
      <c r="B97" s="74">
        <v>99</v>
      </c>
      <c r="E97" t="s">
        <v>128</v>
      </c>
      <c r="F97" t="s">
        <v>12</v>
      </c>
      <c r="G97">
        <v>100</v>
      </c>
      <c r="H97">
        <v>100</v>
      </c>
      <c r="X97" s="74"/>
      <c r="Y97" t="s">
        <v>280</v>
      </c>
    </row>
    <row r="98" spans="2:30" x14ac:dyDescent="0.2">
      <c r="B98" s="74">
        <v>100</v>
      </c>
      <c r="E98" t="s">
        <v>123</v>
      </c>
      <c r="F98">
        <v>30</v>
      </c>
      <c r="G98">
        <v>110</v>
      </c>
      <c r="H98">
        <v>140</v>
      </c>
      <c r="X98" s="74"/>
      <c r="Y98" t="s">
        <v>164</v>
      </c>
      <c r="Z98" t="s">
        <v>165</v>
      </c>
      <c r="AA98" t="s">
        <v>166</v>
      </c>
      <c r="AB98" t="s">
        <v>167</v>
      </c>
      <c r="AC98" t="s">
        <v>168</v>
      </c>
      <c r="AD98" t="s">
        <v>181</v>
      </c>
    </row>
    <row r="99" spans="2:30" x14ac:dyDescent="0.2">
      <c r="B99" s="74">
        <v>101</v>
      </c>
      <c r="C99" t="s">
        <v>129</v>
      </c>
      <c r="D99" t="s">
        <v>130</v>
      </c>
      <c r="E99" t="s">
        <v>120</v>
      </c>
      <c r="F99" t="s">
        <v>12</v>
      </c>
      <c r="G99" t="s">
        <v>12</v>
      </c>
      <c r="H99" t="s">
        <v>12</v>
      </c>
      <c r="X99" s="74"/>
      <c r="Y99" t="s">
        <v>281</v>
      </c>
      <c r="Z99">
        <v>8</v>
      </c>
      <c r="AA99">
        <v>4030</v>
      </c>
      <c r="AB99">
        <v>777</v>
      </c>
      <c r="AC99" t="s">
        <v>282</v>
      </c>
      <c r="AD99">
        <v>6.6000000000000003E-2</v>
      </c>
    </row>
    <row r="100" spans="2:30" x14ac:dyDescent="0.2">
      <c r="B100" s="74">
        <v>102</v>
      </c>
      <c r="E100" t="s">
        <v>126</v>
      </c>
      <c r="F100" t="s">
        <v>12</v>
      </c>
      <c r="G100">
        <v>50</v>
      </c>
      <c r="H100">
        <v>50</v>
      </c>
      <c r="X100" s="74"/>
      <c r="Y100" t="s">
        <v>283</v>
      </c>
      <c r="Z100">
        <v>9</v>
      </c>
      <c r="AA100">
        <v>4030</v>
      </c>
      <c r="AB100">
        <v>819</v>
      </c>
      <c r="AC100" t="s">
        <v>183</v>
      </c>
      <c r="AD100">
        <v>6.6000000000000003E-2</v>
      </c>
    </row>
    <row r="101" spans="2:30" x14ac:dyDescent="0.2">
      <c r="B101" s="74">
        <v>103</v>
      </c>
      <c r="E101" t="s">
        <v>131</v>
      </c>
      <c r="F101" t="s">
        <v>12</v>
      </c>
      <c r="G101">
        <v>64</v>
      </c>
      <c r="H101">
        <v>64</v>
      </c>
      <c r="X101" s="74"/>
      <c r="Y101" t="s">
        <v>284</v>
      </c>
      <c r="Z101">
        <v>9</v>
      </c>
      <c r="AA101">
        <v>4310</v>
      </c>
      <c r="AB101">
        <v>809</v>
      </c>
      <c r="AC101" t="s">
        <v>211</v>
      </c>
      <c r="AD101">
        <v>6.5000000000000002E-2</v>
      </c>
    </row>
    <row r="102" spans="2:30" x14ac:dyDescent="0.2">
      <c r="B102" s="74">
        <v>104</v>
      </c>
      <c r="E102" t="s">
        <v>123</v>
      </c>
      <c r="F102" t="s">
        <v>12</v>
      </c>
      <c r="G102">
        <v>53</v>
      </c>
      <c r="H102">
        <v>53</v>
      </c>
      <c r="X102" s="74"/>
      <c r="Y102" t="s">
        <v>285</v>
      </c>
      <c r="Z102">
        <v>9</v>
      </c>
      <c r="AA102">
        <v>3910</v>
      </c>
      <c r="AB102">
        <v>815</v>
      </c>
      <c r="AC102" t="s">
        <v>175</v>
      </c>
      <c r="AD102">
        <v>6.6000000000000003E-2</v>
      </c>
    </row>
    <row r="103" spans="2:30" x14ac:dyDescent="0.2">
      <c r="B103" s="74">
        <v>105</v>
      </c>
      <c r="D103" t="s">
        <v>132</v>
      </c>
      <c r="E103" t="s">
        <v>120</v>
      </c>
      <c r="F103">
        <v>59</v>
      </c>
      <c r="G103">
        <v>290</v>
      </c>
      <c r="H103">
        <v>349</v>
      </c>
      <c r="X103" s="74"/>
      <c r="Y103" t="s">
        <v>179</v>
      </c>
      <c r="Z103">
        <v>35</v>
      </c>
      <c r="AA103">
        <v>16280</v>
      </c>
    </row>
    <row r="104" spans="2:30" x14ac:dyDescent="0.2">
      <c r="B104" s="74">
        <v>106</v>
      </c>
      <c r="E104" t="s">
        <v>126</v>
      </c>
      <c r="F104">
        <v>58</v>
      </c>
      <c r="G104">
        <v>250</v>
      </c>
      <c r="H104">
        <v>308</v>
      </c>
      <c r="X104" s="74"/>
      <c r="Y104" t="s">
        <v>286</v>
      </c>
    </row>
    <row r="105" spans="2:30" x14ac:dyDescent="0.2">
      <c r="B105" s="74">
        <v>107</v>
      </c>
      <c r="E105" t="s">
        <v>131</v>
      </c>
      <c r="F105">
        <v>34</v>
      </c>
      <c r="G105">
        <v>240</v>
      </c>
      <c r="H105">
        <v>274</v>
      </c>
      <c r="X105" s="74"/>
      <c r="Y105" t="s">
        <v>164</v>
      </c>
      <c r="Z105" t="s">
        <v>165</v>
      </c>
      <c r="AA105" t="s">
        <v>166</v>
      </c>
      <c r="AB105" t="s">
        <v>167</v>
      </c>
      <c r="AC105" t="s">
        <v>168</v>
      </c>
      <c r="AD105" t="s">
        <v>181</v>
      </c>
    </row>
    <row r="106" spans="2:30" x14ac:dyDescent="0.2">
      <c r="B106" s="74">
        <v>108</v>
      </c>
      <c r="E106" t="s">
        <v>123</v>
      </c>
      <c r="F106">
        <v>39</v>
      </c>
      <c r="G106">
        <v>220</v>
      </c>
      <c r="H106">
        <v>259</v>
      </c>
      <c r="X106" s="74"/>
      <c r="Y106" t="s">
        <v>599</v>
      </c>
      <c r="Z106">
        <v>9</v>
      </c>
      <c r="AA106">
        <v>4270</v>
      </c>
      <c r="AB106">
        <v>829</v>
      </c>
      <c r="AC106" t="s">
        <v>175</v>
      </c>
      <c r="AD106">
        <v>6.6000000000000003E-2</v>
      </c>
    </row>
    <row r="107" spans="2:30" x14ac:dyDescent="0.2">
      <c r="B107" s="74">
        <v>109</v>
      </c>
      <c r="C107" t="s">
        <v>37</v>
      </c>
      <c r="D107" t="s">
        <v>137</v>
      </c>
      <c r="E107" t="s">
        <v>138</v>
      </c>
      <c r="F107" t="s">
        <v>12</v>
      </c>
      <c r="G107">
        <v>140</v>
      </c>
      <c r="H107">
        <v>140</v>
      </c>
      <c r="X107" s="74"/>
      <c r="Y107" t="s">
        <v>288</v>
      </c>
      <c r="Z107">
        <v>6</v>
      </c>
      <c r="AA107">
        <v>3040</v>
      </c>
      <c r="AB107">
        <v>781</v>
      </c>
      <c r="AC107" t="s">
        <v>183</v>
      </c>
      <c r="AD107">
        <v>6.6000000000000003E-2</v>
      </c>
    </row>
    <row r="108" spans="2:30" x14ac:dyDescent="0.2">
      <c r="B108" s="74">
        <v>110</v>
      </c>
      <c r="E108" t="s">
        <v>139</v>
      </c>
      <c r="F108" t="s">
        <v>12</v>
      </c>
      <c r="G108">
        <v>95</v>
      </c>
      <c r="H108">
        <v>95</v>
      </c>
      <c r="X108" s="74"/>
      <c r="Y108" t="s">
        <v>289</v>
      </c>
      <c r="Z108">
        <v>8</v>
      </c>
      <c r="AA108">
        <v>2870</v>
      </c>
      <c r="AB108">
        <v>840</v>
      </c>
      <c r="AC108" t="s">
        <v>290</v>
      </c>
      <c r="AD108">
        <v>6.7000000000000004E-2</v>
      </c>
    </row>
    <row r="109" spans="2:30" x14ac:dyDescent="0.2">
      <c r="B109" s="74">
        <v>111</v>
      </c>
      <c r="E109" t="s">
        <v>140</v>
      </c>
      <c r="F109" t="s">
        <v>12</v>
      </c>
      <c r="G109">
        <v>140</v>
      </c>
      <c r="H109">
        <v>140</v>
      </c>
      <c r="X109" s="74"/>
      <c r="Y109" t="s">
        <v>291</v>
      </c>
      <c r="Z109">
        <v>9</v>
      </c>
      <c r="AA109">
        <v>3080</v>
      </c>
      <c r="AB109">
        <v>637</v>
      </c>
      <c r="AC109" t="s">
        <v>292</v>
      </c>
      <c r="AD109">
        <v>6.5000000000000002E-2</v>
      </c>
    </row>
    <row r="110" spans="2:30" x14ac:dyDescent="0.2">
      <c r="B110" s="74">
        <v>112</v>
      </c>
      <c r="E110" t="s">
        <v>141</v>
      </c>
      <c r="F110" t="s">
        <v>12</v>
      </c>
      <c r="G110">
        <v>100</v>
      </c>
      <c r="H110">
        <v>100</v>
      </c>
      <c r="X110" s="74"/>
      <c r="Y110" t="s">
        <v>293</v>
      </c>
      <c r="Z110">
        <v>9</v>
      </c>
      <c r="AA110">
        <v>3250</v>
      </c>
      <c r="AB110">
        <v>648</v>
      </c>
      <c r="AC110" t="s">
        <v>177</v>
      </c>
      <c r="AD110">
        <v>6.6000000000000003E-2</v>
      </c>
    </row>
    <row r="111" spans="2:30" x14ac:dyDescent="0.2">
      <c r="B111" s="74">
        <v>113</v>
      </c>
      <c r="E111" t="s">
        <v>142</v>
      </c>
      <c r="F111" t="s">
        <v>12</v>
      </c>
      <c r="G111">
        <v>90</v>
      </c>
      <c r="H111">
        <v>90</v>
      </c>
      <c r="X111" s="74"/>
      <c r="Y111" t="s">
        <v>179</v>
      </c>
      <c r="Z111">
        <v>41</v>
      </c>
      <c r="AA111">
        <v>16510</v>
      </c>
    </row>
    <row r="112" spans="2:30" x14ac:dyDescent="0.2">
      <c r="B112" s="74">
        <v>114</v>
      </c>
      <c r="C112" t="s">
        <v>66</v>
      </c>
      <c r="D112" t="s">
        <v>67</v>
      </c>
      <c r="E112" t="s">
        <v>138</v>
      </c>
      <c r="F112" t="s">
        <v>12</v>
      </c>
      <c r="G112">
        <v>89</v>
      </c>
      <c r="H112" t="s">
        <v>143</v>
      </c>
      <c r="X112" s="74"/>
      <c r="Y112" t="s">
        <v>294</v>
      </c>
    </row>
    <row r="113" spans="2:38" x14ac:dyDescent="0.2">
      <c r="B113" s="74">
        <v>115</v>
      </c>
      <c r="E113" t="s">
        <v>144</v>
      </c>
      <c r="F113" t="s">
        <v>144</v>
      </c>
      <c r="G113" t="s">
        <v>144</v>
      </c>
      <c r="H113" t="s">
        <v>144</v>
      </c>
      <c r="X113" s="74"/>
      <c r="Y113" t="s">
        <v>164</v>
      </c>
      <c r="Z113" t="s">
        <v>165</v>
      </c>
      <c r="AA113" t="s">
        <v>166</v>
      </c>
      <c r="AB113" t="s">
        <v>167</v>
      </c>
      <c r="AC113" t="s">
        <v>168</v>
      </c>
      <c r="AD113" t="s">
        <v>181</v>
      </c>
    </row>
    <row r="114" spans="2:38" x14ac:dyDescent="0.2">
      <c r="B114" s="74">
        <v>116</v>
      </c>
      <c r="E114" t="s">
        <v>140</v>
      </c>
      <c r="F114" t="s">
        <v>12</v>
      </c>
      <c r="G114">
        <v>65</v>
      </c>
      <c r="H114" t="s">
        <v>145</v>
      </c>
      <c r="X114" s="74"/>
      <c r="Y114" t="s">
        <v>295</v>
      </c>
      <c r="Z114">
        <v>9</v>
      </c>
      <c r="AA114">
        <v>3390</v>
      </c>
      <c r="AB114">
        <v>360</v>
      </c>
      <c r="AC114" t="s">
        <v>177</v>
      </c>
      <c r="AD114">
        <v>6.5000000000000002E-2</v>
      </c>
    </row>
    <row r="115" spans="2:38" x14ac:dyDescent="0.2">
      <c r="B115" s="74">
        <v>117</v>
      </c>
      <c r="E115" t="s">
        <v>141</v>
      </c>
      <c r="F115" t="s">
        <v>12</v>
      </c>
      <c r="G115">
        <v>110</v>
      </c>
      <c r="H115">
        <v>110</v>
      </c>
      <c r="X115" s="74"/>
      <c r="Y115" t="s">
        <v>296</v>
      </c>
      <c r="Z115">
        <v>8</v>
      </c>
      <c r="AA115">
        <v>2670</v>
      </c>
      <c r="AB115">
        <v>632</v>
      </c>
      <c r="AC115" t="s">
        <v>177</v>
      </c>
      <c r="AD115">
        <v>6.7000000000000004E-2</v>
      </c>
    </row>
    <row r="116" spans="2:38" x14ac:dyDescent="0.2">
      <c r="B116" s="74">
        <v>118</v>
      </c>
      <c r="E116" t="s">
        <v>146</v>
      </c>
      <c r="F116" t="s">
        <v>12</v>
      </c>
      <c r="G116">
        <v>100</v>
      </c>
      <c r="H116">
        <v>100</v>
      </c>
      <c r="X116" s="74"/>
      <c r="Y116" t="s">
        <v>297</v>
      </c>
      <c r="Z116">
        <v>9</v>
      </c>
      <c r="AA116">
        <v>3980</v>
      </c>
      <c r="AB116">
        <v>537</v>
      </c>
      <c r="AC116" t="s">
        <v>271</v>
      </c>
      <c r="AD116">
        <v>6.6000000000000003E-2</v>
      </c>
    </row>
    <row r="117" spans="2:38" x14ac:dyDescent="0.2">
      <c r="B117" s="74">
        <v>119</v>
      </c>
      <c r="C117" t="s">
        <v>129</v>
      </c>
      <c r="D117" t="s">
        <v>130</v>
      </c>
      <c r="E117" t="s">
        <v>138</v>
      </c>
      <c r="F117" t="s">
        <v>12</v>
      </c>
      <c r="G117">
        <v>57</v>
      </c>
      <c r="H117">
        <v>57</v>
      </c>
      <c r="X117" s="74"/>
      <c r="Y117" t="s">
        <v>298</v>
      </c>
      <c r="Z117">
        <v>8</v>
      </c>
      <c r="AA117">
        <v>3550</v>
      </c>
      <c r="AB117">
        <v>454</v>
      </c>
      <c r="AC117" t="s">
        <v>299</v>
      </c>
      <c r="AD117">
        <v>6.6000000000000003E-2</v>
      </c>
    </row>
    <row r="118" spans="2:38" x14ac:dyDescent="0.2">
      <c r="B118" s="74">
        <v>120</v>
      </c>
      <c r="E118" t="s">
        <v>139</v>
      </c>
      <c r="F118" t="s">
        <v>12</v>
      </c>
      <c r="G118">
        <v>34</v>
      </c>
      <c r="H118">
        <v>34</v>
      </c>
      <c r="X118" s="74"/>
      <c r="Y118" t="s">
        <v>300</v>
      </c>
      <c r="Z118">
        <v>9</v>
      </c>
      <c r="AA118">
        <v>3600</v>
      </c>
      <c r="AB118">
        <v>452</v>
      </c>
      <c r="AC118" t="s">
        <v>177</v>
      </c>
      <c r="AD118">
        <v>6.7000000000000004E-2</v>
      </c>
    </row>
    <row r="119" spans="2:38" x14ac:dyDescent="0.2">
      <c r="B119" s="74">
        <v>121</v>
      </c>
      <c r="E119" t="s">
        <v>147</v>
      </c>
      <c r="F119" t="s">
        <v>12</v>
      </c>
      <c r="G119">
        <v>55</v>
      </c>
      <c r="H119">
        <v>55</v>
      </c>
      <c r="X119" s="74"/>
      <c r="Y119" t="s">
        <v>179</v>
      </c>
      <c r="Z119">
        <v>43</v>
      </c>
      <c r="AA119">
        <v>17190</v>
      </c>
    </row>
    <row r="120" spans="2:38" x14ac:dyDescent="0.2">
      <c r="B120" s="74">
        <v>122</v>
      </c>
      <c r="E120" t="s">
        <v>148</v>
      </c>
      <c r="F120" t="s">
        <v>12</v>
      </c>
      <c r="G120">
        <v>49</v>
      </c>
      <c r="H120">
        <v>49</v>
      </c>
      <c r="X120" s="74"/>
      <c r="Y120" t="s">
        <v>301</v>
      </c>
    </row>
    <row r="121" spans="2:38" x14ac:dyDescent="0.2">
      <c r="B121" s="74">
        <v>123</v>
      </c>
      <c r="E121" t="s">
        <v>142</v>
      </c>
      <c r="F121" t="s">
        <v>12</v>
      </c>
      <c r="G121" t="s">
        <v>12</v>
      </c>
      <c r="H121" t="s">
        <v>149</v>
      </c>
      <c r="X121" s="74"/>
      <c r="Y121" t="s">
        <v>164</v>
      </c>
      <c r="AA121" t="s">
        <v>166</v>
      </c>
      <c r="AB121" t="s">
        <v>167</v>
      </c>
      <c r="AC121" t="s">
        <v>168</v>
      </c>
      <c r="AD121" t="s">
        <v>181</v>
      </c>
    </row>
    <row r="122" spans="2:38" x14ac:dyDescent="0.2">
      <c r="B122" s="74">
        <v>124</v>
      </c>
      <c r="D122" t="s">
        <v>73</v>
      </c>
      <c r="E122" t="s">
        <v>138</v>
      </c>
      <c r="F122">
        <v>32</v>
      </c>
      <c r="G122" t="s">
        <v>150</v>
      </c>
      <c r="H122">
        <v>242</v>
      </c>
      <c r="X122" s="74"/>
      <c r="Y122" t="s">
        <v>267</v>
      </c>
      <c r="AA122">
        <v>4740</v>
      </c>
      <c r="AB122">
        <v>145</v>
      </c>
      <c r="AC122">
        <v>0.03</v>
      </c>
      <c r="AD122">
        <v>6.5000000000000002E-2</v>
      </c>
      <c r="AJ122" s="62">
        <v>42275</v>
      </c>
      <c r="AK122" s="64" t="s">
        <v>481</v>
      </c>
      <c r="AL122" s="61">
        <v>4740</v>
      </c>
    </row>
    <row r="123" spans="2:38" x14ac:dyDescent="0.2">
      <c r="B123" s="74">
        <v>125</v>
      </c>
      <c r="E123" t="s">
        <v>139</v>
      </c>
      <c r="F123">
        <v>37</v>
      </c>
      <c r="G123">
        <v>160</v>
      </c>
      <c r="H123" t="s">
        <v>151</v>
      </c>
      <c r="X123" s="74"/>
      <c r="Y123" t="s">
        <v>268</v>
      </c>
      <c r="AA123">
        <v>4660</v>
      </c>
      <c r="AC123" t="s">
        <v>198</v>
      </c>
      <c r="AD123">
        <v>6.6000000000000003E-2</v>
      </c>
      <c r="AJ123" s="62">
        <v>42276</v>
      </c>
      <c r="AK123" s="64" t="s">
        <v>481</v>
      </c>
      <c r="AL123" s="61">
        <v>4660</v>
      </c>
    </row>
    <row r="124" spans="2:38" x14ac:dyDescent="0.2">
      <c r="B124" s="74">
        <v>126</v>
      </c>
      <c r="E124" t="s">
        <v>147</v>
      </c>
      <c r="F124">
        <v>37</v>
      </c>
      <c r="G124">
        <v>190</v>
      </c>
      <c r="H124">
        <v>0.22700000000000001</v>
      </c>
      <c r="X124" s="74"/>
      <c r="Y124" t="s">
        <v>269</v>
      </c>
      <c r="AA124">
        <v>5060</v>
      </c>
      <c r="AC124">
        <v>0.04</v>
      </c>
      <c r="AD124">
        <v>6.5000000000000002E-2</v>
      </c>
      <c r="AJ124" s="62">
        <v>42277</v>
      </c>
      <c r="AK124" s="64" t="s">
        <v>481</v>
      </c>
      <c r="AL124" s="61">
        <v>5060</v>
      </c>
    </row>
    <row r="125" spans="2:38" x14ac:dyDescent="0.2">
      <c r="B125" s="74">
        <v>127</v>
      </c>
      <c r="E125" t="s">
        <v>148</v>
      </c>
      <c r="F125">
        <v>41</v>
      </c>
      <c r="G125" t="s">
        <v>152</v>
      </c>
      <c r="H125">
        <v>231</v>
      </c>
      <c r="X125" s="74"/>
      <c r="Y125" t="s">
        <v>270</v>
      </c>
      <c r="AA125">
        <v>4740</v>
      </c>
      <c r="AC125">
        <v>0.04</v>
      </c>
      <c r="AD125">
        <v>6.6000000000000003E-2</v>
      </c>
    </row>
    <row r="126" spans="2:38" x14ac:dyDescent="0.2">
      <c r="B126" s="74">
        <v>128</v>
      </c>
      <c r="E126" t="s">
        <v>142</v>
      </c>
      <c r="F126">
        <v>43</v>
      </c>
      <c r="G126">
        <v>170</v>
      </c>
      <c r="H126">
        <v>213</v>
      </c>
      <c r="X126" s="74"/>
      <c r="Y126" t="s">
        <v>272</v>
      </c>
      <c r="AA126">
        <v>4020</v>
      </c>
      <c r="AC126">
        <v>0.03</v>
      </c>
      <c r="AD126">
        <v>6.5000000000000002E-2</v>
      </c>
    </row>
    <row r="127" spans="2:38" x14ac:dyDescent="0.2">
      <c r="Y127" t="s">
        <v>179</v>
      </c>
      <c r="AA127">
        <v>23220</v>
      </c>
    </row>
    <row r="128" spans="2:38" x14ac:dyDescent="0.2">
      <c r="Y128" t="s">
        <v>302</v>
      </c>
    </row>
    <row r="129" spans="25:30" x14ac:dyDescent="0.2">
      <c r="Y129" t="s">
        <v>164</v>
      </c>
      <c r="AA129" t="s">
        <v>166</v>
      </c>
      <c r="AB129" t="s">
        <v>167</v>
      </c>
      <c r="AC129" t="s">
        <v>168</v>
      </c>
      <c r="AD129" t="s">
        <v>181</v>
      </c>
    </row>
    <row r="130" spans="25:30" x14ac:dyDescent="0.2">
      <c r="Y130" t="s">
        <v>274</v>
      </c>
      <c r="AA130">
        <v>4720</v>
      </c>
      <c r="AB130">
        <v>145</v>
      </c>
      <c r="AC130">
        <v>0.03</v>
      </c>
      <c r="AD130">
        <v>6.5000000000000002E-2</v>
      </c>
    </row>
    <row r="131" spans="25:30" x14ac:dyDescent="0.2">
      <c r="Y131" t="s">
        <v>275</v>
      </c>
      <c r="AA131">
        <v>4850</v>
      </c>
      <c r="AC131" t="s">
        <v>198</v>
      </c>
      <c r="AD131">
        <v>6.5000000000000002E-2</v>
      </c>
    </row>
    <row r="132" spans="25:30" x14ac:dyDescent="0.2">
      <c r="Y132" t="s">
        <v>276</v>
      </c>
      <c r="AA132">
        <v>4900</v>
      </c>
      <c r="AC132">
        <v>0.03</v>
      </c>
      <c r="AD132">
        <v>6.5000000000000002E-2</v>
      </c>
    </row>
    <row r="133" spans="25:30" x14ac:dyDescent="0.2">
      <c r="Y133" t="s">
        <v>277</v>
      </c>
      <c r="AA133">
        <v>4810</v>
      </c>
      <c r="AC133" t="s">
        <v>198</v>
      </c>
      <c r="AD133">
        <v>6.7000000000000004E-2</v>
      </c>
    </row>
    <row r="134" spans="25:30" x14ac:dyDescent="0.2">
      <c r="Y134" t="s">
        <v>278</v>
      </c>
      <c r="AA134">
        <v>4370</v>
      </c>
      <c r="AC134" t="s">
        <v>198</v>
      </c>
      <c r="AD134">
        <v>6.6000000000000003E-2</v>
      </c>
    </row>
    <row r="135" spans="25:30" x14ac:dyDescent="0.2">
      <c r="Y135" t="s">
        <v>179</v>
      </c>
      <c r="AA135">
        <v>23650</v>
      </c>
    </row>
    <row r="136" spans="25:30" x14ac:dyDescent="0.2">
      <c r="Y136" t="s">
        <v>303</v>
      </c>
    </row>
    <row r="137" spans="25:30" x14ac:dyDescent="0.2">
      <c r="Y137" t="s">
        <v>164</v>
      </c>
      <c r="AA137" t="s">
        <v>166</v>
      </c>
      <c r="AB137" t="s">
        <v>167</v>
      </c>
      <c r="AC137" t="s">
        <v>168</v>
      </c>
      <c r="AD137" t="s">
        <v>181</v>
      </c>
    </row>
    <row r="138" spans="25:30" x14ac:dyDescent="0.2">
      <c r="Y138" t="s">
        <v>281</v>
      </c>
      <c r="AA138">
        <v>4000</v>
      </c>
      <c r="AB138">
        <v>145</v>
      </c>
      <c r="AC138">
        <v>0.04</v>
      </c>
      <c r="AD138">
        <v>6.6000000000000003E-2</v>
      </c>
    </row>
    <row r="139" spans="25:30" x14ac:dyDescent="0.2">
      <c r="Y139" t="s">
        <v>283</v>
      </c>
      <c r="AA139">
        <v>3860</v>
      </c>
      <c r="AC139" t="s">
        <v>198</v>
      </c>
      <c r="AD139">
        <v>6.6000000000000003E-2</v>
      </c>
    </row>
    <row r="140" spans="25:30" x14ac:dyDescent="0.2">
      <c r="Y140" t="s">
        <v>284</v>
      </c>
      <c r="AA140">
        <v>4920</v>
      </c>
      <c r="AC140" t="s">
        <v>198</v>
      </c>
      <c r="AD140">
        <v>6.5000000000000002E-2</v>
      </c>
    </row>
    <row r="141" spans="25:30" x14ac:dyDescent="0.2">
      <c r="Y141" t="s">
        <v>285</v>
      </c>
      <c r="AA141">
        <v>4750</v>
      </c>
      <c r="AC141">
        <v>0.03</v>
      </c>
      <c r="AD141">
        <v>6.6000000000000003E-2</v>
      </c>
    </row>
    <row r="142" spans="25:30" x14ac:dyDescent="0.2">
      <c r="Y142" t="s">
        <v>179</v>
      </c>
      <c r="AA142">
        <v>17530</v>
      </c>
    </row>
    <row r="143" spans="25:30" x14ac:dyDescent="0.2">
      <c r="Y143" t="s">
        <v>304</v>
      </c>
    </row>
    <row r="144" spans="25:30" x14ac:dyDescent="0.2">
      <c r="Y144" t="s">
        <v>164</v>
      </c>
      <c r="AA144" t="s">
        <v>166</v>
      </c>
      <c r="AB144" t="s">
        <v>167</v>
      </c>
      <c r="AC144" t="s">
        <v>168</v>
      </c>
      <c r="AD144" t="s">
        <v>181</v>
      </c>
    </row>
    <row r="145" spans="25:38" x14ac:dyDescent="0.2">
      <c r="Y145" t="s">
        <v>287</v>
      </c>
      <c r="AA145">
        <v>4400</v>
      </c>
      <c r="AB145">
        <v>145</v>
      </c>
      <c r="AC145">
        <v>0.04</v>
      </c>
      <c r="AD145">
        <v>6.6000000000000003E-2</v>
      </c>
    </row>
    <row r="146" spans="25:38" x14ac:dyDescent="0.2">
      <c r="Y146" t="s">
        <v>288</v>
      </c>
      <c r="AA146">
        <v>3810</v>
      </c>
      <c r="AC146" t="s">
        <v>198</v>
      </c>
      <c r="AD146">
        <v>6.6000000000000003E-2</v>
      </c>
    </row>
    <row r="147" spans="25:38" x14ac:dyDescent="0.2">
      <c r="Y147" t="s">
        <v>289</v>
      </c>
      <c r="AA147">
        <v>2770</v>
      </c>
      <c r="AC147">
        <v>0.04</v>
      </c>
      <c r="AD147">
        <v>6.7000000000000004E-2</v>
      </c>
    </row>
    <row r="148" spans="25:38" x14ac:dyDescent="0.2">
      <c r="Y148" t="s">
        <v>291</v>
      </c>
      <c r="AA148">
        <v>3910</v>
      </c>
      <c r="AB148">
        <v>139</v>
      </c>
      <c r="AC148">
        <v>0.03</v>
      </c>
      <c r="AD148">
        <v>6.5000000000000002E-2</v>
      </c>
    </row>
    <row r="149" spans="25:38" x14ac:dyDescent="0.2">
      <c r="Y149" t="s">
        <v>293</v>
      </c>
      <c r="AA149">
        <v>4850</v>
      </c>
      <c r="AC149">
        <v>0.03</v>
      </c>
      <c r="AD149">
        <v>6.6000000000000003E-2</v>
      </c>
    </row>
    <row r="150" spans="25:38" x14ac:dyDescent="0.2">
      <c r="Y150" t="s">
        <v>179</v>
      </c>
      <c r="AA150">
        <v>19740</v>
      </c>
    </row>
    <row r="151" spans="25:38" x14ac:dyDescent="0.2">
      <c r="Y151" t="s">
        <v>305</v>
      </c>
    </row>
    <row r="152" spans="25:38" x14ac:dyDescent="0.2">
      <c r="Y152" t="s">
        <v>164</v>
      </c>
      <c r="AA152" t="s">
        <v>166</v>
      </c>
      <c r="AB152" t="s">
        <v>167</v>
      </c>
      <c r="AC152" t="s">
        <v>168</v>
      </c>
      <c r="AD152" t="s">
        <v>181</v>
      </c>
    </row>
    <row r="153" spans="25:38" x14ac:dyDescent="0.2">
      <c r="Y153" t="s">
        <v>295</v>
      </c>
      <c r="AA153">
        <v>4080</v>
      </c>
      <c r="AB153">
        <v>139</v>
      </c>
      <c r="AC153">
        <v>0.03</v>
      </c>
      <c r="AD153">
        <v>6.5000000000000002E-2</v>
      </c>
    </row>
    <row r="154" spans="25:38" x14ac:dyDescent="0.2">
      <c r="Y154" t="s">
        <v>296</v>
      </c>
      <c r="AA154">
        <v>4480</v>
      </c>
      <c r="AC154">
        <v>0.03</v>
      </c>
      <c r="AD154">
        <v>6.7000000000000004E-2</v>
      </c>
    </row>
    <row r="155" spans="25:38" x14ac:dyDescent="0.2">
      <c r="Y155" t="s">
        <v>297</v>
      </c>
      <c r="AA155">
        <v>4140</v>
      </c>
      <c r="AC155">
        <v>0.03</v>
      </c>
      <c r="AD155">
        <v>6.6000000000000003E-2</v>
      </c>
      <c r="AJ155" s="62">
        <v>42275</v>
      </c>
      <c r="AK155" s="64" t="s">
        <v>481</v>
      </c>
      <c r="AL155" s="61">
        <v>4140</v>
      </c>
    </row>
    <row r="156" spans="25:38" x14ac:dyDescent="0.2">
      <c r="Y156" t="s">
        <v>298</v>
      </c>
      <c r="AA156">
        <v>3750</v>
      </c>
      <c r="AC156">
        <v>0.03</v>
      </c>
      <c r="AD156">
        <v>6.6000000000000003E-2</v>
      </c>
      <c r="AJ156" s="62">
        <v>42276</v>
      </c>
      <c r="AK156" s="64" t="s">
        <v>481</v>
      </c>
      <c r="AL156" s="61">
        <v>3750</v>
      </c>
    </row>
    <row r="157" spans="25:38" x14ac:dyDescent="0.2">
      <c r="Y157" t="s">
        <v>300</v>
      </c>
      <c r="AA157">
        <v>4190</v>
      </c>
      <c r="AC157">
        <v>0.03</v>
      </c>
      <c r="AD157">
        <v>6.7000000000000004E-2</v>
      </c>
      <c r="AJ157" s="62">
        <v>42277</v>
      </c>
      <c r="AK157" s="64" t="s">
        <v>481</v>
      </c>
      <c r="AL157" s="61">
        <v>4190</v>
      </c>
    </row>
    <row r="158" spans="25:38" x14ac:dyDescent="0.2">
      <c r="Y158" t="s">
        <v>179</v>
      </c>
      <c r="AA158">
        <v>20640</v>
      </c>
    </row>
    <row r="159" spans="25:38" x14ac:dyDescent="0.2">
      <c r="Y159" t="s">
        <v>207</v>
      </c>
    </row>
    <row r="161" spans="25:30" x14ac:dyDescent="0.2">
      <c r="Y161" t="s">
        <v>306</v>
      </c>
    </row>
    <row r="162" spans="25:30" x14ac:dyDescent="0.2">
      <c r="Y162" t="s">
        <v>164</v>
      </c>
      <c r="Z162" t="s">
        <v>165</v>
      </c>
      <c r="AA162" t="s">
        <v>166</v>
      </c>
      <c r="AB162" t="s">
        <v>167</v>
      </c>
      <c r="AC162" t="s">
        <v>168</v>
      </c>
      <c r="AD162" t="s">
        <v>169</v>
      </c>
    </row>
    <row r="163" spans="25:30" x14ac:dyDescent="0.2">
      <c r="Y163" t="s">
        <v>307</v>
      </c>
      <c r="Z163">
        <v>9</v>
      </c>
      <c r="AA163">
        <v>3560</v>
      </c>
      <c r="AB163">
        <v>287</v>
      </c>
      <c r="AC163" t="s">
        <v>175</v>
      </c>
      <c r="AD163">
        <v>7.9000000000000001E-2</v>
      </c>
    </row>
    <row r="164" spans="25:30" x14ac:dyDescent="0.2">
      <c r="Y164" t="s">
        <v>308</v>
      </c>
      <c r="Z164">
        <v>9</v>
      </c>
      <c r="AA164">
        <v>3460</v>
      </c>
      <c r="AB164">
        <v>527</v>
      </c>
      <c r="AC164" t="s">
        <v>177</v>
      </c>
      <c r="AD164">
        <v>6.5000000000000002E-2</v>
      </c>
    </row>
    <row r="165" spans="25:30" x14ac:dyDescent="0.2">
      <c r="Y165" t="s">
        <v>309</v>
      </c>
      <c r="Z165">
        <v>9</v>
      </c>
      <c r="AA165">
        <v>4010</v>
      </c>
      <c r="AB165">
        <v>630</v>
      </c>
      <c r="AC165" t="s">
        <v>271</v>
      </c>
      <c r="AD165">
        <v>6.5000000000000002E-2</v>
      </c>
    </row>
    <row r="166" spans="25:30" x14ac:dyDescent="0.2">
      <c r="Y166" t="s">
        <v>310</v>
      </c>
      <c r="Z166">
        <v>9</v>
      </c>
      <c r="AA166">
        <v>3700</v>
      </c>
      <c r="AB166">
        <v>772</v>
      </c>
      <c r="AC166" t="s">
        <v>271</v>
      </c>
      <c r="AD166">
        <v>6.5000000000000002E-2</v>
      </c>
    </row>
    <row r="167" spans="25:30" x14ac:dyDescent="0.2">
      <c r="Y167" t="s">
        <v>179</v>
      </c>
      <c r="Z167">
        <v>36</v>
      </c>
      <c r="AA167">
        <v>14730</v>
      </c>
    </row>
    <row r="168" spans="25:30" x14ac:dyDescent="0.2">
      <c r="Y168" t="s">
        <v>311</v>
      </c>
    </row>
    <row r="169" spans="25:30" x14ac:dyDescent="0.2">
      <c r="Y169" t="s">
        <v>164</v>
      </c>
      <c r="Z169" t="s">
        <v>165</v>
      </c>
      <c r="AA169" t="s">
        <v>166</v>
      </c>
      <c r="AB169" t="s">
        <v>167</v>
      </c>
      <c r="AC169" t="s">
        <v>168</v>
      </c>
      <c r="AD169" t="s">
        <v>181</v>
      </c>
    </row>
    <row r="170" spans="25:30" x14ac:dyDescent="0.2">
      <c r="Y170" t="s">
        <v>312</v>
      </c>
      <c r="Z170">
        <v>8</v>
      </c>
      <c r="AA170">
        <v>3040</v>
      </c>
      <c r="AB170">
        <v>992</v>
      </c>
      <c r="AC170" t="s">
        <v>183</v>
      </c>
      <c r="AD170">
        <v>6.5000000000000002E-2</v>
      </c>
    </row>
    <row r="171" spans="25:30" x14ac:dyDescent="0.2">
      <c r="Y171" t="s">
        <v>313</v>
      </c>
      <c r="Z171">
        <v>9</v>
      </c>
      <c r="AA171">
        <v>3360</v>
      </c>
      <c r="AB171">
        <v>217</v>
      </c>
      <c r="AC171" t="s">
        <v>271</v>
      </c>
      <c r="AD171">
        <v>6.4000000000000001E-2</v>
      </c>
    </row>
    <row r="172" spans="25:30" x14ac:dyDescent="0.2">
      <c r="Y172" t="s">
        <v>314</v>
      </c>
      <c r="Z172">
        <v>9</v>
      </c>
      <c r="AA172">
        <v>2920</v>
      </c>
      <c r="AB172">
        <v>176</v>
      </c>
      <c r="AC172" t="s">
        <v>271</v>
      </c>
      <c r="AD172">
        <v>6.3E-2</v>
      </c>
    </row>
    <row r="173" spans="25:30" x14ac:dyDescent="0.2">
      <c r="Y173" t="s">
        <v>315</v>
      </c>
      <c r="Z173">
        <v>9</v>
      </c>
      <c r="AA173">
        <v>3260</v>
      </c>
      <c r="AB173">
        <v>605</v>
      </c>
      <c r="AC173" t="s">
        <v>177</v>
      </c>
      <c r="AD173">
        <v>6.4000000000000001E-2</v>
      </c>
    </row>
    <row r="174" spans="25:30" x14ac:dyDescent="0.2">
      <c r="Y174" t="s">
        <v>316</v>
      </c>
      <c r="Z174">
        <v>9</v>
      </c>
      <c r="AA174">
        <v>3590</v>
      </c>
      <c r="AB174">
        <v>14</v>
      </c>
      <c r="AC174" t="s">
        <v>271</v>
      </c>
      <c r="AD174">
        <v>6.4000000000000001E-2</v>
      </c>
    </row>
    <row r="175" spans="25:30" x14ac:dyDescent="0.2">
      <c r="Y175" t="s">
        <v>179</v>
      </c>
      <c r="Z175">
        <v>44</v>
      </c>
      <c r="AA175">
        <v>16170</v>
      </c>
    </row>
    <row r="176" spans="25:30" x14ac:dyDescent="0.2">
      <c r="Y176" t="s">
        <v>317</v>
      </c>
    </row>
    <row r="177" spans="25:30" x14ac:dyDescent="0.2">
      <c r="Y177" t="s">
        <v>164</v>
      </c>
      <c r="Z177" t="s">
        <v>165</v>
      </c>
      <c r="AA177" t="s">
        <v>166</v>
      </c>
      <c r="AB177" t="s">
        <v>167</v>
      </c>
      <c r="AC177" t="s">
        <v>168</v>
      </c>
      <c r="AD177" t="s">
        <v>181</v>
      </c>
    </row>
    <row r="178" spans="25:30" x14ac:dyDescent="0.2">
      <c r="Y178" t="s">
        <v>318</v>
      </c>
      <c r="Z178">
        <v>9</v>
      </c>
      <c r="AA178">
        <v>3700</v>
      </c>
      <c r="AB178">
        <v>259</v>
      </c>
      <c r="AC178" t="s">
        <v>183</v>
      </c>
      <c r="AD178">
        <v>6.3E-2</v>
      </c>
    </row>
    <row r="179" spans="25:30" x14ac:dyDescent="0.2">
      <c r="Y179" t="s">
        <v>319</v>
      </c>
      <c r="Z179">
        <v>9</v>
      </c>
      <c r="AA179">
        <v>3160</v>
      </c>
      <c r="AB179">
        <v>552</v>
      </c>
      <c r="AC179" t="s">
        <v>320</v>
      </c>
      <c r="AD179">
        <v>6.4000000000000001E-2</v>
      </c>
    </row>
    <row r="180" spans="25:30" x14ac:dyDescent="0.2">
      <c r="Y180" t="s">
        <v>321</v>
      </c>
      <c r="Z180">
        <v>9</v>
      </c>
      <c r="AA180">
        <v>3310</v>
      </c>
      <c r="AB180">
        <v>594</v>
      </c>
      <c r="AC180" t="s">
        <v>320</v>
      </c>
      <c r="AD180">
        <v>6.4000000000000001E-2</v>
      </c>
    </row>
    <row r="181" spans="25:30" x14ac:dyDescent="0.2">
      <c r="Y181" t="s">
        <v>322</v>
      </c>
      <c r="Z181">
        <v>8</v>
      </c>
      <c r="AA181">
        <v>2880</v>
      </c>
      <c r="AB181">
        <v>552</v>
      </c>
      <c r="AC181" t="s">
        <v>183</v>
      </c>
      <c r="AD181">
        <v>6.4000000000000001E-2</v>
      </c>
    </row>
    <row r="182" spans="25:30" x14ac:dyDescent="0.2">
      <c r="Y182" t="s">
        <v>323</v>
      </c>
      <c r="Z182">
        <v>9</v>
      </c>
      <c r="AA182">
        <v>4040</v>
      </c>
      <c r="AB182">
        <v>180</v>
      </c>
      <c r="AC182" t="s">
        <v>271</v>
      </c>
      <c r="AD182">
        <v>6.4000000000000001E-2</v>
      </c>
    </row>
    <row r="183" spans="25:30" x14ac:dyDescent="0.2">
      <c r="Y183" t="s">
        <v>179</v>
      </c>
      <c r="Z183">
        <v>44</v>
      </c>
      <c r="AA183">
        <v>17090</v>
      </c>
    </row>
    <row r="184" spans="25:30" x14ac:dyDescent="0.2">
      <c r="Y184" t="s">
        <v>324</v>
      </c>
    </row>
    <row r="185" spans="25:30" x14ac:dyDescent="0.2">
      <c r="Y185" t="s">
        <v>164</v>
      </c>
      <c r="Z185" t="s">
        <v>165</v>
      </c>
      <c r="AA185" t="s">
        <v>166</v>
      </c>
      <c r="AB185" t="s">
        <v>167</v>
      </c>
      <c r="AC185" t="s">
        <v>168</v>
      </c>
      <c r="AD185" t="s">
        <v>181</v>
      </c>
    </row>
    <row r="186" spans="25:30" x14ac:dyDescent="0.2">
      <c r="Y186" t="s">
        <v>325</v>
      </c>
      <c r="Z186">
        <v>9</v>
      </c>
      <c r="AA186">
        <v>3410</v>
      </c>
      <c r="AB186">
        <v>246</v>
      </c>
      <c r="AC186" t="s">
        <v>215</v>
      </c>
      <c r="AD186">
        <v>6.4000000000000001E-2</v>
      </c>
    </row>
    <row r="187" spans="25:30" x14ac:dyDescent="0.2">
      <c r="Y187" t="s">
        <v>326</v>
      </c>
      <c r="Z187">
        <v>9</v>
      </c>
      <c r="AA187">
        <v>3570</v>
      </c>
      <c r="AB187">
        <v>210</v>
      </c>
      <c r="AC187" t="s">
        <v>211</v>
      </c>
      <c r="AD187">
        <v>6.3E-2</v>
      </c>
    </row>
    <row r="188" spans="25:30" x14ac:dyDescent="0.2">
      <c r="Y188" t="s">
        <v>327</v>
      </c>
      <c r="Z188">
        <v>2</v>
      </c>
      <c r="AA188">
        <v>820</v>
      </c>
      <c r="AB188">
        <v>268</v>
      </c>
      <c r="AC188" t="s">
        <v>177</v>
      </c>
      <c r="AD188">
        <v>7.2999999999999995E-2</v>
      </c>
    </row>
    <row r="189" spans="25:30" x14ac:dyDescent="0.2">
      <c r="Y189" t="s">
        <v>179</v>
      </c>
      <c r="Z189">
        <v>20</v>
      </c>
      <c r="AA189">
        <v>7800</v>
      </c>
    </row>
    <row r="191" spans="25:30" x14ac:dyDescent="0.2">
      <c r="Y191" t="s">
        <v>328</v>
      </c>
    </row>
    <row r="192" spans="25:30" x14ac:dyDescent="0.2">
      <c r="Y192" t="s">
        <v>164</v>
      </c>
      <c r="AA192" t="s">
        <v>166</v>
      </c>
      <c r="AB192" t="s">
        <v>167</v>
      </c>
      <c r="AC192" t="s">
        <v>168</v>
      </c>
      <c r="AD192" t="s">
        <v>181</v>
      </c>
    </row>
    <row r="193" spans="25:30" x14ac:dyDescent="0.2">
      <c r="Y193" t="s">
        <v>329</v>
      </c>
      <c r="AA193">
        <v>4310</v>
      </c>
      <c r="AB193">
        <v>139</v>
      </c>
      <c r="AC193">
        <v>0.04</v>
      </c>
      <c r="AD193">
        <v>7.9000000000000001E-2</v>
      </c>
    </row>
    <row r="194" spans="25:30" x14ac:dyDescent="0.2">
      <c r="Y194" t="s">
        <v>179</v>
      </c>
      <c r="AA194">
        <v>4310</v>
      </c>
    </row>
    <row r="196" spans="25:30" x14ac:dyDescent="0.2">
      <c r="Y196" t="s">
        <v>330</v>
      </c>
    </row>
    <row r="197" spans="25:30" x14ac:dyDescent="0.2">
      <c r="Y197" t="s">
        <v>164</v>
      </c>
      <c r="AA197" t="s">
        <v>166</v>
      </c>
      <c r="AB197" t="s">
        <v>167</v>
      </c>
      <c r="AC197" t="s">
        <v>168</v>
      </c>
      <c r="AD197" t="s">
        <v>181</v>
      </c>
    </row>
    <row r="198" spans="25:30" x14ac:dyDescent="0.2">
      <c r="Y198" t="s">
        <v>331</v>
      </c>
      <c r="AA198">
        <v>4990</v>
      </c>
      <c r="AB198">
        <v>79</v>
      </c>
      <c r="AC198">
        <v>0.04</v>
      </c>
      <c r="AD198">
        <v>6.4000000000000001E-2</v>
      </c>
    </row>
    <row r="199" spans="25:30" x14ac:dyDescent="0.2">
      <c r="Y199" t="s">
        <v>332</v>
      </c>
      <c r="AA199">
        <v>4670</v>
      </c>
      <c r="AC199">
        <v>0.04</v>
      </c>
      <c r="AD199">
        <v>6.4000000000000001E-2</v>
      </c>
    </row>
    <row r="200" spans="25:30" x14ac:dyDescent="0.2">
      <c r="Y200" t="s">
        <v>333</v>
      </c>
      <c r="AA200">
        <v>3310</v>
      </c>
      <c r="AC200">
        <v>0.04</v>
      </c>
      <c r="AD200">
        <v>6.4000000000000001E-2</v>
      </c>
    </row>
    <row r="201" spans="25:30" x14ac:dyDescent="0.2">
      <c r="Y201" t="s">
        <v>323</v>
      </c>
      <c r="AA201">
        <v>4060</v>
      </c>
      <c r="AC201" t="s">
        <v>334</v>
      </c>
      <c r="AD201">
        <v>6.4000000000000001E-2</v>
      </c>
    </row>
    <row r="202" spans="25:30" x14ac:dyDescent="0.2">
      <c r="Y202" t="s">
        <v>179</v>
      </c>
      <c r="AA202">
        <v>17030</v>
      </c>
    </row>
    <row r="203" spans="25:30" x14ac:dyDescent="0.2">
      <c r="Y203" t="s">
        <v>335</v>
      </c>
    </row>
    <row r="204" spans="25:30" x14ac:dyDescent="0.2">
      <c r="Y204" t="s">
        <v>164</v>
      </c>
      <c r="Z204" t="s">
        <v>166</v>
      </c>
      <c r="AA204" t="s">
        <v>167</v>
      </c>
      <c r="AB204" t="s">
        <v>168</v>
      </c>
      <c r="AC204" t="s">
        <v>181</v>
      </c>
    </row>
    <row r="205" spans="25:30" x14ac:dyDescent="0.2">
      <c r="Y205" t="s">
        <v>325</v>
      </c>
      <c r="Z205">
        <v>4060</v>
      </c>
      <c r="AA205">
        <v>79</v>
      </c>
      <c r="AB205">
        <v>0.04</v>
      </c>
      <c r="AC205">
        <v>6.4000000000000001E-2</v>
      </c>
    </row>
    <row r="206" spans="25:30" x14ac:dyDescent="0.2">
      <c r="Y206" t="s">
        <v>326</v>
      </c>
      <c r="Z206">
        <v>4170</v>
      </c>
      <c r="AB206">
        <v>0.04</v>
      </c>
      <c r="AC206">
        <v>6.3E-2</v>
      </c>
    </row>
    <row r="207" spans="25:30" x14ac:dyDescent="0.2">
      <c r="Y207" t="s">
        <v>327</v>
      </c>
      <c r="Z207">
        <v>2510</v>
      </c>
      <c r="AB207">
        <v>0.05</v>
      </c>
      <c r="AC207">
        <v>7.2999999999999995E-2</v>
      </c>
    </row>
    <row r="208" spans="25:30" x14ac:dyDescent="0.2">
      <c r="Z208">
        <v>1270</v>
      </c>
      <c r="AA208">
        <v>54</v>
      </c>
      <c r="AB208">
        <v>0.04</v>
      </c>
    </row>
    <row r="209" spans="25:30" x14ac:dyDescent="0.2">
      <c r="Y209" t="s">
        <v>336</v>
      </c>
      <c r="Z209">
        <v>3990</v>
      </c>
      <c r="AA209">
        <v>75</v>
      </c>
      <c r="AB209" t="s">
        <v>334</v>
      </c>
      <c r="AC209">
        <v>6.4000000000000001E-2</v>
      </c>
    </row>
    <row r="210" spans="25:30" x14ac:dyDescent="0.2">
      <c r="Y210" t="s">
        <v>179</v>
      </c>
      <c r="Z210">
        <v>16000</v>
      </c>
    </row>
    <row r="211" spans="25:30" x14ac:dyDescent="0.2">
      <c r="Y211" t="s">
        <v>337</v>
      </c>
    </row>
    <row r="213" spans="25:30" x14ac:dyDescent="0.2">
      <c r="Y213" t="s">
        <v>338</v>
      </c>
    </row>
    <row r="214" spans="25:30" x14ac:dyDescent="0.2">
      <c r="Y214" t="s">
        <v>164</v>
      </c>
      <c r="Z214" t="s">
        <v>165</v>
      </c>
      <c r="AA214" t="s">
        <v>166</v>
      </c>
      <c r="AB214" t="s">
        <v>167</v>
      </c>
      <c r="AC214" t="s">
        <v>168</v>
      </c>
      <c r="AD214" t="s">
        <v>169</v>
      </c>
    </row>
    <row r="215" spans="25:30" x14ac:dyDescent="0.2">
      <c r="Y215" t="s">
        <v>339</v>
      </c>
      <c r="Z215">
        <v>9</v>
      </c>
      <c r="AA215">
        <v>2620</v>
      </c>
      <c r="AB215">
        <v>2</v>
      </c>
      <c r="AC215">
        <v>0.04</v>
      </c>
      <c r="AD215">
        <v>6.4000000000000001E-2</v>
      </c>
    </row>
    <row r="216" spans="25:30" x14ac:dyDescent="0.2">
      <c r="Y216" t="s">
        <v>340</v>
      </c>
      <c r="Z216">
        <v>9</v>
      </c>
      <c r="AA216">
        <v>2620</v>
      </c>
      <c r="AB216">
        <v>26</v>
      </c>
      <c r="AC216">
        <v>0.04</v>
      </c>
      <c r="AD216">
        <v>6.3E-2</v>
      </c>
    </row>
    <row r="217" spans="25:30" x14ac:dyDescent="0.2">
      <c r="Y217" t="s">
        <v>341</v>
      </c>
      <c r="Z217">
        <v>9</v>
      </c>
      <c r="AA217">
        <v>2690</v>
      </c>
      <c r="AB217">
        <v>20</v>
      </c>
      <c r="AC217" t="s">
        <v>342</v>
      </c>
      <c r="AD217">
        <v>6.5000000000000002E-2</v>
      </c>
    </row>
    <row r="218" spans="25:30" x14ac:dyDescent="0.2">
      <c r="Y218" t="s">
        <v>343</v>
      </c>
      <c r="Z218">
        <v>9</v>
      </c>
      <c r="AA218">
        <v>3020</v>
      </c>
      <c r="AB218">
        <v>16</v>
      </c>
      <c r="AC218" t="s">
        <v>344</v>
      </c>
      <c r="AD218">
        <v>0.125</v>
      </c>
    </row>
    <row r="219" spans="25:30" x14ac:dyDescent="0.2">
      <c r="Y219" t="s">
        <v>179</v>
      </c>
      <c r="Z219">
        <v>36</v>
      </c>
      <c r="AA219">
        <v>10950</v>
      </c>
    </row>
    <row r="221" spans="25:30" x14ac:dyDescent="0.2">
      <c r="Y221" t="s">
        <v>345</v>
      </c>
    </row>
    <row r="222" spans="25:30" x14ac:dyDescent="0.2">
      <c r="Y222" t="s">
        <v>164</v>
      </c>
      <c r="Z222" t="s">
        <v>165</v>
      </c>
      <c r="AA222" t="s">
        <v>166</v>
      </c>
      <c r="AB222" t="s">
        <v>167</v>
      </c>
      <c r="AC222" t="s">
        <v>168</v>
      </c>
      <c r="AD222" t="s">
        <v>169</v>
      </c>
    </row>
    <row r="223" spans="25:30" x14ac:dyDescent="0.2">
      <c r="Y223" t="s">
        <v>346</v>
      </c>
      <c r="Z223">
        <v>9</v>
      </c>
      <c r="AA223">
        <v>3050</v>
      </c>
      <c r="AB223">
        <v>48</v>
      </c>
      <c r="AC223" t="s">
        <v>198</v>
      </c>
      <c r="AD223">
        <v>6.3E-2</v>
      </c>
    </row>
    <row r="224" spans="25:30" x14ac:dyDescent="0.2">
      <c r="Y224" t="s">
        <v>347</v>
      </c>
      <c r="Z224">
        <v>9</v>
      </c>
      <c r="AA224">
        <v>3230</v>
      </c>
      <c r="AB224">
        <v>4</v>
      </c>
      <c r="AC224" t="s">
        <v>342</v>
      </c>
      <c r="AD224">
        <v>6.3E-2</v>
      </c>
    </row>
    <row r="225" spans="25:30" x14ac:dyDescent="0.2">
      <c r="Y225" t="s">
        <v>348</v>
      </c>
      <c r="Z225">
        <v>9</v>
      </c>
      <c r="AA225">
        <v>2960</v>
      </c>
      <c r="AB225">
        <v>62</v>
      </c>
      <c r="AC225" t="s">
        <v>342</v>
      </c>
      <c r="AD225">
        <v>6.3E-2</v>
      </c>
    </row>
    <row r="226" spans="25:30" x14ac:dyDescent="0.2">
      <c r="Y226" t="s">
        <v>349</v>
      </c>
      <c r="Z226">
        <v>9</v>
      </c>
      <c r="AA226">
        <v>2600</v>
      </c>
      <c r="AB226">
        <v>4</v>
      </c>
      <c r="AC226" t="s">
        <v>334</v>
      </c>
      <c r="AD226">
        <v>6.4000000000000001E-2</v>
      </c>
    </row>
    <row r="227" spans="25:30" x14ac:dyDescent="0.2">
      <c r="Y227" t="s">
        <v>350</v>
      </c>
      <c r="Z227">
        <v>6</v>
      </c>
      <c r="AA227">
        <v>2130</v>
      </c>
      <c r="AB227">
        <v>0</v>
      </c>
      <c r="AC227" t="s">
        <v>334</v>
      </c>
      <c r="AD227">
        <v>7.0999999999999994E-2</v>
      </c>
    </row>
    <row r="228" spans="25:30" x14ac:dyDescent="0.2">
      <c r="Y228" t="s">
        <v>179</v>
      </c>
      <c r="Z228">
        <v>42</v>
      </c>
      <c r="AA228">
        <v>13970</v>
      </c>
    </row>
    <row r="230" spans="25:30" x14ac:dyDescent="0.2">
      <c r="Y230" t="s">
        <v>351</v>
      </c>
    </row>
    <row r="231" spans="25:30" x14ac:dyDescent="0.2">
      <c r="Y231" t="s">
        <v>164</v>
      </c>
      <c r="Z231" t="s">
        <v>165</v>
      </c>
      <c r="AA231" t="s">
        <v>166</v>
      </c>
      <c r="AB231" t="s">
        <v>167</v>
      </c>
      <c r="AC231" t="s">
        <v>168</v>
      </c>
      <c r="AD231" t="s">
        <v>181</v>
      </c>
    </row>
    <row r="232" spans="25:30" x14ac:dyDescent="0.2">
      <c r="Y232" t="s">
        <v>352</v>
      </c>
      <c r="Z232">
        <v>6</v>
      </c>
      <c r="AA232">
        <v>2840</v>
      </c>
      <c r="AB232">
        <v>201</v>
      </c>
      <c r="AC232" t="s">
        <v>271</v>
      </c>
      <c r="AD232">
        <v>6.4000000000000001E-2</v>
      </c>
    </row>
    <row r="233" spans="25:30" x14ac:dyDescent="0.2">
      <c r="Y233" t="s">
        <v>179</v>
      </c>
      <c r="Z233">
        <v>6</v>
      </c>
      <c r="AA233">
        <v>2840</v>
      </c>
    </row>
    <row r="234" spans="25:30" x14ac:dyDescent="0.2">
      <c r="Y234" t="s">
        <v>353</v>
      </c>
    </row>
    <row r="235" spans="25:30" x14ac:dyDescent="0.2">
      <c r="Y235" t="s">
        <v>164</v>
      </c>
      <c r="AA235" t="s">
        <v>166</v>
      </c>
      <c r="AB235" t="s">
        <v>167</v>
      </c>
      <c r="AC235" t="s">
        <v>168</v>
      </c>
      <c r="AD235" t="s">
        <v>181</v>
      </c>
    </row>
    <row r="236" spans="25:30" x14ac:dyDescent="0.2">
      <c r="Y236" t="s">
        <v>354</v>
      </c>
      <c r="AA236">
        <v>4580</v>
      </c>
      <c r="AB236">
        <v>75</v>
      </c>
      <c r="AC236" t="s">
        <v>198</v>
      </c>
      <c r="AD236">
        <v>6.4000000000000001E-2</v>
      </c>
    </row>
    <row r="237" spans="25:30" x14ac:dyDescent="0.2">
      <c r="Y237" t="s">
        <v>355</v>
      </c>
      <c r="AA237">
        <v>4460</v>
      </c>
      <c r="AC237">
        <v>0.03</v>
      </c>
      <c r="AD237">
        <v>6.4000000000000001E-2</v>
      </c>
    </row>
    <row r="238" spans="25:30" x14ac:dyDescent="0.2">
      <c r="Y238" t="s">
        <v>340</v>
      </c>
      <c r="AA238">
        <v>4290</v>
      </c>
      <c r="AC238" t="s">
        <v>198</v>
      </c>
      <c r="AD238">
        <v>6.3E-2</v>
      </c>
    </row>
    <row r="239" spans="25:30" x14ac:dyDescent="0.2">
      <c r="Y239" t="s">
        <v>341</v>
      </c>
      <c r="AA239">
        <v>4270</v>
      </c>
      <c r="AC239">
        <v>0.03</v>
      </c>
      <c r="AD239">
        <v>6.5000000000000002E-2</v>
      </c>
    </row>
    <row r="240" spans="25:30" x14ac:dyDescent="0.2">
      <c r="Y240" t="s">
        <v>343</v>
      </c>
      <c r="AA240">
        <v>3930</v>
      </c>
      <c r="AC240" t="s">
        <v>356</v>
      </c>
      <c r="AD240">
        <v>0.125</v>
      </c>
    </row>
    <row r="241" spans="25:30" x14ac:dyDescent="0.2">
      <c r="Y241" t="s">
        <v>179</v>
      </c>
      <c r="AA241">
        <v>21530</v>
      </c>
    </row>
    <row r="243" spans="25:30" x14ac:dyDescent="0.2">
      <c r="Y243" t="s">
        <v>357</v>
      </c>
    </row>
    <row r="244" spans="25:30" x14ac:dyDescent="0.2">
      <c r="Y244" t="s">
        <v>164</v>
      </c>
      <c r="AA244" t="s">
        <v>166</v>
      </c>
      <c r="AB244" t="s">
        <v>167</v>
      </c>
      <c r="AC244" t="s">
        <v>168</v>
      </c>
      <c r="AD244" t="s">
        <v>181</v>
      </c>
    </row>
    <row r="245" spans="25:30" x14ac:dyDescent="0.2">
      <c r="Y245" t="s">
        <v>346</v>
      </c>
      <c r="AA245">
        <v>4250</v>
      </c>
      <c r="AB245">
        <v>75</v>
      </c>
      <c r="AC245" t="s">
        <v>198</v>
      </c>
      <c r="AD245">
        <v>6.3E-2</v>
      </c>
    </row>
    <row r="246" spans="25:30" x14ac:dyDescent="0.2">
      <c r="Y246" t="s">
        <v>347</v>
      </c>
      <c r="AA246">
        <v>3710</v>
      </c>
      <c r="AC246">
        <v>0.03</v>
      </c>
      <c r="AD246">
        <v>6.3E-2</v>
      </c>
    </row>
    <row r="247" spans="25:30" x14ac:dyDescent="0.2">
      <c r="Y247" t="s">
        <v>348</v>
      </c>
      <c r="AA247">
        <v>4860</v>
      </c>
      <c r="AC247">
        <v>0.03</v>
      </c>
      <c r="AD247">
        <v>6.3E-2</v>
      </c>
    </row>
    <row r="248" spans="25:30" x14ac:dyDescent="0.2">
      <c r="Y248" t="s">
        <v>349</v>
      </c>
      <c r="AA248">
        <v>5050</v>
      </c>
      <c r="AC248">
        <v>0.03</v>
      </c>
      <c r="AD248">
        <v>6.4000000000000001E-2</v>
      </c>
    </row>
    <row r="249" spans="25:30" x14ac:dyDescent="0.2">
      <c r="Y249" t="s">
        <v>350</v>
      </c>
      <c r="AA249">
        <v>5120</v>
      </c>
      <c r="AC249" t="s">
        <v>198</v>
      </c>
      <c r="AD249">
        <v>7.0999999999999994E-2</v>
      </c>
    </row>
    <row r="250" spans="25:30" x14ac:dyDescent="0.2">
      <c r="Y250" t="s">
        <v>179</v>
      </c>
      <c r="AA250">
        <v>22990</v>
      </c>
    </row>
    <row r="251" spans="25:30" x14ac:dyDescent="0.2">
      <c r="Y251" t="s">
        <v>358</v>
      </c>
    </row>
    <row r="252" spans="25:30" x14ac:dyDescent="0.2">
      <c r="Y252" t="s">
        <v>164</v>
      </c>
      <c r="AA252" t="s">
        <v>166</v>
      </c>
      <c r="AB252" t="s">
        <v>167</v>
      </c>
      <c r="AC252" t="s">
        <v>168</v>
      </c>
      <c r="AD252" t="s">
        <v>181</v>
      </c>
    </row>
    <row r="253" spans="25:30" x14ac:dyDescent="0.2">
      <c r="Y253" t="s">
        <v>359</v>
      </c>
      <c r="AA253">
        <v>3960</v>
      </c>
      <c r="AB253">
        <v>75</v>
      </c>
      <c r="AC253">
        <v>0.03</v>
      </c>
      <c r="AD253">
        <v>6.3E-2</v>
      </c>
    </row>
    <row r="254" spans="25:30" x14ac:dyDescent="0.2">
      <c r="Y254" t="s">
        <v>360</v>
      </c>
      <c r="AA254">
        <v>4120</v>
      </c>
      <c r="AC254">
        <v>0.03</v>
      </c>
      <c r="AD254">
        <v>6.3E-2</v>
      </c>
    </row>
    <row r="255" spans="25:30" x14ac:dyDescent="0.2">
      <c r="Y255" t="s">
        <v>361</v>
      </c>
      <c r="AA255">
        <v>4350</v>
      </c>
      <c r="AC255" t="s">
        <v>198</v>
      </c>
      <c r="AD255">
        <v>6.4000000000000001E-2</v>
      </c>
    </row>
    <row r="256" spans="25:30" x14ac:dyDescent="0.2">
      <c r="Y256" t="s">
        <v>362</v>
      </c>
      <c r="AA256">
        <v>1580</v>
      </c>
      <c r="AC256">
        <v>0.04</v>
      </c>
      <c r="AD256">
        <v>6.5000000000000002E-2</v>
      </c>
    </row>
    <row r="257" spans="25:27" x14ac:dyDescent="0.2">
      <c r="Y257" t="s">
        <v>179</v>
      </c>
      <c r="AA257">
        <v>14010</v>
      </c>
    </row>
    <row r="258" spans="25:27" x14ac:dyDescent="0.2">
      <c r="Y258" t="s">
        <v>337</v>
      </c>
    </row>
  </sheetData>
  <phoneticPr fontId="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287"/>
  <sheetViews>
    <sheetView zoomScale="75" zoomScaleNormal="75" workbookViewId="0">
      <selection activeCell="AD74" sqref="AD74"/>
    </sheetView>
  </sheetViews>
  <sheetFormatPr defaultColWidth="6.140625" defaultRowHeight="9" customHeight="1" x14ac:dyDescent="0.2"/>
  <cols>
    <col min="1" max="1" width="2.5703125" style="97" customWidth="1"/>
    <col min="2" max="2" width="4.140625" style="97" customWidth="1"/>
    <col min="3" max="3" width="6.140625" style="342"/>
    <col min="4" max="8" width="6.140625" style="97"/>
    <col min="9" max="9" width="3.28515625" style="97" customWidth="1"/>
    <col min="10" max="10" width="6.140625" style="97"/>
    <col min="11" max="11" width="6.140625" style="342"/>
    <col min="12" max="12" width="3.28515625" style="97" customWidth="1"/>
    <col min="13" max="14" width="6.140625" style="97"/>
    <col min="15" max="15" width="3" style="97" customWidth="1"/>
    <col min="16" max="16" width="3.7109375" style="97" customWidth="1"/>
    <col min="17" max="17" width="6.140625" style="97"/>
    <col min="18" max="18" width="6.140625" style="342"/>
    <col min="19" max="20" width="4.140625" style="97" customWidth="1"/>
    <col min="21" max="22" width="6.140625" style="97"/>
    <col min="23" max="16384" width="6.140625" style="338"/>
  </cols>
  <sheetData>
    <row r="2" spans="1:22" ht="9" customHeight="1" x14ac:dyDescent="0.2">
      <c r="A2" s="332"/>
      <c r="B2" s="333" t="s">
        <v>514</v>
      </c>
      <c r="C2" s="333" t="s">
        <v>515</v>
      </c>
      <c r="D2" s="334" t="s">
        <v>506</v>
      </c>
      <c r="E2" s="334" t="s">
        <v>516</v>
      </c>
      <c r="F2" s="335" t="s">
        <v>528</v>
      </c>
      <c r="G2" s="336" t="s">
        <v>517</v>
      </c>
      <c r="I2" s="333" t="s">
        <v>514</v>
      </c>
      <c r="J2" s="337" t="s">
        <v>518</v>
      </c>
      <c r="K2" s="333" t="s">
        <v>515</v>
      </c>
      <c r="M2" s="335" t="s">
        <v>473</v>
      </c>
      <c r="N2" s="335" t="s">
        <v>474</v>
      </c>
      <c r="P2" s="333" t="s">
        <v>514</v>
      </c>
      <c r="Q2" s="337" t="s">
        <v>518</v>
      </c>
      <c r="R2" s="333" t="s">
        <v>515</v>
      </c>
      <c r="T2" s="335" t="s">
        <v>527</v>
      </c>
      <c r="U2" s="335" t="s">
        <v>473</v>
      </c>
      <c r="V2" s="335" t="s">
        <v>474</v>
      </c>
    </row>
    <row r="3" spans="1:22" ht="9" customHeight="1" x14ac:dyDescent="0.2">
      <c r="B3" s="339">
        <v>2</v>
      </c>
      <c r="C3" s="340">
        <v>42199</v>
      </c>
      <c r="D3" s="97" t="s">
        <v>442</v>
      </c>
      <c r="E3" s="341" t="s">
        <v>519</v>
      </c>
      <c r="F3" s="97">
        <v>35</v>
      </c>
      <c r="G3" s="97" t="s">
        <v>511</v>
      </c>
      <c r="I3" s="342">
        <v>13</v>
      </c>
      <c r="J3" s="343" t="s">
        <v>481</v>
      </c>
      <c r="K3" s="340">
        <v>42198</v>
      </c>
      <c r="L3" s="344">
        <f t="shared" ref="L3:L8" si="0">K3</f>
        <v>42198</v>
      </c>
      <c r="M3" s="97">
        <v>4070</v>
      </c>
      <c r="N3" s="345">
        <v>139</v>
      </c>
      <c r="P3" s="342">
        <v>5</v>
      </c>
      <c r="Q3" s="343" t="s">
        <v>480</v>
      </c>
      <c r="R3" s="340">
        <v>42198</v>
      </c>
      <c r="S3" s="344">
        <f>R3</f>
        <v>42198</v>
      </c>
      <c r="T3" s="97">
        <v>9</v>
      </c>
      <c r="U3" s="97">
        <v>3370</v>
      </c>
      <c r="V3" s="97">
        <v>805</v>
      </c>
    </row>
    <row r="4" spans="1:22" ht="9" customHeight="1" x14ac:dyDescent="0.2">
      <c r="B4" s="339">
        <v>27</v>
      </c>
      <c r="C4" s="340">
        <v>42199</v>
      </c>
      <c r="D4" s="97" t="s">
        <v>442</v>
      </c>
      <c r="E4" s="341" t="s">
        <v>521</v>
      </c>
      <c r="F4" s="97">
        <v>165</v>
      </c>
      <c r="G4" s="97" t="s">
        <v>511</v>
      </c>
      <c r="I4" s="342">
        <v>14</v>
      </c>
      <c r="J4" s="343" t="s">
        <v>481</v>
      </c>
      <c r="K4" s="340">
        <v>42199</v>
      </c>
      <c r="L4" s="344">
        <f t="shared" si="0"/>
        <v>42199</v>
      </c>
      <c r="M4" s="97">
        <v>4680</v>
      </c>
      <c r="P4" s="342">
        <v>6</v>
      </c>
      <c r="Q4" s="343" t="s">
        <v>480</v>
      </c>
      <c r="R4" s="340">
        <v>42199</v>
      </c>
      <c r="S4" s="344">
        <f>R4</f>
        <v>42199</v>
      </c>
      <c r="T4" s="97">
        <v>9</v>
      </c>
      <c r="U4" s="97">
        <v>3100</v>
      </c>
      <c r="V4" s="97">
        <v>799</v>
      </c>
    </row>
    <row r="5" spans="1:22" ht="9" customHeight="1" x14ac:dyDescent="0.2">
      <c r="B5" s="339">
        <v>52</v>
      </c>
      <c r="C5" s="340">
        <v>42199</v>
      </c>
      <c r="D5" s="97" t="s">
        <v>442</v>
      </c>
      <c r="E5" s="341" t="s">
        <v>520</v>
      </c>
      <c r="F5" s="97">
        <v>130</v>
      </c>
      <c r="G5" s="97" t="s">
        <v>511</v>
      </c>
      <c r="I5" s="342">
        <v>15</v>
      </c>
      <c r="J5" s="343" t="s">
        <v>481</v>
      </c>
      <c r="K5" s="340">
        <v>42200</v>
      </c>
      <c r="L5" s="344">
        <f t="shared" si="0"/>
        <v>42200</v>
      </c>
      <c r="M5" s="97">
        <v>4040</v>
      </c>
      <c r="P5" s="342">
        <v>7</v>
      </c>
      <c r="Q5" s="343" t="s">
        <v>480</v>
      </c>
      <c r="R5" s="340">
        <v>42200</v>
      </c>
      <c r="S5" s="344">
        <f>R5</f>
        <v>42200</v>
      </c>
      <c r="T5" s="97">
        <v>9</v>
      </c>
      <c r="U5" s="97">
        <v>2780</v>
      </c>
      <c r="V5" s="97">
        <v>813</v>
      </c>
    </row>
    <row r="6" spans="1:22" ht="9" customHeight="1" x14ac:dyDescent="0.2">
      <c r="B6" s="339">
        <v>77</v>
      </c>
      <c r="C6" s="340">
        <v>42199</v>
      </c>
      <c r="D6" s="97" t="s">
        <v>439</v>
      </c>
      <c r="E6" s="341" t="s">
        <v>519</v>
      </c>
      <c r="F6" s="97">
        <v>45</v>
      </c>
      <c r="G6" s="97" t="s">
        <v>511</v>
      </c>
      <c r="I6" s="342">
        <v>16</v>
      </c>
      <c r="J6" s="343" t="s">
        <v>481</v>
      </c>
      <c r="K6" s="340">
        <v>42201</v>
      </c>
      <c r="L6" s="344">
        <f t="shared" si="0"/>
        <v>42201</v>
      </c>
      <c r="M6" s="97">
        <v>3890</v>
      </c>
      <c r="P6" s="342">
        <v>8</v>
      </c>
      <c r="Q6" s="343" t="s">
        <v>480</v>
      </c>
      <c r="R6" s="340">
        <v>42201</v>
      </c>
      <c r="S6" s="344">
        <f>R6</f>
        <v>42201</v>
      </c>
      <c r="T6" s="97">
        <v>9</v>
      </c>
      <c r="U6" s="97">
        <v>3360</v>
      </c>
      <c r="V6" s="97">
        <v>802</v>
      </c>
    </row>
    <row r="7" spans="1:22" ht="9" customHeight="1" x14ac:dyDescent="0.2">
      <c r="B7" s="339">
        <v>103</v>
      </c>
      <c r="C7" s="340">
        <v>42199</v>
      </c>
      <c r="D7" s="97" t="s">
        <v>439</v>
      </c>
      <c r="E7" s="341" t="s">
        <v>521</v>
      </c>
      <c r="F7" s="97">
        <v>235</v>
      </c>
      <c r="G7" s="97" t="s">
        <v>511</v>
      </c>
      <c r="I7" s="342">
        <v>17</v>
      </c>
      <c r="J7" s="343" t="s">
        <v>481</v>
      </c>
      <c r="K7" s="340">
        <v>42202</v>
      </c>
      <c r="L7" s="344">
        <f t="shared" si="0"/>
        <v>42202</v>
      </c>
      <c r="M7" s="97">
        <v>4520</v>
      </c>
      <c r="P7" s="342">
        <v>9</v>
      </c>
      <c r="Q7" s="343" t="s">
        <v>480</v>
      </c>
      <c r="R7" s="340">
        <v>42202</v>
      </c>
      <c r="S7" s="344">
        <f>R7</f>
        <v>42202</v>
      </c>
      <c r="T7" s="97">
        <v>9</v>
      </c>
      <c r="U7" s="97">
        <v>3100</v>
      </c>
      <c r="V7" s="97">
        <v>777</v>
      </c>
    </row>
    <row r="8" spans="1:22" ht="9" customHeight="1" x14ac:dyDescent="0.2">
      <c r="B8" s="339">
        <v>129</v>
      </c>
      <c r="C8" s="340">
        <v>42199</v>
      </c>
      <c r="D8" s="97" t="s">
        <v>439</v>
      </c>
      <c r="E8" s="341" t="s">
        <v>520</v>
      </c>
      <c r="F8" s="97">
        <v>190</v>
      </c>
      <c r="G8" s="97" t="s">
        <v>511</v>
      </c>
      <c r="I8" s="346"/>
      <c r="J8" s="347" t="s">
        <v>481</v>
      </c>
      <c r="K8" s="348">
        <v>42240</v>
      </c>
      <c r="L8" s="344">
        <f t="shared" si="0"/>
        <v>42240</v>
      </c>
      <c r="M8" s="346">
        <v>4480</v>
      </c>
      <c r="N8" s="346">
        <v>145</v>
      </c>
    </row>
    <row r="9" spans="1:22" ht="9" customHeight="1" x14ac:dyDescent="0.2">
      <c r="B9" s="339">
        <v>203</v>
      </c>
      <c r="C9" s="340">
        <v>42199</v>
      </c>
      <c r="D9" s="97" t="s">
        <v>425</v>
      </c>
      <c r="E9" s="341" t="s">
        <v>519</v>
      </c>
      <c r="F9" s="97">
        <v>78</v>
      </c>
      <c r="G9" s="97" t="s">
        <v>511</v>
      </c>
      <c r="P9" s="346"/>
      <c r="Q9" s="347" t="s">
        <v>480</v>
      </c>
      <c r="R9" s="348">
        <v>42241</v>
      </c>
      <c r="S9" s="344">
        <f>R9</f>
        <v>42241</v>
      </c>
      <c r="T9" s="346">
        <v>9</v>
      </c>
      <c r="U9" s="346">
        <v>4482</v>
      </c>
      <c r="V9" s="346">
        <v>573.20000000000005</v>
      </c>
    </row>
    <row r="10" spans="1:22" ht="9" customHeight="1" x14ac:dyDescent="0.2">
      <c r="B10" s="339">
        <v>209</v>
      </c>
      <c r="C10" s="340">
        <v>42199</v>
      </c>
      <c r="D10" s="97" t="s">
        <v>425</v>
      </c>
      <c r="E10" s="341" t="s">
        <v>521</v>
      </c>
      <c r="F10" s="97">
        <v>358</v>
      </c>
      <c r="G10" s="97" t="s">
        <v>511</v>
      </c>
      <c r="I10" s="346"/>
      <c r="J10" s="347" t="s">
        <v>481</v>
      </c>
      <c r="K10" s="348">
        <v>42242</v>
      </c>
      <c r="L10" s="344">
        <f>K10</f>
        <v>42242</v>
      </c>
      <c r="M10" s="346">
        <v>4480</v>
      </c>
      <c r="N10" s="346"/>
    </row>
    <row r="11" spans="1:22" ht="9" customHeight="1" x14ac:dyDescent="0.2">
      <c r="B11" s="339">
        <v>215</v>
      </c>
      <c r="C11" s="340">
        <v>42199</v>
      </c>
      <c r="D11" s="97" t="s">
        <v>425</v>
      </c>
      <c r="E11" s="341" t="s">
        <v>520</v>
      </c>
      <c r="F11" s="97">
        <v>280</v>
      </c>
      <c r="G11" s="97" t="s">
        <v>511</v>
      </c>
      <c r="P11" s="346"/>
      <c r="Q11" s="347" t="s">
        <v>480</v>
      </c>
      <c r="R11" s="348">
        <v>42243</v>
      </c>
      <c r="S11" s="344">
        <f>R11</f>
        <v>42243</v>
      </c>
      <c r="T11" s="346">
        <v>9</v>
      </c>
      <c r="U11" s="346">
        <v>4482</v>
      </c>
      <c r="V11" s="346">
        <v>573.20000000000005</v>
      </c>
    </row>
    <row r="12" spans="1:22" ht="9" customHeight="1" x14ac:dyDescent="0.2">
      <c r="B12" s="339">
        <v>221</v>
      </c>
      <c r="C12" s="340">
        <v>42199</v>
      </c>
      <c r="D12" s="97" t="s">
        <v>443</v>
      </c>
      <c r="E12" s="341" t="s">
        <v>519</v>
      </c>
      <c r="F12" s="97" t="s">
        <v>522</v>
      </c>
      <c r="G12" s="97" t="s">
        <v>511</v>
      </c>
      <c r="I12" s="346"/>
      <c r="J12" s="347" t="s">
        <v>481</v>
      </c>
      <c r="K12" s="348">
        <v>42244</v>
      </c>
      <c r="L12" s="344">
        <f>K12</f>
        <v>42244</v>
      </c>
      <c r="M12" s="346">
        <v>4480</v>
      </c>
      <c r="N12" s="346"/>
    </row>
    <row r="13" spans="1:22" ht="9" customHeight="1" x14ac:dyDescent="0.2">
      <c r="B13" s="339">
        <v>243</v>
      </c>
      <c r="C13" s="340">
        <v>42199</v>
      </c>
      <c r="D13" s="97" t="s">
        <v>443</v>
      </c>
      <c r="E13" s="341" t="s">
        <v>521</v>
      </c>
      <c r="F13" s="97">
        <v>66</v>
      </c>
      <c r="G13" s="97" t="s">
        <v>511</v>
      </c>
      <c r="P13" s="342">
        <v>25</v>
      </c>
      <c r="Q13" s="343" t="s">
        <v>480</v>
      </c>
      <c r="R13" s="340">
        <v>42247</v>
      </c>
      <c r="S13" s="344">
        <f t="shared" ref="S13:S28" si="1">R13</f>
        <v>42247</v>
      </c>
      <c r="T13" s="97">
        <v>8</v>
      </c>
      <c r="U13" s="97">
        <v>5140</v>
      </c>
      <c r="V13" s="97">
        <v>552</v>
      </c>
    </row>
    <row r="14" spans="1:22" ht="9" customHeight="1" x14ac:dyDescent="0.2">
      <c r="B14" s="339">
        <v>265</v>
      </c>
      <c r="C14" s="340">
        <v>42199</v>
      </c>
      <c r="D14" s="97" t="s">
        <v>443</v>
      </c>
      <c r="E14" s="341" t="s">
        <v>520</v>
      </c>
      <c r="F14" s="97">
        <v>66</v>
      </c>
      <c r="G14" s="97" t="s">
        <v>511</v>
      </c>
      <c r="I14" s="342">
        <v>53</v>
      </c>
      <c r="J14" s="343" t="s">
        <v>481</v>
      </c>
      <c r="K14" s="340">
        <v>42248</v>
      </c>
      <c r="L14" s="344">
        <f t="shared" ref="L14:L49" si="2">K14</f>
        <v>42248</v>
      </c>
      <c r="M14" s="97">
        <v>4160</v>
      </c>
      <c r="N14" s="345">
        <v>145</v>
      </c>
      <c r="P14" s="342">
        <v>26</v>
      </c>
      <c r="Q14" s="343" t="s">
        <v>480</v>
      </c>
      <c r="R14" s="340">
        <v>42248</v>
      </c>
      <c r="S14" s="344">
        <f t="shared" si="1"/>
        <v>42248</v>
      </c>
      <c r="T14" s="97">
        <v>5</v>
      </c>
      <c r="U14" s="97">
        <v>3030</v>
      </c>
      <c r="V14" s="97">
        <v>742</v>
      </c>
    </row>
    <row r="15" spans="1:22" ht="9" customHeight="1" x14ac:dyDescent="0.2">
      <c r="B15" s="339">
        <v>3</v>
      </c>
      <c r="C15" s="340">
        <v>42200</v>
      </c>
      <c r="D15" s="97" t="s">
        <v>442</v>
      </c>
      <c r="E15" s="341" t="s">
        <v>519</v>
      </c>
      <c r="F15" s="97">
        <v>38</v>
      </c>
      <c r="G15" s="97" t="s">
        <v>511</v>
      </c>
      <c r="I15" s="342">
        <v>54</v>
      </c>
      <c r="J15" s="343" t="s">
        <v>481</v>
      </c>
      <c r="K15" s="340">
        <v>42249</v>
      </c>
      <c r="L15" s="344">
        <f t="shared" si="2"/>
        <v>42249</v>
      </c>
      <c r="M15" s="97">
        <v>4500</v>
      </c>
      <c r="P15" s="342">
        <v>27</v>
      </c>
      <c r="Q15" s="343" t="s">
        <v>480</v>
      </c>
      <c r="R15" s="340">
        <v>42249</v>
      </c>
      <c r="S15" s="344">
        <f t="shared" si="1"/>
        <v>42249</v>
      </c>
      <c r="T15" s="97">
        <v>9</v>
      </c>
      <c r="U15" s="97">
        <v>3390</v>
      </c>
      <c r="V15" s="97">
        <v>482</v>
      </c>
    </row>
    <row r="16" spans="1:22" ht="9" customHeight="1" x14ac:dyDescent="0.2">
      <c r="B16" s="339">
        <v>28</v>
      </c>
      <c r="C16" s="340">
        <v>42200</v>
      </c>
      <c r="D16" s="97" t="s">
        <v>442</v>
      </c>
      <c r="E16" s="341" t="s">
        <v>521</v>
      </c>
      <c r="F16" s="97">
        <v>178</v>
      </c>
      <c r="G16" s="97" t="s">
        <v>511</v>
      </c>
      <c r="I16" s="342">
        <v>55</v>
      </c>
      <c r="J16" s="343" t="s">
        <v>481</v>
      </c>
      <c r="K16" s="340">
        <v>42250</v>
      </c>
      <c r="L16" s="344">
        <f t="shared" si="2"/>
        <v>42250</v>
      </c>
      <c r="M16" s="97">
        <v>4810</v>
      </c>
      <c r="P16" s="342">
        <v>28</v>
      </c>
      <c r="Q16" s="343" t="s">
        <v>480</v>
      </c>
      <c r="R16" s="340">
        <v>42250</v>
      </c>
      <c r="S16" s="344">
        <f t="shared" si="1"/>
        <v>42250</v>
      </c>
      <c r="T16" s="97">
        <v>9</v>
      </c>
      <c r="U16" s="97">
        <v>3960</v>
      </c>
      <c r="V16" s="97">
        <v>638</v>
      </c>
    </row>
    <row r="17" spans="2:22" ht="9" customHeight="1" x14ac:dyDescent="0.2">
      <c r="B17" s="339">
        <v>53</v>
      </c>
      <c r="C17" s="340">
        <v>42200</v>
      </c>
      <c r="D17" s="97" t="s">
        <v>442</v>
      </c>
      <c r="E17" s="341" t="s">
        <v>520</v>
      </c>
      <c r="F17" s="97">
        <v>140</v>
      </c>
      <c r="G17" s="97" t="s">
        <v>511</v>
      </c>
      <c r="I17" s="342">
        <v>56</v>
      </c>
      <c r="J17" s="343" t="s">
        <v>481</v>
      </c>
      <c r="K17" s="340">
        <v>42251</v>
      </c>
      <c r="L17" s="344">
        <f t="shared" si="2"/>
        <v>42251</v>
      </c>
      <c r="M17" s="97">
        <v>4450</v>
      </c>
      <c r="P17" s="342">
        <v>29</v>
      </c>
      <c r="Q17" s="343" t="s">
        <v>480</v>
      </c>
      <c r="R17" s="340">
        <v>42251</v>
      </c>
      <c r="S17" s="344">
        <f t="shared" si="1"/>
        <v>42251</v>
      </c>
      <c r="T17" s="97">
        <v>9</v>
      </c>
      <c r="U17" s="97">
        <v>4370</v>
      </c>
      <c r="V17" s="97">
        <v>452</v>
      </c>
    </row>
    <row r="18" spans="2:22" ht="9" customHeight="1" x14ac:dyDescent="0.2">
      <c r="B18" s="339">
        <v>78</v>
      </c>
      <c r="C18" s="340">
        <v>42200</v>
      </c>
      <c r="D18" s="97" t="s">
        <v>439</v>
      </c>
      <c r="E18" s="341" t="s">
        <v>519</v>
      </c>
      <c r="F18" s="97" t="s">
        <v>522</v>
      </c>
      <c r="G18" s="97" t="s">
        <v>511</v>
      </c>
      <c r="I18" s="342">
        <v>60</v>
      </c>
      <c r="J18" s="343" t="s">
        <v>481</v>
      </c>
      <c r="K18" s="340">
        <v>42254</v>
      </c>
      <c r="L18" s="344">
        <f t="shared" si="2"/>
        <v>42254</v>
      </c>
      <c r="M18" s="97">
        <v>4630</v>
      </c>
      <c r="N18" s="345">
        <v>145</v>
      </c>
      <c r="P18" s="342">
        <v>33</v>
      </c>
      <c r="Q18" s="343" t="s">
        <v>480</v>
      </c>
      <c r="R18" s="340">
        <v>42254</v>
      </c>
      <c r="S18" s="344">
        <f t="shared" si="1"/>
        <v>42254</v>
      </c>
      <c r="T18" s="97">
        <v>9</v>
      </c>
      <c r="U18" s="97">
        <v>3260</v>
      </c>
      <c r="V18" s="97">
        <v>552</v>
      </c>
    </row>
    <row r="19" spans="2:22" ht="9" customHeight="1" x14ac:dyDescent="0.2">
      <c r="B19" s="339">
        <v>104</v>
      </c>
      <c r="C19" s="340">
        <v>42200</v>
      </c>
      <c r="D19" s="97" t="s">
        <v>439</v>
      </c>
      <c r="E19" s="341" t="s">
        <v>521</v>
      </c>
      <c r="F19" s="97">
        <v>110</v>
      </c>
      <c r="G19" s="97" t="s">
        <v>511</v>
      </c>
      <c r="I19" s="342">
        <v>61</v>
      </c>
      <c r="J19" s="343" t="s">
        <v>481</v>
      </c>
      <c r="K19" s="340">
        <v>42255</v>
      </c>
      <c r="L19" s="344">
        <f t="shared" si="2"/>
        <v>42255</v>
      </c>
      <c r="M19" s="97">
        <v>3970</v>
      </c>
      <c r="P19" s="342">
        <v>34</v>
      </c>
      <c r="Q19" s="343" t="s">
        <v>480</v>
      </c>
      <c r="R19" s="340">
        <v>42255</v>
      </c>
      <c r="S19" s="344">
        <f t="shared" si="1"/>
        <v>42255</v>
      </c>
      <c r="T19" s="97">
        <v>9</v>
      </c>
      <c r="U19" s="97">
        <v>3240</v>
      </c>
      <c r="V19" s="97">
        <v>527</v>
      </c>
    </row>
    <row r="20" spans="2:22" ht="9" customHeight="1" x14ac:dyDescent="0.2">
      <c r="B20" s="339">
        <v>130</v>
      </c>
      <c r="C20" s="340">
        <v>42200</v>
      </c>
      <c r="D20" s="97" t="s">
        <v>439</v>
      </c>
      <c r="E20" s="341" t="s">
        <v>520</v>
      </c>
      <c r="F20" s="97">
        <v>110</v>
      </c>
      <c r="G20" s="97" t="s">
        <v>511</v>
      </c>
      <c r="I20" s="342">
        <v>62</v>
      </c>
      <c r="J20" s="343" t="s">
        <v>481</v>
      </c>
      <c r="K20" s="340">
        <v>42256</v>
      </c>
      <c r="L20" s="344">
        <f t="shared" si="2"/>
        <v>42256</v>
      </c>
      <c r="M20" s="97">
        <v>4210</v>
      </c>
      <c r="P20" s="342">
        <v>35</v>
      </c>
      <c r="Q20" s="343" t="s">
        <v>480</v>
      </c>
      <c r="R20" s="340">
        <v>42256</v>
      </c>
      <c r="S20" s="344">
        <f t="shared" si="1"/>
        <v>42256</v>
      </c>
      <c r="T20" s="97">
        <v>9</v>
      </c>
      <c r="U20" s="97">
        <v>3780</v>
      </c>
      <c r="V20" s="97">
        <v>542</v>
      </c>
    </row>
    <row r="21" spans="2:22" ht="9" customHeight="1" x14ac:dyDescent="0.2">
      <c r="B21" s="339">
        <v>204</v>
      </c>
      <c r="C21" s="340">
        <v>42200</v>
      </c>
      <c r="D21" s="97" t="s">
        <v>425</v>
      </c>
      <c r="E21" s="341" t="s">
        <v>519</v>
      </c>
      <c r="F21" s="97">
        <v>60</v>
      </c>
      <c r="G21" s="97" t="s">
        <v>511</v>
      </c>
      <c r="I21" s="342">
        <v>63</v>
      </c>
      <c r="J21" s="343" t="s">
        <v>481</v>
      </c>
      <c r="K21" s="340">
        <v>42257</v>
      </c>
      <c r="L21" s="344">
        <f t="shared" si="2"/>
        <v>42257</v>
      </c>
      <c r="M21" s="97">
        <v>4800</v>
      </c>
      <c r="P21" s="342">
        <v>36</v>
      </c>
      <c r="Q21" s="343" t="s">
        <v>480</v>
      </c>
      <c r="R21" s="340">
        <v>42257</v>
      </c>
      <c r="S21" s="344">
        <f t="shared" si="1"/>
        <v>42257</v>
      </c>
      <c r="T21" s="97">
        <v>9</v>
      </c>
      <c r="U21" s="97">
        <v>3400</v>
      </c>
      <c r="V21" s="97">
        <v>539</v>
      </c>
    </row>
    <row r="22" spans="2:22" ht="9" customHeight="1" x14ac:dyDescent="0.2">
      <c r="B22" s="339">
        <v>210</v>
      </c>
      <c r="C22" s="340">
        <v>42200</v>
      </c>
      <c r="D22" s="97" t="s">
        <v>425</v>
      </c>
      <c r="E22" s="341" t="s">
        <v>521</v>
      </c>
      <c r="F22" s="97">
        <v>320</v>
      </c>
      <c r="G22" s="97" t="s">
        <v>511</v>
      </c>
      <c r="I22" s="342">
        <v>67</v>
      </c>
      <c r="J22" s="343" t="s">
        <v>481</v>
      </c>
      <c r="K22" s="340">
        <v>42261</v>
      </c>
      <c r="L22" s="344">
        <f t="shared" si="2"/>
        <v>42261</v>
      </c>
      <c r="M22" s="97">
        <v>4590</v>
      </c>
      <c r="N22" s="345">
        <v>145</v>
      </c>
      <c r="P22" s="342">
        <v>40</v>
      </c>
      <c r="Q22" s="343" t="s">
        <v>480</v>
      </c>
      <c r="R22" s="340">
        <v>42261</v>
      </c>
      <c r="S22" s="344">
        <f t="shared" si="1"/>
        <v>42261</v>
      </c>
      <c r="T22" s="97">
        <v>9</v>
      </c>
      <c r="U22" s="97">
        <v>3750</v>
      </c>
      <c r="V22" s="97">
        <v>421</v>
      </c>
    </row>
    <row r="23" spans="2:22" ht="9" customHeight="1" x14ac:dyDescent="0.2">
      <c r="B23" s="339">
        <v>216</v>
      </c>
      <c r="C23" s="340">
        <v>42200</v>
      </c>
      <c r="D23" s="97" t="s">
        <v>425</v>
      </c>
      <c r="E23" s="341" t="s">
        <v>520</v>
      </c>
      <c r="F23" s="97">
        <v>260</v>
      </c>
      <c r="G23" s="97" t="s">
        <v>511</v>
      </c>
      <c r="I23" s="342">
        <v>68</v>
      </c>
      <c r="J23" s="343" t="s">
        <v>481</v>
      </c>
      <c r="K23" s="340">
        <v>42262</v>
      </c>
      <c r="L23" s="344">
        <f t="shared" si="2"/>
        <v>42262</v>
      </c>
      <c r="M23" s="97">
        <v>4630</v>
      </c>
      <c r="P23" s="342">
        <v>41</v>
      </c>
      <c r="Q23" s="343" t="s">
        <v>480</v>
      </c>
      <c r="R23" s="340">
        <v>42262</v>
      </c>
      <c r="S23" s="344">
        <f t="shared" si="1"/>
        <v>42262</v>
      </c>
      <c r="T23" s="97">
        <v>9</v>
      </c>
      <c r="U23" s="97">
        <v>3590</v>
      </c>
      <c r="V23" s="97">
        <v>488</v>
      </c>
    </row>
    <row r="24" spans="2:22" ht="9" customHeight="1" x14ac:dyDescent="0.2">
      <c r="B24" s="339">
        <v>222</v>
      </c>
      <c r="C24" s="340">
        <v>42200</v>
      </c>
      <c r="D24" s="97" t="s">
        <v>443</v>
      </c>
      <c r="E24" s="341" t="s">
        <v>519</v>
      </c>
      <c r="F24" s="97" t="s">
        <v>522</v>
      </c>
      <c r="G24" s="97" t="s">
        <v>511</v>
      </c>
      <c r="I24" s="342">
        <v>69</v>
      </c>
      <c r="J24" s="343" t="s">
        <v>481</v>
      </c>
      <c r="K24" s="340">
        <v>42263</v>
      </c>
      <c r="L24" s="344">
        <f t="shared" si="2"/>
        <v>42263</v>
      </c>
      <c r="M24" s="97">
        <v>4650</v>
      </c>
      <c r="P24" s="342">
        <v>42</v>
      </c>
      <c r="Q24" s="343" t="s">
        <v>480</v>
      </c>
      <c r="R24" s="340">
        <v>42263</v>
      </c>
      <c r="S24" s="344">
        <f t="shared" si="1"/>
        <v>42263</v>
      </c>
      <c r="T24" s="97">
        <v>8</v>
      </c>
      <c r="U24" s="97">
        <v>3280</v>
      </c>
      <c r="V24" s="97">
        <v>649</v>
      </c>
    </row>
    <row r="25" spans="2:22" ht="9" customHeight="1" x14ac:dyDescent="0.2">
      <c r="B25" s="339">
        <v>244</v>
      </c>
      <c r="C25" s="340">
        <v>42200</v>
      </c>
      <c r="D25" s="97" t="s">
        <v>443</v>
      </c>
      <c r="E25" s="341" t="s">
        <v>521</v>
      </c>
      <c r="F25" s="97">
        <v>48</v>
      </c>
      <c r="G25" s="97" t="s">
        <v>511</v>
      </c>
      <c r="I25" s="342">
        <v>70</v>
      </c>
      <c r="J25" s="343" t="s">
        <v>481</v>
      </c>
      <c r="K25" s="340">
        <v>42264</v>
      </c>
      <c r="L25" s="344">
        <f t="shared" si="2"/>
        <v>42264</v>
      </c>
      <c r="M25" s="97">
        <v>4940</v>
      </c>
      <c r="P25" s="342">
        <v>43</v>
      </c>
      <c r="Q25" s="343" t="s">
        <v>480</v>
      </c>
      <c r="R25" s="340">
        <v>42264</v>
      </c>
      <c r="S25" s="344">
        <f t="shared" si="1"/>
        <v>42264</v>
      </c>
      <c r="T25" s="97">
        <v>8</v>
      </c>
      <c r="U25" s="97">
        <v>2970</v>
      </c>
      <c r="V25" s="97">
        <v>726</v>
      </c>
    </row>
    <row r="26" spans="2:22" ht="9" customHeight="1" x14ac:dyDescent="0.2">
      <c r="B26" s="339">
        <v>266</v>
      </c>
      <c r="C26" s="340">
        <v>42200</v>
      </c>
      <c r="D26" s="97" t="s">
        <v>443</v>
      </c>
      <c r="E26" s="341" t="s">
        <v>520</v>
      </c>
      <c r="F26" s="97">
        <v>48</v>
      </c>
      <c r="G26" s="97" t="s">
        <v>511</v>
      </c>
      <c r="I26" s="342">
        <v>71</v>
      </c>
      <c r="J26" s="343" t="s">
        <v>481</v>
      </c>
      <c r="K26" s="340">
        <v>42265</v>
      </c>
      <c r="L26" s="344">
        <f t="shared" si="2"/>
        <v>42265</v>
      </c>
      <c r="M26" s="97">
        <v>4950</v>
      </c>
      <c r="P26" s="342">
        <v>44</v>
      </c>
      <c r="Q26" s="343" t="s">
        <v>480</v>
      </c>
      <c r="R26" s="340">
        <v>42265</v>
      </c>
      <c r="S26" s="344">
        <f t="shared" si="1"/>
        <v>42265</v>
      </c>
      <c r="T26" s="97">
        <v>8</v>
      </c>
      <c r="U26" s="97">
        <v>3160</v>
      </c>
      <c r="V26" s="97">
        <v>589</v>
      </c>
    </row>
    <row r="27" spans="2:22" ht="9" customHeight="1" x14ac:dyDescent="0.2">
      <c r="B27" s="339">
        <v>4</v>
      </c>
      <c r="C27" s="340">
        <v>42201</v>
      </c>
      <c r="D27" s="97" t="s">
        <v>442</v>
      </c>
      <c r="E27" s="341" t="s">
        <v>519</v>
      </c>
      <c r="F27" s="97">
        <v>33</v>
      </c>
      <c r="G27" s="97" t="s">
        <v>511</v>
      </c>
      <c r="I27" s="342">
        <v>75</v>
      </c>
      <c r="J27" s="343" t="s">
        <v>481</v>
      </c>
      <c r="K27" s="340">
        <v>42271</v>
      </c>
      <c r="L27" s="344">
        <f t="shared" si="2"/>
        <v>42271</v>
      </c>
      <c r="M27" s="97">
        <v>4150</v>
      </c>
      <c r="N27" s="345">
        <v>145</v>
      </c>
      <c r="P27" s="342">
        <v>48</v>
      </c>
      <c r="Q27" s="343" t="s">
        <v>480</v>
      </c>
      <c r="R27" s="340">
        <v>42271</v>
      </c>
      <c r="S27" s="344">
        <f t="shared" si="1"/>
        <v>42271</v>
      </c>
      <c r="T27" s="97">
        <v>8</v>
      </c>
      <c r="U27" s="97">
        <v>3490</v>
      </c>
      <c r="V27" s="97">
        <v>507</v>
      </c>
    </row>
    <row r="28" spans="2:22" ht="9" customHeight="1" x14ac:dyDescent="0.2">
      <c r="B28" s="339">
        <v>29</v>
      </c>
      <c r="C28" s="340">
        <v>42201</v>
      </c>
      <c r="D28" s="97" t="s">
        <v>442</v>
      </c>
      <c r="E28" s="341" t="s">
        <v>521</v>
      </c>
      <c r="F28" s="97">
        <v>183</v>
      </c>
      <c r="G28" s="97" t="s">
        <v>511</v>
      </c>
      <c r="I28" s="342">
        <v>76</v>
      </c>
      <c r="J28" s="343" t="s">
        <v>481</v>
      </c>
      <c r="K28" s="340">
        <v>42272</v>
      </c>
      <c r="L28" s="344">
        <f t="shared" si="2"/>
        <v>42272</v>
      </c>
      <c r="M28" s="97">
        <v>4710</v>
      </c>
      <c r="P28" s="342">
        <v>49</v>
      </c>
      <c r="Q28" s="343" t="s">
        <v>480</v>
      </c>
      <c r="R28" s="340">
        <v>42272</v>
      </c>
      <c r="S28" s="344">
        <f t="shared" si="1"/>
        <v>42272</v>
      </c>
      <c r="T28" s="97">
        <v>8</v>
      </c>
      <c r="U28" s="97">
        <v>3780</v>
      </c>
      <c r="V28" s="97">
        <v>398</v>
      </c>
    </row>
    <row r="29" spans="2:22" ht="9" customHeight="1" x14ac:dyDescent="0.2">
      <c r="B29" s="339">
        <v>54</v>
      </c>
      <c r="C29" s="340">
        <v>42201</v>
      </c>
      <c r="D29" s="97" t="s">
        <v>442</v>
      </c>
      <c r="E29" s="341" t="s">
        <v>520</v>
      </c>
      <c r="F29" s="97">
        <v>150</v>
      </c>
      <c r="G29" s="97" t="s">
        <v>511</v>
      </c>
      <c r="I29" s="342">
        <v>153</v>
      </c>
      <c r="J29" s="343" t="s">
        <v>481</v>
      </c>
      <c r="K29" s="340">
        <v>42273</v>
      </c>
      <c r="L29" s="344">
        <f t="shared" si="2"/>
        <v>42273</v>
      </c>
      <c r="M29" s="97">
        <v>4080</v>
      </c>
      <c r="N29" s="345">
        <v>139</v>
      </c>
    </row>
    <row r="30" spans="2:22" ht="9" customHeight="1" x14ac:dyDescent="0.2">
      <c r="B30" s="339">
        <v>79</v>
      </c>
      <c r="C30" s="340">
        <v>42201</v>
      </c>
      <c r="D30" s="97" t="s">
        <v>439</v>
      </c>
      <c r="E30" s="341" t="s">
        <v>519</v>
      </c>
      <c r="F30" s="97" t="s">
        <v>522</v>
      </c>
      <c r="G30" s="97" t="s">
        <v>511</v>
      </c>
      <c r="I30" s="342">
        <v>154</v>
      </c>
      <c r="J30" s="343" t="s">
        <v>481</v>
      </c>
      <c r="K30" s="340">
        <v>42274</v>
      </c>
      <c r="L30" s="344">
        <f t="shared" si="2"/>
        <v>42274</v>
      </c>
      <c r="M30" s="97">
        <v>4480</v>
      </c>
    </row>
    <row r="31" spans="2:22" ht="9" customHeight="1" x14ac:dyDescent="0.2">
      <c r="B31" s="339">
        <v>105</v>
      </c>
      <c r="C31" s="340">
        <v>42201</v>
      </c>
      <c r="D31" s="97" t="s">
        <v>439</v>
      </c>
      <c r="E31" s="341" t="s">
        <v>521</v>
      </c>
      <c r="F31" s="97">
        <v>130</v>
      </c>
      <c r="G31" s="97" t="s">
        <v>511</v>
      </c>
      <c r="I31" s="342">
        <v>122</v>
      </c>
      <c r="J31" s="343" t="s">
        <v>481</v>
      </c>
      <c r="K31" s="340">
        <v>42275</v>
      </c>
      <c r="L31" s="344">
        <f t="shared" si="2"/>
        <v>42275</v>
      </c>
      <c r="M31" s="97">
        <v>4740</v>
      </c>
      <c r="N31" s="345">
        <v>145</v>
      </c>
      <c r="P31" s="342">
        <v>83</v>
      </c>
      <c r="Q31" s="343" t="s">
        <v>480</v>
      </c>
      <c r="R31" s="340">
        <v>42275</v>
      </c>
      <c r="S31" s="344">
        <f t="shared" ref="S31:S71" si="3">R31</f>
        <v>42275</v>
      </c>
      <c r="T31" s="97">
        <v>9</v>
      </c>
      <c r="U31" s="97">
        <v>3870</v>
      </c>
      <c r="V31" s="97">
        <v>411</v>
      </c>
    </row>
    <row r="32" spans="2:22" ht="9" customHeight="1" x14ac:dyDescent="0.2">
      <c r="B32" s="339">
        <v>131</v>
      </c>
      <c r="C32" s="340">
        <v>42201</v>
      </c>
      <c r="D32" s="97" t="s">
        <v>439</v>
      </c>
      <c r="E32" s="341" t="s">
        <v>520</v>
      </c>
      <c r="F32" s="97">
        <v>130</v>
      </c>
      <c r="G32" s="97" t="s">
        <v>511</v>
      </c>
      <c r="I32" s="342">
        <v>123</v>
      </c>
      <c r="J32" s="343" t="s">
        <v>481</v>
      </c>
      <c r="K32" s="340">
        <v>42276</v>
      </c>
      <c r="L32" s="344">
        <f t="shared" si="2"/>
        <v>42276</v>
      </c>
      <c r="M32" s="97">
        <v>4660</v>
      </c>
      <c r="P32" s="342">
        <v>84</v>
      </c>
      <c r="Q32" s="343" t="s">
        <v>480</v>
      </c>
      <c r="R32" s="340">
        <v>42276</v>
      </c>
      <c r="S32" s="344">
        <f t="shared" si="3"/>
        <v>42276</v>
      </c>
      <c r="T32" s="97">
        <v>9</v>
      </c>
      <c r="U32" s="97">
        <v>3740</v>
      </c>
      <c r="V32" s="97">
        <v>386</v>
      </c>
    </row>
    <row r="33" spans="2:22" ht="9" customHeight="1" x14ac:dyDescent="0.2">
      <c r="B33" s="339">
        <v>205</v>
      </c>
      <c r="C33" s="340">
        <v>42201</v>
      </c>
      <c r="D33" s="97" t="s">
        <v>425</v>
      </c>
      <c r="E33" s="341" t="s">
        <v>519</v>
      </c>
      <c r="F33" s="97">
        <v>63</v>
      </c>
      <c r="G33" s="97" t="s">
        <v>511</v>
      </c>
      <c r="I33" s="342">
        <v>124</v>
      </c>
      <c r="J33" s="343" t="s">
        <v>481</v>
      </c>
      <c r="K33" s="340">
        <v>42277</v>
      </c>
      <c r="L33" s="344">
        <f t="shared" si="2"/>
        <v>42277</v>
      </c>
      <c r="M33" s="97">
        <v>5060</v>
      </c>
      <c r="P33" s="342">
        <v>85</v>
      </c>
      <c r="Q33" s="343" t="s">
        <v>480</v>
      </c>
      <c r="R33" s="340">
        <v>42277</v>
      </c>
      <c r="S33" s="344">
        <f t="shared" si="3"/>
        <v>42277</v>
      </c>
      <c r="T33" s="97">
        <v>9</v>
      </c>
      <c r="U33" s="97">
        <v>3710</v>
      </c>
      <c r="V33" s="97">
        <v>345</v>
      </c>
    </row>
    <row r="34" spans="2:22" ht="9" customHeight="1" x14ac:dyDescent="0.2">
      <c r="B34" s="339">
        <v>211</v>
      </c>
      <c r="C34" s="340">
        <v>42201</v>
      </c>
      <c r="D34" s="97" t="s">
        <v>425</v>
      </c>
      <c r="E34" s="341" t="s">
        <v>521</v>
      </c>
      <c r="F34" s="97">
        <v>373</v>
      </c>
      <c r="G34" s="97" t="s">
        <v>511</v>
      </c>
      <c r="I34" s="342">
        <v>125</v>
      </c>
      <c r="J34" s="343" t="s">
        <v>481</v>
      </c>
      <c r="K34" s="340">
        <v>42278</v>
      </c>
      <c r="L34" s="344">
        <f t="shared" si="2"/>
        <v>42278</v>
      </c>
      <c r="M34" s="97">
        <v>4740</v>
      </c>
      <c r="P34" s="342">
        <v>86</v>
      </c>
      <c r="Q34" s="343" t="s">
        <v>480</v>
      </c>
      <c r="R34" s="340">
        <v>42278</v>
      </c>
      <c r="S34" s="344">
        <f t="shared" si="3"/>
        <v>42278</v>
      </c>
      <c r="T34" s="97">
        <v>9</v>
      </c>
      <c r="U34" s="97">
        <v>4770</v>
      </c>
      <c r="V34" s="97">
        <v>287</v>
      </c>
    </row>
    <row r="35" spans="2:22" ht="9" customHeight="1" x14ac:dyDescent="0.2">
      <c r="B35" s="339">
        <v>217</v>
      </c>
      <c r="C35" s="340">
        <v>42201</v>
      </c>
      <c r="D35" s="97" t="s">
        <v>425</v>
      </c>
      <c r="E35" s="341" t="s">
        <v>520</v>
      </c>
      <c r="F35" s="97">
        <v>310</v>
      </c>
      <c r="G35" s="97" t="s">
        <v>511</v>
      </c>
      <c r="I35" s="342">
        <v>126</v>
      </c>
      <c r="J35" s="343" t="s">
        <v>481</v>
      </c>
      <c r="K35" s="340">
        <v>42279</v>
      </c>
      <c r="L35" s="344">
        <f t="shared" si="2"/>
        <v>42279</v>
      </c>
      <c r="M35" s="97">
        <v>4020</v>
      </c>
      <c r="P35" s="342">
        <v>87</v>
      </c>
      <c r="Q35" s="343" t="s">
        <v>480</v>
      </c>
      <c r="R35" s="340">
        <v>42279</v>
      </c>
      <c r="S35" s="344">
        <f t="shared" si="3"/>
        <v>42279</v>
      </c>
      <c r="T35" s="97">
        <v>8</v>
      </c>
      <c r="U35" s="97">
        <v>4060</v>
      </c>
      <c r="V35" s="97">
        <v>482</v>
      </c>
    </row>
    <row r="36" spans="2:22" ht="9" customHeight="1" x14ac:dyDescent="0.2">
      <c r="B36" s="339">
        <v>223</v>
      </c>
      <c r="C36" s="340">
        <v>42201</v>
      </c>
      <c r="D36" s="97" t="s">
        <v>443</v>
      </c>
      <c r="E36" s="341" t="s">
        <v>519</v>
      </c>
      <c r="F36" s="97" t="s">
        <v>522</v>
      </c>
      <c r="G36" s="97" t="s">
        <v>511</v>
      </c>
      <c r="I36" s="342">
        <v>130</v>
      </c>
      <c r="J36" s="343" t="s">
        <v>481</v>
      </c>
      <c r="K36" s="340">
        <v>42282</v>
      </c>
      <c r="L36" s="344">
        <f t="shared" si="2"/>
        <v>42282</v>
      </c>
      <c r="M36" s="97">
        <v>4720</v>
      </c>
      <c r="N36" s="345">
        <v>145</v>
      </c>
      <c r="P36" s="342">
        <v>91</v>
      </c>
      <c r="Q36" s="343" t="s">
        <v>480</v>
      </c>
      <c r="R36" s="340">
        <v>42282</v>
      </c>
      <c r="S36" s="344">
        <f t="shared" si="3"/>
        <v>42282</v>
      </c>
      <c r="T36" s="97">
        <v>9</v>
      </c>
      <c r="U36" s="97">
        <v>4430</v>
      </c>
      <c r="V36" s="97">
        <v>605</v>
      </c>
    </row>
    <row r="37" spans="2:22" ht="9" customHeight="1" x14ac:dyDescent="0.2">
      <c r="B37" s="339">
        <v>245</v>
      </c>
      <c r="C37" s="340">
        <v>42201</v>
      </c>
      <c r="D37" s="97" t="s">
        <v>443</v>
      </c>
      <c r="E37" s="341" t="s">
        <v>521</v>
      </c>
      <c r="F37" s="97">
        <v>65</v>
      </c>
      <c r="G37" s="97" t="s">
        <v>511</v>
      </c>
      <c r="I37" s="342">
        <v>131</v>
      </c>
      <c r="J37" s="343" t="s">
        <v>481</v>
      </c>
      <c r="K37" s="340">
        <v>42283</v>
      </c>
      <c r="L37" s="344">
        <f t="shared" si="2"/>
        <v>42283</v>
      </c>
      <c r="M37" s="97">
        <v>4850</v>
      </c>
      <c r="P37" s="342">
        <v>92</v>
      </c>
      <c r="Q37" s="343" t="s">
        <v>480</v>
      </c>
      <c r="R37" s="340">
        <v>42283</v>
      </c>
      <c r="S37" s="344">
        <f t="shared" si="3"/>
        <v>42283</v>
      </c>
      <c r="T37" s="97">
        <v>9</v>
      </c>
      <c r="U37" s="97">
        <v>4700</v>
      </c>
      <c r="V37" s="97">
        <v>579</v>
      </c>
    </row>
    <row r="38" spans="2:22" ht="9" customHeight="1" x14ac:dyDescent="0.2">
      <c r="B38" s="339">
        <v>267</v>
      </c>
      <c r="C38" s="340">
        <v>42201</v>
      </c>
      <c r="D38" s="97" t="s">
        <v>443</v>
      </c>
      <c r="E38" s="341" t="s">
        <v>520</v>
      </c>
      <c r="F38" s="97">
        <v>65</v>
      </c>
      <c r="G38" s="97" t="s">
        <v>511</v>
      </c>
      <c r="I38" s="342">
        <v>132</v>
      </c>
      <c r="J38" s="343" t="s">
        <v>481</v>
      </c>
      <c r="K38" s="340">
        <v>42284</v>
      </c>
      <c r="L38" s="344">
        <f t="shared" si="2"/>
        <v>42284</v>
      </c>
      <c r="M38" s="97">
        <v>4900</v>
      </c>
      <c r="P38" s="342">
        <v>93</v>
      </c>
      <c r="Q38" s="343" t="s">
        <v>480</v>
      </c>
      <c r="R38" s="340">
        <v>42284</v>
      </c>
      <c r="S38" s="344">
        <f t="shared" si="3"/>
        <v>42284</v>
      </c>
      <c r="T38" s="97">
        <v>9</v>
      </c>
      <c r="U38" s="97">
        <v>3930</v>
      </c>
      <c r="V38" s="97">
        <v>524</v>
      </c>
    </row>
    <row r="39" spans="2:22" ht="9" customHeight="1" x14ac:dyDescent="0.2">
      <c r="B39" s="339">
        <v>5</v>
      </c>
      <c r="C39" s="340">
        <v>42202</v>
      </c>
      <c r="D39" s="97" t="s">
        <v>442</v>
      </c>
      <c r="E39" s="341" t="s">
        <v>519</v>
      </c>
      <c r="F39" s="97">
        <v>42</v>
      </c>
      <c r="G39" s="97" t="s">
        <v>511</v>
      </c>
      <c r="I39" s="342">
        <v>133</v>
      </c>
      <c r="J39" s="343" t="s">
        <v>481</v>
      </c>
      <c r="K39" s="340">
        <v>42285</v>
      </c>
      <c r="L39" s="344">
        <f t="shared" si="2"/>
        <v>42285</v>
      </c>
      <c r="M39" s="97">
        <v>4810</v>
      </c>
      <c r="P39" s="342">
        <v>94</v>
      </c>
      <c r="Q39" s="343" t="s">
        <v>480</v>
      </c>
      <c r="R39" s="340">
        <v>42285</v>
      </c>
      <c r="S39" s="344">
        <f t="shared" si="3"/>
        <v>42285</v>
      </c>
      <c r="T39" s="97">
        <v>8</v>
      </c>
      <c r="U39" s="97">
        <v>3540</v>
      </c>
      <c r="V39" s="97">
        <v>575</v>
      </c>
    </row>
    <row r="40" spans="2:22" ht="9" customHeight="1" x14ac:dyDescent="0.2">
      <c r="B40" s="339">
        <v>30</v>
      </c>
      <c r="C40" s="340">
        <v>42202</v>
      </c>
      <c r="D40" s="97" t="s">
        <v>442</v>
      </c>
      <c r="E40" s="341" t="s">
        <v>521</v>
      </c>
      <c r="F40" s="97">
        <v>172</v>
      </c>
      <c r="G40" s="97" t="s">
        <v>511</v>
      </c>
      <c r="I40" s="342">
        <v>134</v>
      </c>
      <c r="J40" s="343" t="s">
        <v>481</v>
      </c>
      <c r="K40" s="340">
        <v>42286</v>
      </c>
      <c r="L40" s="344">
        <f t="shared" si="2"/>
        <v>42286</v>
      </c>
      <c r="M40" s="97">
        <v>4370</v>
      </c>
      <c r="P40" s="342">
        <v>95</v>
      </c>
      <c r="Q40" s="343" t="s">
        <v>480</v>
      </c>
      <c r="R40" s="340">
        <v>42286</v>
      </c>
      <c r="S40" s="344">
        <f t="shared" si="3"/>
        <v>42286</v>
      </c>
      <c r="T40" s="97">
        <v>9</v>
      </c>
      <c r="U40" s="97">
        <v>4070</v>
      </c>
      <c r="V40" s="97">
        <v>814</v>
      </c>
    </row>
    <row r="41" spans="2:22" ht="9" customHeight="1" x14ac:dyDescent="0.2">
      <c r="B41" s="339">
        <v>55</v>
      </c>
      <c r="C41" s="340">
        <v>42202</v>
      </c>
      <c r="D41" s="97" t="s">
        <v>442</v>
      </c>
      <c r="E41" s="341" t="s">
        <v>520</v>
      </c>
      <c r="F41" s="97">
        <v>130</v>
      </c>
      <c r="G41" s="97" t="s">
        <v>511</v>
      </c>
      <c r="I41" s="342">
        <v>138</v>
      </c>
      <c r="J41" s="343" t="s">
        <v>481</v>
      </c>
      <c r="K41" s="340">
        <v>42290</v>
      </c>
      <c r="L41" s="344">
        <f t="shared" si="2"/>
        <v>42290</v>
      </c>
      <c r="M41" s="97">
        <v>4000</v>
      </c>
      <c r="N41" s="345">
        <v>145</v>
      </c>
      <c r="P41" s="342">
        <v>99</v>
      </c>
      <c r="Q41" s="343" t="s">
        <v>480</v>
      </c>
      <c r="R41" s="340">
        <v>42290</v>
      </c>
      <c r="S41" s="344">
        <f t="shared" si="3"/>
        <v>42290</v>
      </c>
      <c r="T41" s="97">
        <v>8</v>
      </c>
      <c r="U41" s="97">
        <v>4030</v>
      </c>
      <c r="V41" s="97">
        <v>777</v>
      </c>
    </row>
    <row r="42" spans="2:22" ht="9" customHeight="1" x14ac:dyDescent="0.2">
      <c r="B42" s="339">
        <v>80</v>
      </c>
      <c r="C42" s="340">
        <v>42202</v>
      </c>
      <c r="D42" s="97" t="s">
        <v>439</v>
      </c>
      <c r="E42" s="341" t="s">
        <v>519</v>
      </c>
      <c r="F42" s="97" t="s">
        <v>522</v>
      </c>
      <c r="G42" s="97" t="s">
        <v>511</v>
      </c>
      <c r="I42" s="342">
        <v>139</v>
      </c>
      <c r="J42" s="343" t="s">
        <v>481</v>
      </c>
      <c r="K42" s="340">
        <v>42291</v>
      </c>
      <c r="L42" s="344">
        <f t="shared" si="2"/>
        <v>42291</v>
      </c>
      <c r="M42" s="97">
        <v>3860</v>
      </c>
      <c r="P42" s="342">
        <v>100</v>
      </c>
      <c r="Q42" s="343" t="s">
        <v>480</v>
      </c>
      <c r="R42" s="340">
        <v>42291</v>
      </c>
      <c r="S42" s="344">
        <f t="shared" si="3"/>
        <v>42291</v>
      </c>
      <c r="T42" s="97">
        <v>9</v>
      </c>
      <c r="U42" s="97">
        <v>4030</v>
      </c>
      <c r="V42" s="97">
        <v>819</v>
      </c>
    </row>
    <row r="43" spans="2:22" ht="9" customHeight="1" x14ac:dyDescent="0.2">
      <c r="B43" s="339">
        <v>106</v>
      </c>
      <c r="C43" s="340">
        <v>42202</v>
      </c>
      <c r="D43" s="97" t="s">
        <v>439</v>
      </c>
      <c r="E43" s="341" t="s">
        <v>521</v>
      </c>
      <c r="F43" s="97">
        <v>110</v>
      </c>
      <c r="G43" s="97" t="s">
        <v>511</v>
      </c>
      <c r="I43" s="342">
        <v>140</v>
      </c>
      <c r="J43" s="343" t="s">
        <v>481</v>
      </c>
      <c r="K43" s="340">
        <v>42292</v>
      </c>
      <c r="L43" s="344">
        <f t="shared" si="2"/>
        <v>42292</v>
      </c>
      <c r="M43" s="97">
        <v>4920</v>
      </c>
      <c r="P43" s="342">
        <v>101</v>
      </c>
      <c r="Q43" s="343" t="s">
        <v>480</v>
      </c>
      <c r="R43" s="340">
        <v>42292</v>
      </c>
      <c r="S43" s="344">
        <f t="shared" si="3"/>
        <v>42292</v>
      </c>
      <c r="T43" s="97">
        <v>9</v>
      </c>
      <c r="U43" s="97">
        <v>4310</v>
      </c>
      <c r="V43" s="97">
        <v>809</v>
      </c>
    </row>
    <row r="44" spans="2:22" ht="9" customHeight="1" x14ac:dyDescent="0.2">
      <c r="B44" s="339">
        <v>132</v>
      </c>
      <c r="C44" s="340">
        <v>42202</v>
      </c>
      <c r="D44" s="97" t="s">
        <v>439</v>
      </c>
      <c r="E44" s="341" t="s">
        <v>520</v>
      </c>
      <c r="F44" s="97">
        <v>110</v>
      </c>
      <c r="G44" s="97" t="s">
        <v>511</v>
      </c>
      <c r="I44" s="342">
        <v>141</v>
      </c>
      <c r="J44" s="343" t="s">
        <v>481</v>
      </c>
      <c r="K44" s="340">
        <v>42293</v>
      </c>
      <c r="L44" s="344">
        <f t="shared" si="2"/>
        <v>42293</v>
      </c>
      <c r="M44" s="97">
        <v>4750</v>
      </c>
      <c r="P44" s="342">
        <v>102</v>
      </c>
      <c r="Q44" s="343" t="s">
        <v>480</v>
      </c>
      <c r="R44" s="340">
        <v>42293</v>
      </c>
      <c r="S44" s="344">
        <f t="shared" si="3"/>
        <v>42293</v>
      </c>
      <c r="T44" s="97">
        <v>9</v>
      </c>
      <c r="U44" s="97">
        <v>3910</v>
      </c>
      <c r="V44" s="97">
        <v>815</v>
      </c>
    </row>
    <row r="45" spans="2:22" ht="9" customHeight="1" x14ac:dyDescent="0.2">
      <c r="B45" s="339">
        <v>206</v>
      </c>
      <c r="C45" s="340">
        <v>42202</v>
      </c>
      <c r="D45" s="97" t="s">
        <v>425</v>
      </c>
      <c r="E45" s="341" t="s">
        <v>519</v>
      </c>
      <c r="F45" s="97">
        <v>65</v>
      </c>
      <c r="G45" s="97" t="s">
        <v>511</v>
      </c>
      <c r="I45" s="342">
        <v>145</v>
      </c>
      <c r="J45" s="343" t="s">
        <v>481</v>
      </c>
      <c r="K45" s="340">
        <v>42296</v>
      </c>
      <c r="L45" s="344">
        <f t="shared" si="2"/>
        <v>42296</v>
      </c>
      <c r="M45" s="97">
        <v>4400</v>
      </c>
      <c r="N45" s="345">
        <v>145</v>
      </c>
      <c r="P45" s="342">
        <v>106</v>
      </c>
      <c r="Q45" s="343" t="s">
        <v>480</v>
      </c>
      <c r="R45" s="340">
        <v>42296</v>
      </c>
      <c r="S45" s="344">
        <f t="shared" si="3"/>
        <v>42296</v>
      </c>
      <c r="T45" s="97">
        <v>9</v>
      </c>
      <c r="U45" s="97">
        <v>4270</v>
      </c>
      <c r="V45" s="97">
        <v>829</v>
      </c>
    </row>
    <row r="46" spans="2:22" ht="9" customHeight="1" x14ac:dyDescent="0.2">
      <c r="B46" s="339">
        <v>212</v>
      </c>
      <c r="C46" s="340">
        <v>42202</v>
      </c>
      <c r="D46" s="97" t="s">
        <v>425</v>
      </c>
      <c r="E46" s="341" t="s">
        <v>521</v>
      </c>
      <c r="F46" s="97">
        <v>355</v>
      </c>
      <c r="G46" s="97" t="s">
        <v>511</v>
      </c>
      <c r="I46" s="342">
        <v>146</v>
      </c>
      <c r="J46" s="343" t="s">
        <v>481</v>
      </c>
      <c r="K46" s="340">
        <v>42297</v>
      </c>
      <c r="L46" s="344">
        <f t="shared" si="2"/>
        <v>42297</v>
      </c>
      <c r="M46" s="97">
        <v>3810</v>
      </c>
      <c r="P46" s="342">
        <v>107</v>
      </c>
      <c r="Q46" s="343" t="s">
        <v>480</v>
      </c>
      <c r="R46" s="340">
        <v>42297</v>
      </c>
      <c r="S46" s="344">
        <f t="shared" si="3"/>
        <v>42297</v>
      </c>
      <c r="T46" s="97">
        <v>6</v>
      </c>
      <c r="U46" s="97">
        <v>3040</v>
      </c>
      <c r="V46" s="97">
        <v>781</v>
      </c>
    </row>
    <row r="47" spans="2:22" ht="9" customHeight="1" x14ac:dyDescent="0.2">
      <c r="B47" s="339">
        <v>218</v>
      </c>
      <c r="C47" s="340">
        <v>42202</v>
      </c>
      <c r="D47" s="97" t="s">
        <v>425</v>
      </c>
      <c r="E47" s="341" t="s">
        <v>520</v>
      </c>
      <c r="F47" s="97">
        <v>290</v>
      </c>
      <c r="G47" s="97" t="s">
        <v>511</v>
      </c>
      <c r="I47" s="342">
        <v>147</v>
      </c>
      <c r="J47" s="343" t="s">
        <v>481</v>
      </c>
      <c r="K47" s="340">
        <v>42298</v>
      </c>
      <c r="L47" s="344">
        <f t="shared" si="2"/>
        <v>42298</v>
      </c>
      <c r="M47" s="97">
        <v>2770</v>
      </c>
      <c r="P47" s="342">
        <v>108</v>
      </c>
      <c r="Q47" s="343" t="s">
        <v>480</v>
      </c>
      <c r="R47" s="340">
        <v>42298</v>
      </c>
      <c r="S47" s="344">
        <f t="shared" si="3"/>
        <v>42298</v>
      </c>
      <c r="T47" s="97">
        <v>8</v>
      </c>
      <c r="U47" s="97">
        <v>2870</v>
      </c>
      <c r="V47" s="97">
        <v>840</v>
      </c>
    </row>
    <row r="48" spans="2:22" ht="9" customHeight="1" x14ac:dyDescent="0.2">
      <c r="B48" s="339">
        <v>224</v>
      </c>
      <c r="C48" s="340">
        <v>42202</v>
      </c>
      <c r="D48" s="97" t="s">
        <v>443</v>
      </c>
      <c r="E48" s="341" t="s">
        <v>519</v>
      </c>
      <c r="F48" s="97" t="s">
        <v>522</v>
      </c>
      <c r="G48" s="97" t="s">
        <v>511</v>
      </c>
      <c r="I48" s="342">
        <v>148</v>
      </c>
      <c r="J48" s="343" t="s">
        <v>481</v>
      </c>
      <c r="K48" s="340">
        <v>42299</v>
      </c>
      <c r="L48" s="344">
        <f t="shared" si="2"/>
        <v>42299</v>
      </c>
      <c r="M48" s="97">
        <v>3910</v>
      </c>
      <c r="N48" s="345">
        <v>139</v>
      </c>
      <c r="P48" s="342">
        <v>109</v>
      </c>
      <c r="Q48" s="343" t="s">
        <v>480</v>
      </c>
      <c r="R48" s="340">
        <v>42299</v>
      </c>
      <c r="S48" s="344">
        <f t="shared" si="3"/>
        <v>42299</v>
      </c>
      <c r="T48" s="97">
        <v>9</v>
      </c>
      <c r="U48" s="97">
        <v>3080</v>
      </c>
      <c r="V48" s="97">
        <v>637</v>
      </c>
    </row>
    <row r="49" spans="2:22" ht="9" customHeight="1" x14ac:dyDescent="0.2">
      <c r="B49" s="339">
        <v>246</v>
      </c>
      <c r="C49" s="340">
        <v>42202</v>
      </c>
      <c r="D49" s="97" t="s">
        <v>443</v>
      </c>
      <c r="E49" s="341" t="s">
        <v>521</v>
      </c>
      <c r="F49" s="97">
        <v>61</v>
      </c>
      <c r="G49" s="97" t="s">
        <v>511</v>
      </c>
      <c r="I49" s="342">
        <v>149</v>
      </c>
      <c r="J49" s="343" t="s">
        <v>481</v>
      </c>
      <c r="K49" s="340">
        <v>42300</v>
      </c>
      <c r="L49" s="344">
        <f t="shared" si="2"/>
        <v>42300</v>
      </c>
      <c r="M49" s="97">
        <v>4850</v>
      </c>
      <c r="P49" s="342">
        <v>110</v>
      </c>
      <c r="Q49" s="343" t="s">
        <v>480</v>
      </c>
      <c r="R49" s="340">
        <v>42300</v>
      </c>
      <c r="S49" s="344">
        <f t="shared" si="3"/>
        <v>42300</v>
      </c>
      <c r="T49" s="97">
        <v>9</v>
      </c>
      <c r="U49" s="97">
        <v>3250</v>
      </c>
      <c r="V49" s="97">
        <v>648</v>
      </c>
    </row>
    <row r="50" spans="2:22" ht="9" customHeight="1" x14ac:dyDescent="0.2">
      <c r="B50" s="339">
        <v>268</v>
      </c>
      <c r="C50" s="340">
        <v>42202</v>
      </c>
      <c r="D50" s="97" t="s">
        <v>443</v>
      </c>
      <c r="E50" s="341" t="s">
        <v>520</v>
      </c>
      <c r="F50" s="97">
        <v>61</v>
      </c>
      <c r="G50" s="97" t="s">
        <v>511</v>
      </c>
      <c r="P50" s="342">
        <v>114</v>
      </c>
      <c r="Q50" s="343" t="s">
        <v>480</v>
      </c>
      <c r="R50" s="340">
        <v>42303</v>
      </c>
      <c r="S50" s="344">
        <f t="shared" si="3"/>
        <v>42303</v>
      </c>
      <c r="T50" s="97">
        <v>9</v>
      </c>
      <c r="U50" s="97">
        <v>3390</v>
      </c>
      <c r="V50" s="97">
        <v>360</v>
      </c>
    </row>
    <row r="51" spans="2:22" ht="9" customHeight="1" x14ac:dyDescent="0.2">
      <c r="B51" s="339">
        <v>6</v>
      </c>
      <c r="C51" s="340">
        <v>42203</v>
      </c>
      <c r="D51" s="97" t="s">
        <v>442</v>
      </c>
      <c r="E51" s="341" t="s">
        <v>519</v>
      </c>
      <c r="F51" s="97">
        <v>35</v>
      </c>
      <c r="G51" s="97" t="s">
        <v>511</v>
      </c>
      <c r="P51" s="342">
        <v>115</v>
      </c>
      <c r="Q51" s="343" t="s">
        <v>480</v>
      </c>
      <c r="R51" s="340">
        <v>42304</v>
      </c>
      <c r="S51" s="344">
        <f t="shared" si="3"/>
        <v>42304</v>
      </c>
      <c r="T51" s="97">
        <v>8</v>
      </c>
      <c r="U51" s="97">
        <v>2670</v>
      </c>
      <c r="V51" s="97">
        <v>632</v>
      </c>
    </row>
    <row r="52" spans="2:22" ht="9" customHeight="1" x14ac:dyDescent="0.2">
      <c r="B52" s="339">
        <v>31</v>
      </c>
      <c r="C52" s="340">
        <v>42203</v>
      </c>
      <c r="D52" s="97" t="s">
        <v>442</v>
      </c>
      <c r="E52" s="341" t="s">
        <v>521</v>
      </c>
      <c r="F52" s="97">
        <v>155</v>
      </c>
      <c r="G52" s="97" t="s">
        <v>511</v>
      </c>
      <c r="I52" s="349">
        <v>155</v>
      </c>
      <c r="J52" s="350" t="s">
        <v>481</v>
      </c>
      <c r="K52" s="351">
        <v>42305</v>
      </c>
      <c r="L52" s="344">
        <f>K52</f>
        <v>42305</v>
      </c>
      <c r="M52" s="352">
        <v>4140</v>
      </c>
      <c r="N52" s="352"/>
      <c r="P52" s="342">
        <v>116</v>
      </c>
      <c r="Q52" s="343" t="s">
        <v>480</v>
      </c>
      <c r="R52" s="340">
        <v>42305</v>
      </c>
      <c r="S52" s="344">
        <f t="shared" si="3"/>
        <v>42305</v>
      </c>
      <c r="T52" s="97">
        <v>9</v>
      </c>
      <c r="U52" s="97">
        <v>3980</v>
      </c>
      <c r="V52" s="97">
        <v>537</v>
      </c>
    </row>
    <row r="53" spans="2:22" ht="9" customHeight="1" x14ac:dyDescent="0.2">
      <c r="B53" s="339">
        <v>56</v>
      </c>
      <c r="C53" s="340">
        <v>42203</v>
      </c>
      <c r="D53" s="97" t="s">
        <v>442</v>
      </c>
      <c r="E53" s="341" t="s">
        <v>520</v>
      </c>
      <c r="F53" s="97">
        <v>120</v>
      </c>
      <c r="G53" s="97" t="s">
        <v>511</v>
      </c>
      <c r="I53" s="349">
        <v>156</v>
      </c>
      <c r="J53" s="350" t="s">
        <v>481</v>
      </c>
      <c r="K53" s="351">
        <v>42306</v>
      </c>
      <c r="L53" s="344">
        <f>K53</f>
        <v>42306</v>
      </c>
      <c r="M53" s="352">
        <v>3750</v>
      </c>
      <c r="N53" s="352"/>
      <c r="P53" s="342">
        <v>117</v>
      </c>
      <c r="Q53" s="343" t="s">
        <v>480</v>
      </c>
      <c r="R53" s="340">
        <v>42306</v>
      </c>
      <c r="S53" s="344">
        <f t="shared" si="3"/>
        <v>42306</v>
      </c>
      <c r="T53" s="97">
        <v>8</v>
      </c>
      <c r="U53" s="97">
        <v>3550</v>
      </c>
      <c r="V53" s="97">
        <v>454</v>
      </c>
    </row>
    <row r="54" spans="2:22" ht="9" customHeight="1" x14ac:dyDescent="0.2">
      <c r="B54" s="339">
        <v>81</v>
      </c>
      <c r="C54" s="340">
        <v>42203</v>
      </c>
      <c r="D54" s="97" t="s">
        <v>439</v>
      </c>
      <c r="E54" s="341" t="s">
        <v>519</v>
      </c>
      <c r="F54" s="97" t="s">
        <v>522</v>
      </c>
      <c r="G54" s="97" t="s">
        <v>511</v>
      </c>
      <c r="I54" s="349">
        <v>157</v>
      </c>
      <c r="J54" s="350" t="s">
        <v>481</v>
      </c>
      <c r="K54" s="351">
        <v>42307</v>
      </c>
      <c r="L54" s="344">
        <f>K54</f>
        <v>42307</v>
      </c>
      <c r="M54" s="352">
        <v>4190</v>
      </c>
      <c r="N54" s="352"/>
      <c r="P54" s="342">
        <v>118</v>
      </c>
      <c r="Q54" s="343" t="s">
        <v>480</v>
      </c>
      <c r="R54" s="340">
        <v>42307</v>
      </c>
      <c r="S54" s="344">
        <f t="shared" si="3"/>
        <v>42307</v>
      </c>
      <c r="T54" s="97">
        <v>9</v>
      </c>
      <c r="U54" s="97">
        <v>3600</v>
      </c>
      <c r="V54" s="97">
        <v>452</v>
      </c>
    </row>
    <row r="55" spans="2:22" ht="9" customHeight="1" x14ac:dyDescent="0.2">
      <c r="B55" s="339">
        <v>107</v>
      </c>
      <c r="C55" s="340">
        <v>42203</v>
      </c>
      <c r="D55" s="97" t="s">
        <v>439</v>
      </c>
      <c r="E55" s="341" t="s">
        <v>521</v>
      </c>
      <c r="F55" s="97">
        <v>110</v>
      </c>
      <c r="G55" s="97" t="s">
        <v>511</v>
      </c>
      <c r="I55" s="342">
        <v>194</v>
      </c>
      <c r="J55" s="343" t="s">
        <v>481</v>
      </c>
      <c r="K55" s="340">
        <v>42310</v>
      </c>
      <c r="L55" s="344">
        <f>K55</f>
        <v>42310</v>
      </c>
      <c r="M55" s="97">
        <v>4310</v>
      </c>
      <c r="N55" s="345">
        <v>139</v>
      </c>
      <c r="P55" s="342">
        <v>164</v>
      </c>
      <c r="Q55" s="343" t="s">
        <v>480</v>
      </c>
      <c r="R55" s="340">
        <v>42310</v>
      </c>
      <c r="S55" s="344">
        <f t="shared" si="3"/>
        <v>42310</v>
      </c>
      <c r="T55" s="97">
        <v>9</v>
      </c>
      <c r="U55" s="97">
        <v>3560</v>
      </c>
      <c r="V55" s="97">
        <v>287</v>
      </c>
    </row>
    <row r="56" spans="2:22" ht="9" customHeight="1" x14ac:dyDescent="0.2">
      <c r="B56" s="339">
        <v>133</v>
      </c>
      <c r="C56" s="340">
        <v>42203</v>
      </c>
      <c r="D56" s="97" t="s">
        <v>439</v>
      </c>
      <c r="E56" s="341" t="s">
        <v>520</v>
      </c>
      <c r="F56" s="97">
        <v>110</v>
      </c>
      <c r="G56" s="97" t="s">
        <v>511</v>
      </c>
      <c r="P56" s="342">
        <v>165</v>
      </c>
      <c r="Q56" s="343" t="s">
        <v>480</v>
      </c>
      <c r="R56" s="340">
        <v>42312</v>
      </c>
      <c r="S56" s="344">
        <f t="shared" si="3"/>
        <v>42312</v>
      </c>
      <c r="T56" s="97">
        <v>9</v>
      </c>
      <c r="U56" s="97">
        <v>3460</v>
      </c>
      <c r="V56" s="97">
        <v>527</v>
      </c>
    </row>
    <row r="57" spans="2:22" ht="9" customHeight="1" x14ac:dyDescent="0.2">
      <c r="B57" s="339">
        <v>207</v>
      </c>
      <c r="C57" s="340">
        <v>42203</v>
      </c>
      <c r="D57" s="97" t="s">
        <v>425</v>
      </c>
      <c r="E57" s="341" t="s">
        <v>519</v>
      </c>
      <c r="F57" s="97">
        <v>75</v>
      </c>
      <c r="G57" s="97" t="s">
        <v>511</v>
      </c>
      <c r="P57" s="342">
        <v>166</v>
      </c>
      <c r="Q57" s="343" t="s">
        <v>480</v>
      </c>
      <c r="R57" s="340">
        <v>42313</v>
      </c>
      <c r="S57" s="344">
        <f t="shared" si="3"/>
        <v>42313</v>
      </c>
      <c r="T57" s="97">
        <v>9</v>
      </c>
      <c r="U57" s="97">
        <v>4010</v>
      </c>
      <c r="V57" s="97">
        <v>630</v>
      </c>
    </row>
    <row r="58" spans="2:22" ht="9" customHeight="1" x14ac:dyDescent="0.2">
      <c r="B58" s="339">
        <v>213</v>
      </c>
      <c r="C58" s="340">
        <v>42203</v>
      </c>
      <c r="D58" s="97" t="s">
        <v>425</v>
      </c>
      <c r="E58" s="341" t="s">
        <v>521</v>
      </c>
      <c r="F58" s="97">
        <v>385</v>
      </c>
      <c r="G58" s="97" t="s">
        <v>511</v>
      </c>
      <c r="P58" s="342">
        <v>167</v>
      </c>
      <c r="Q58" s="343" t="s">
        <v>480</v>
      </c>
      <c r="R58" s="340">
        <v>42314</v>
      </c>
      <c r="S58" s="344">
        <f t="shared" si="3"/>
        <v>42314</v>
      </c>
      <c r="T58" s="97">
        <v>9</v>
      </c>
      <c r="U58" s="97">
        <v>3700</v>
      </c>
      <c r="V58" s="97">
        <v>772</v>
      </c>
    </row>
    <row r="59" spans="2:22" ht="9" customHeight="1" x14ac:dyDescent="0.2">
      <c r="B59" s="339">
        <v>219</v>
      </c>
      <c r="C59" s="340">
        <v>42203</v>
      </c>
      <c r="D59" s="97" t="s">
        <v>425</v>
      </c>
      <c r="E59" s="341" t="s">
        <v>520</v>
      </c>
      <c r="F59" s="97">
        <v>310</v>
      </c>
      <c r="G59" s="97" t="s">
        <v>511</v>
      </c>
      <c r="P59" s="342">
        <v>171</v>
      </c>
      <c r="Q59" s="343" t="s">
        <v>480</v>
      </c>
      <c r="R59" s="340">
        <v>42317</v>
      </c>
      <c r="S59" s="344">
        <f t="shared" si="3"/>
        <v>42317</v>
      </c>
      <c r="T59" s="97">
        <v>8</v>
      </c>
      <c r="U59" s="97">
        <v>3040</v>
      </c>
      <c r="V59" s="97">
        <v>992</v>
      </c>
    </row>
    <row r="60" spans="2:22" ht="9" customHeight="1" x14ac:dyDescent="0.2">
      <c r="B60" s="339">
        <v>225</v>
      </c>
      <c r="C60" s="340">
        <v>42203</v>
      </c>
      <c r="D60" s="97" t="s">
        <v>443</v>
      </c>
      <c r="E60" s="341" t="s">
        <v>519</v>
      </c>
      <c r="F60" s="97" t="s">
        <v>522</v>
      </c>
      <c r="G60" s="97" t="s">
        <v>511</v>
      </c>
      <c r="P60" s="342">
        <v>172</v>
      </c>
      <c r="Q60" s="343" t="s">
        <v>480</v>
      </c>
      <c r="R60" s="340">
        <v>42318</v>
      </c>
      <c r="S60" s="344">
        <f t="shared" si="3"/>
        <v>42318</v>
      </c>
      <c r="T60" s="97">
        <v>9</v>
      </c>
      <c r="U60" s="97">
        <v>3360</v>
      </c>
      <c r="V60" s="97">
        <v>217</v>
      </c>
    </row>
    <row r="61" spans="2:22" ht="9" customHeight="1" x14ac:dyDescent="0.2">
      <c r="B61" s="339">
        <v>247</v>
      </c>
      <c r="C61" s="340">
        <v>42203</v>
      </c>
      <c r="D61" s="97" t="s">
        <v>443</v>
      </c>
      <c r="E61" s="341" t="s">
        <v>521</v>
      </c>
      <c r="F61" s="97">
        <v>57</v>
      </c>
      <c r="G61" s="97" t="s">
        <v>511</v>
      </c>
      <c r="P61" s="342">
        <v>173</v>
      </c>
      <c r="Q61" s="343" t="s">
        <v>480</v>
      </c>
      <c r="R61" s="340">
        <v>42319</v>
      </c>
      <c r="S61" s="344">
        <f t="shared" si="3"/>
        <v>42319</v>
      </c>
      <c r="T61" s="97">
        <v>9</v>
      </c>
      <c r="U61" s="97">
        <v>2920</v>
      </c>
      <c r="V61" s="97">
        <v>176</v>
      </c>
    </row>
    <row r="62" spans="2:22" ht="9" customHeight="1" x14ac:dyDescent="0.2">
      <c r="B62" s="339">
        <v>269</v>
      </c>
      <c r="C62" s="340">
        <v>42203</v>
      </c>
      <c r="D62" s="97" t="s">
        <v>443</v>
      </c>
      <c r="E62" s="341" t="s">
        <v>520</v>
      </c>
      <c r="F62" s="97">
        <v>57</v>
      </c>
      <c r="G62" s="97" t="s">
        <v>511</v>
      </c>
      <c r="P62" s="342">
        <v>174</v>
      </c>
      <c r="Q62" s="343" t="s">
        <v>480</v>
      </c>
      <c r="R62" s="340">
        <v>42320</v>
      </c>
      <c r="S62" s="344">
        <f t="shared" si="3"/>
        <v>42320</v>
      </c>
      <c r="T62" s="97">
        <v>9</v>
      </c>
      <c r="U62" s="97">
        <v>3260</v>
      </c>
      <c r="V62" s="97">
        <v>605</v>
      </c>
    </row>
    <row r="63" spans="2:22" ht="9" customHeight="1" x14ac:dyDescent="0.2">
      <c r="B63" s="339">
        <v>7</v>
      </c>
      <c r="C63" s="340">
        <v>42206</v>
      </c>
      <c r="D63" s="97" t="s">
        <v>442</v>
      </c>
      <c r="E63" s="341" t="s">
        <v>519</v>
      </c>
      <c r="F63" s="97">
        <v>32</v>
      </c>
      <c r="G63" s="97" t="s">
        <v>511</v>
      </c>
      <c r="P63" s="342">
        <v>175</v>
      </c>
      <c r="Q63" s="343" t="s">
        <v>480</v>
      </c>
      <c r="R63" s="340">
        <v>42321</v>
      </c>
      <c r="S63" s="344">
        <f t="shared" si="3"/>
        <v>42321</v>
      </c>
      <c r="T63" s="97">
        <v>9</v>
      </c>
      <c r="U63" s="97">
        <v>3590</v>
      </c>
      <c r="V63" s="97">
        <v>14</v>
      </c>
    </row>
    <row r="64" spans="2:22" ht="9" customHeight="1" x14ac:dyDescent="0.2">
      <c r="B64" s="339">
        <v>32</v>
      </c>
      <c r="C64" s="340">
        <v>42206</v>
      </c>
      <c r="D64" s="97" t="str">
        <f>D63</f>
        <v>葛岡工場(混合灰)</v>
      </c>
      <c r="E64" s="341" t="s">
        <v>521</v>
      </c>
      <c r="F64" s="97">
        <v>162</v>
      </c>
      <c r="G64" s="97" t="s">
        <v>511</v>
      </c>
      <c r="P64" s="342">
        <v>179</v>
      </c>
      <c r="Q64" s="343" t="s">
        <v>480</v>
      </c>
      <c r="R64" s="340">
        <v>42324</v>
      </c>
      <c r="S64" s="344">
        <f t="shared" si="3"/>
        <v>42324</v>
      </c>
      <c r="T64" s="97">
        <v>9</v>
      </c>
      <c r="U64" s="97">
        <v>3700</v>
      </c>
      <c r="V64" s="97">
        <v>259</v>
      </c>
    </row>
    <row r="65" spans="2:22" ht="9" customHeight="1" x14ac:dyDescent="0.2">
      <c r="B65" s="339">
        <v>57</v>
      </c>
      <c r="C65" s="340">
        <v>42206</v>
      </c>
      <c r="D65" s="97" t="str">
        <f>D64</f>
        <v>葛岡工場(混合灰)</v>
      </c>
      <c r="E65" s="341" t="s">
        <v>520</v>
      </c>
      <c r="F65" s="97">
        <v>130</v>
      </c>
      <c r="G65" s="97" t="s">
        <v>511</v>
      </c>
      <c r="I65" s="342">
        <v>199</v>
      </c>
      <c r="J65" s="343" t="s">
        <v>481</v>
      </c>
      <c r="K65" s="340">
        <v>42325</v>
      </c>
      <c r="L65" s="344">
        <f t="shared" ref="L65:L86" si="4">K65</f>
        <v>42325</v>
      </c>
      <c r="M65" s="97">
        <v>4990</v>
      </c>
      <c r="N65" s="345">
        <v>79</v>
      </c>
      <c r="P65" s="342">
        <v>180</v>
      </c>
      <c r="Q65" s="343" t="s">
        <v>480</v>
      </c>
      <c r="R65" s="340">
        <v>42325</v>
      </c>
      <c r="S65" s="344">
        <f t="shared" si="3"/>
        <v>42325</v>
      </c>
      <c r="T65" s="97">
        <v>9</v>
      </c>
      <c r="U65" s="97">
        <v>3160</v>
      </c>
      <c r="V65" s="97">
        <v>552</v>
      </c>
    </row>
    <row r="66" spans="2:22" ht="9" customHeight="1" x14ac:dyDescent="0.2">
      <c r="B66" s="339">
        <v>208</v>
      </c>
      <c r="C66" s="340">
        <v>42207</v>
      </c>
      <c r="D66" s="97" t="s">
        <v>425</v>
      </c>
      <c r="E66" s="341" t="s">
        <v>519</v>
      </c>
      <c r="F66" s="97">
        <v>50</v>
      </c>
      <c r="G66" s="97" t="s">
        <v>511</v>
      </c>
      <c r="I66" s="342">
        <v>200</v>
      </c>
      <c r="J66" s="343" t="s">
        <v>481</v>
      </c>
      <c r="K66" s="340">
        <v>42326</v>
      </c>
      <c r="L66" s="344">
        <f t="shared" si="4"/>
        <v>42326</v>
      </c>
      <c r="M66" s="97">
        <v>4670</v>
      </c>
      <c r="P66" s="342">
        <v>181</v>
      </c>
      <c r="Q66" s="343" t="s">
        <v>480</v>
      </c>
      <c r="R66" s="340">
        <v>42326</v>
      </c>
      <c r="S66" s="344">
        <f t="shared" si="3"/>
        <v>42326</v>
      </c>
      <c r="T66" s="97">
        <v>9</v>
      </c>
      <c r="U66" s="97">
        <v>3310</v>
      </c>
      <c r="V66" s="97">
        <v>594</v>
      </c>
    </row>
    <row r="67" spans="2:22" ht="9" customHeight="1" x14ac:dyDescent="0.2">
      <c r="B67" s="339">
        <v>214</v>
      </c>
      <c r="C67" s="340">
        <v>42207</v>
      </c>
      <c r="D67" s="97" t="str">
        <f>D66</f>
        <v>松森工場(集じん灰)</v>
      </c>
      <c r="E67" s="341" t="s">
        <v>521</v>
      </c>
      <c r="F67" s="97">
        <v>280</v>
      </c>
      <c r="G67" s="97" t="s">
        <v>511</v>
      </c>
      <c r="I67" s="342">
        <v>201</v>
      </c>
      <c r="J67" s="343" t="s">
        <v>481</v>
      </c>
      <c r="K67" s="340">
        <v>42327</v>
      </c>
      <c r="L67" s="344">
        <f t="shared" si="4"/>
        <v>42327</v>
      </c>
      <c r="M67" s="97">
        <v>3310</v>
      </c>
      <c r="P67" s="342">
        <v>182</v>
      </c>
      <c r="Q67" s="343" t="s">
        <v>480</v>
      </c>
      <c r="R67" s="340">
        <v>42327</v>
      </c>
      <c r="S67" s="344">
        <f t="shared" si="3"/>
        <v>42327</v>
      </c>
      <c r="T67" s="97">
        <v>8</v>
      </c>
      <c r="U67" s="97">
        <v>2880</v>
      </c>
      <c r="V67" s="97">
        <v>552</v>
      </c>
    </row>
    <row r="68" spans="2:22" ht="9" customHeight="1" x14ac:dyDescent="0.2">
      <c r="B68" s="339">
        <v>220</v>
      </c>
      <c r="C68" s="340">
        <v>42207</v>
      </c>
      <c r="D68" s="97" t="str">
        <f>D67</f>
        <v>松森工場(集じん灰)</v>
      </c>
      <c r="E68" s="341" t="s">
        <v>520</v>
      </c>
      <c r="F68" s="97">
        <v>230</v>
      </c>
      <c r="G68" s="97" t="s">
        <v>511</v>
      </c>
      <c r="I68" s="342">
        <v>202</v>
      </c>
      <c r="J68" s="343" t="s">
        <v>481</v>
      </c>
      <c r="K68" s="340">
        <v>42328</v>
      </c>
      <c r="L68" s="344">
        <f t="shared" si="4"/>
        <v>42328</v>
      </c>
      <c r="M68" s="97">
        <v>4060</v>
      </c>
      <c r="P68" s="342">
        <v>183</v>
      </c>
      <c r="Q68" s="343" t="s">
        <v>480</v>
      </c>
      <c r="R68" s="340">
        <v>42328</v>
      </c>
      <c r="S68" s="344">
        <f t="shared" si="3"/>
        <v>42328</v>
      </c>
      <c r="T68" s="97">
        <v>9</v>
      </c>
      <c r="U68" s="97">
        <v>4040</v>
      </c>
      <c r="V68" s="97">
        <v>180</v>
      </c>
    </row>
    <row r="69" spans="2:22" ht="9" customHeight="1" x14ac:dyDescent="0.2">
      <c r="B69" s="339">
        <v>226</v>
      </c>
      <c r="C69" s="340">
        <v>42207</v>
      </c>
      <c r="D69" s="97" t="s">
        <v>443</v>
      </c>
      <c r="E69" s="341" t="s">
        <v>519</v>
      </c>
      <c r="F69" s="97" t="s">
        <v>522</v>
      </c>
      <c r="G69" s="97" t="s">
        <v>511</v>
      </c>
      <c r="I69" s="342">
        <v>206</v>
      </c>
      <c r="J69" s="343" t="s">
        <v>481</v>
      </c>
      <c r="K69" s="340">
        <v>42332</v>
      </c>
      <c r="L69" s="344">
        <f t="shared" si="4"/>
        <v>42332</v>
      </c>
      <c r="M69" s="97">
        <v>4060</v>
      </c>
      <c r="N69" s="345">
        <v>79</v>
      </c>
      <c r="P69" s="342">
        <v>187</v>
      </c>
      <c r="Q69" s="343" t="s">
        <v>480</v>
      </c>
      <c r="R69" s="340">
        <v>42332</v>
      </c>
      <c r="S69" s="344">
        <f t="shared" si="3"/>
        <v>42332</v>
      </c>
      <c r="T69" s="97">
        <v>9</v>
      </c>
      <c r="U69" s="97">
        <v>3410</v>
      </c>
      <c r="V69" s="97">
        <v>246</v>
      </c>
    </row>
    <row r="70" spans="2:22" ht="9" customHeight="1" x14ac:dyDescent="0.2">
      <c r="B70" s="339">
        <v>248</v>
      </c>
      <c r="C70" s="340">
        <v>42207</v>
      </c>
      <c r="D70" s="97" t="str">
        <f>D69</f>
        <v>松森工場(焼却灰)</v>
      </c>
      <c r="E70" s="341" t="s">
        <v>521</v>
      </c>
      <c r="F70" s="97">
        <v>64</v>
      </c>
      <c r="G70" s="97" t="s">
        <v>511</v>
      </c>
      <c r="I70" s="342">
        <v>207</v>
      </c>
      <c r="J70" s="343" t="s">
        <v>481</v>
      </c>
      <c r="K70" s="340">
        <v>42333</v>
      </c>
      <c r="L70" s="344">
        <f t="shared" si="4"/>
        <v>42333</v>
      </c>
      <c r="M70" s="97">
        <v>4170</v>
      </c>
      <c r="P70" s="342">
        <v>188</v>
      </c>
      <c r="Q70" s="343" t="s">
        <v>480</v>
      </c>
      <c r="R70" s="340">
        <v>42333</v>
      </c>
      <c r="S70" s="344">
        <f t="shared" si="3"/>
        <v>42333</v>
      </c>
      <c r="T70" s="97">
        <v>9</v>
      </c>
      <c r="U70" s="97">
        <v>3570</v>
      </c>
      <c r="V70" s="97">
        <v>210</v>
      </c>
    </row>
    <row r="71" spans="2:22" ht="9" customHeight="1" x14ac:dyDescent="0.2">
      <c r="B71" s="339">
        <v>270</v>
      </c>
      <c r="C71" s="340">
        <v>42207</v>
      </c>
      <c r="D71" s="97" t="str">
        <f>D70</f>
        <v>松森工場(焼却灰)</v>
      </c>
      <c r="E71" s="341" t="s">
        <v>520</v>
      </c>
      <c r="F71" s="97">
        <v>64</v>
      </c>
      <c r="G71" s="97" t="s">
        <v>511</v>
      </c>
      <c r="I71" s="342">
        <v>208</v>
      </c>
      <c r="J71" s="343" t="s">
        <v>481</v>
      </c>
      <c r="K71" s="340">
        <v>42334</v>
      </c>
      <c r="L71" s="344">
        <f t="shared" si="4"/>
        <v>42334</v>
      </c>
      <c r="M71" s="97">
        <v>2510</v>
      </c>
      <c r="P71" s="342">
        <v>189</v>
      </c>
      <c r="Q71" s="343" t="s">
        <v>480</v>
      </c>
      <c r="R71" s="340">
        <v>42334</v>
      </c>
      <c r="S71" s="344">
        <f t="shared" si="3"/>
        <v>42334</v>
      </c>
      <c r="T71" s="97">
        <v>2</v>
      </c>
      <c r="U71" s="97">
        <v>820</v>
      </c>
      <c r="V71" s="97">
        <v>268</v>
      </c>
    </row>
    <row r="72" spans="2:22" ht="9" customHeight="1" x14ac:dyDescent="0.2">
      <c r="B72" s="339">
        <v>82</v>
      </c>
      <c r="C72" s="340">
        <v>42208</v>
      </c>
      <c r="D72" s="97" t="s">
        <v>439</v>
      </c>
      <c r="E72" s="341" t="s">
        <v>519</v>
      </c>
      <c r="F72" s="97">
        <v>39</v>
      </c>
      <c r="G72" s="97" t="s">
        <v>511</v>
      </c>
      <c r="I72" s="342">
        <v>210</v>
      </c>
      <c r="J72" s="343" t="s">
        <v>481</v>
      </c>
      <c r="K72" s="340">
        <v>42335</v>
      </c>
      <c r="L72" s="344">
        <f t="shared" si="4"/>
        <v>42335</v>
      </c>
      <c r="M72" s="97">
        <v>3990</v>
      </c>
      <c r="N72" s="345">
        <v>75</v>
      </c>
    </row>
    <row r="73" spans="2:22" ht="9" customHeight="1" x14ac:dyDescent="0.2">
      <c r="B73" s="339">
        <v>108</v>
      </c>
      <c r="C73" s="340">
        <v>42208</v>
      </c>
      <c r="D73" s="97" t="str">
        <f>D72</f>
        <v>今泉工場(混合灰)</v>
      </c>
      <c r="E73" s="341" t="s">
        <v>521</v>
      </c>
      <c r="F73" s="97">
        <v>159</v>
      </c>
      <c r="G73" s="97" t="s">
        <v>511</v>
      </c>
      <c r="I73" s="342">
        <v>238</v>
      </c>
      <c r="J73" s="343" t="s">
        <v>481</v>
      </c>
      <c r="K73" s="340">
        <v>42338</v>
      </c>
      <c r="L73" s="344">
        <f t="shared" si="4"/>
        <v>42338</v>
      </c>
      <c r="M73" s="97">
        <v>4580</v>
      </c>
      <c r="N73" s="345">
        <v>75</v>
      </c>
    </row>
    <row r="74" spans="2:22" ht="9" customHeight="1" x14ac:dyDescent="0.2">
      <c r="B74" s="339">
        <v>134</v>
      </c>
      <c r="C74" s="340">
        <v>42208</v>
      </c>
      <c r="D74" s="97" t="s">
        <v>439</v>
      </c>
      <c r="E74" s="341" t="s">
        <v>520</v>
      </c>
      <c r="F74" s="97">
        <v>120</v>
      </c>
      <c r="G74" s="97" t="s">
        <v>511</v>
      </c>
      <c r="I74" s="342">
        <v>239</v>
      </c>
      <c r="J74" s="343" t="s">
        <v>481</v>
      </c>
      <c r="K74" s="340">
        <v>42339</v>
      </c>
      <c r="L74" s="344">
        <f t="shared" si="4"/>
        <v>42339</v>
      </c>
      <c r="M74" s="97">
        <v>4460</v>
      </c>
      <c r="P74" s="342">
        <v>217</v>
      </c>
      <c r="Q74" s="343" t="s">
        <v>480</v>
      </c>
      <c r="R74" s="340">
        <v>42339</v>
      </c>
      <c r="S74" s="344">
        <f t="shared" ref="S74:S82" si="5">R74</f>
        <v>42339</v>
      </c>
      <c r="T74" s="97">
        <v>9</v>
      </c>
      <c r="U74" s="97">
        <v>2620</v>
      </c>
      <c r="V74" s="97">
        <v>2</v>
      </c>
    </row>
    <row r="75" spans="2:22" ht="9" customHeight="1" x14ac:dyDescent="0.2">
      <c r="B75" s="339">
        <v>8</v>
      </c>
      <c r="C75" s="353">
        <v>42228</v>
      </c>
      <c r="D75" s="97" t="s">
        <v>442</v>
      </c>
      <c r="E75" s="341" t="s">
        <v>519</v>
      </c>
      <c r="F75" s="97" t="s">
        <v>12</v>
      </c>
      <c r="G75" s="97" t="s">
        <v>510</v>
      </c>
      <c r="I75" s="342">
        <v>240</v>
      </c>
      <c r="J75" s="343" t="s">
        <v>481</v>
      </c>
      <c r="K75" s="340">
        <v>42340</v>
      </c>
      <c r="L75" s="344">
        <f t="shared" si="4"/>
        <v>42340</v>
      </c>
      <c r="M75" s="97">
        <v>4290</v>
      </c>
      <c r="P75" s="342">
        <v>218</v>
      </c>
      <c r="Q75" s="343" t="s">
        <v>480</v>
      </c>
      <c r="R75" s="340">
        <v>42340</v>
      </c>
      <c r="S75" s="344">
        <f t="shared" si="5"/>
        <v>42340</v>
      </c>
      <c r="T75" s="97">
        <v>9</v>
      </c>
      <c r="U75" s="97">
        <v>2620</v>
      </c>
      <c r="V75" s="97">
        <v>26</v>
      </c>
    </row>
    <row r="76" spans="2:22" ht="9" customHeight="1" x14ac:dyDescent="0.2">
      <c r="B76" s="339">
        <v>33</v>
      </c>
      <c r="C76" s="353">
        <v>42228</v>
      </c>
      <c r="D76" s="97" t="s">
        <v>442</v>
      </c>
      <c r="E76" s="341" t="s">
        <v>521</v>
      </c>
      <c r="F76" s="97">
        <v>96</v>
      </c>
      <c r="G76" s="97" t="s">
        <v>510</v>
      </c>
      <c r="I76" s="342">
        <v>241</v>
      </c>
      <c r="J76" s="343" t="s">
        <v>481</v>
      </c>
      <c r="K76" s="340">
        <v>42341</v>
      </c>
      <c r="L76" s="344">
        <f t="shared" si="4"/>
        <v>42341</v>
      </c>
      <c r="M76" s="97">
        <v>4270</v>
      </c>
      <c r="P76" s="342">
        <v>219</v>
      </c>
      <c r="Q76" s="343" t="s">
        <v>480</v>
      </c>
      <c r="R76" s="340">
        <v>42341</v>
      </c>
      <c r="S76" s="344">
        <f t="shared" si="5"/>
        <v>42341</v>
      </c>
      <c r="T76" s="97">
        <v>9</v>
      </c>
      <c r="U76" s="97">
        <v>2690</v>
      </c>
      <c r="V76" s="97">
        <v>20</v>
      </c>
    </row>
    <row r="77" spans="2:22" ht="9" customHeight="1" x14ac:dyDescent="0.2">
      <c r="B77" s="339">
        <v>58</v>
      </c>
      <c r="C77" s="353">
        <v>42228</v>
      </c>
      <c r="D77" s="97" t="s">
        <v>442</v>
      </c>
      <c r="E77" s="341" t="s">
        <v>520</v>
      </c>
      <c r="F77" s="97">
        <v>96</v>
      </c>
      <c r="G77" s="97" t="s">
        <v>510</v>
      </c>
      <c r="I77" s="342">
        <v>242</v>
      </c>
      <c r="J77" s="343" t="s">
        <v>481</v>
      </c>
      <c r="K77" s="340">
        <v>42342</v>
      </c>
      <c r="L77" s="344">
        <f t="shared" si="4"/>
        <v>42342</v>
      </c>
      <c r="M77" s="97">
        <v>3930</v>
      </c>
      <c r="P77" s="342">
        <v>220</v>
      </c>
      <c r="Q77" s="343" t="s">
        <v>480</v>
      </c>
      <c r="R77" s="340">
        <v>42342</v>
      </c>
      <c r="S77" s="344">
        <f t="shared" si="5"/>
        <v>42342</v>
      </c>
      <c r="T77" s="97">
        <v>9</v>
      </c>
      <c r="U77" s="97">
        <v>3020</v>
      </c>
      <c r="V77" s="97">
        <v>16</v>
      </c>
    </row>
    <row r="78" spans="2:22" ht="9" customHeight="1" x14ac:dyDescent="0.2">
      <c r="B78" s="339">
        <v>83</v>
      </c>
      <c r="C78" s="353">
        <v>42229</v>
      </c>
      <c r="D78" s="97" t="s">
        <v>439</v>
      </c>
      <c r="E78" s="341" t="s">
        <v>519</v>
      </c>
      <c r="F78" s="97">
        <v>33</v>
      </c>
      <c r="G78" s="97" t="s">
        <v>510</v>
      </c>
      <c r="I78" s="342">
        <v>247</v>
      </c>
      <c r="J78" s="343" t="s">
        <v>481</v>
      </c>
      <c r="K78" s="340">
        <v>42345</v>
      </c>
      <c r="L78" s="344">
        <f t="shared" si="4"/>
        <v>42345</v>
      </c>
      <c r="M78" s="97">
        <v>4250</v>
      </c>
      <c r="N78" s="345">
        <v>75</v>
      </c>
      <c r="P78" s="342">
        <v>225</v>
      </c>
      <c r="Q78" s="343" t="s">
        <v>480</v>
      </c>
      <c r="R78" s="340">
        <v>42345</v>
      </c>
      <c r="S78" s="344">
        <f t="shared" si="5"/>
        <v>42345</v>
      </c>
      <c r="T78" s="97">
        <v>9</v>
      </c>
      <c r="U78" s="97">
        <v>3050</v>
      </c>
      <c r="V78" s="97">
        <v>48</v>
      </c>
    </row>
    <row r="79" spans="2:22" ht="9" customHeight="1" x14ac:dyDescent="0.2">
      <c r="B79" s="339">
        <v>109</v>
      </c>
      <c r="C79" s="353">
        <v>42229</v>
      </c>
      <c r="D79" s="97" t="s">
        <v>439</v>
      </c>
      <c r="E79" s="341" t="s">
        <v>521</v>
      </c>
      <c r="F79" s="97">
        <v>153</v>
      </c>
      <c r="G79" s="97" t="s">
        <v>510</v>
      </c>
      <c r="I79" s="342">
        <v>248</v>
      </c>
      <c r="J79" s="343" t="s">
        <v>481</v>
      </c>
      <c r="K79" s="340">
        <v>42346</v>
      </c>
      <c r="L79" s="344">
        <f t="shared" si="4"/>
        <v>42346</v>
      </c>
      <c r="M79" s="97">
        <v>3710</v>
      </c>
      <c r="P79" s="342">
        <v>226</v>
      </c>
      <c r="Q79" s="343" t="s">
        <v>480</v>
      </c>
      <c r="R79" s="340">
        <v>42346</v>
      </c>
      <c r="S79" s="344">
        <f t="shared" si="5"/>
        <v>42346</v>
      </c>
      <c r="T79" s="97">
        <v>9</v>
      </c>
      <c r="U79" s="97">
        <v>3230</v>
      </c>
      <c r="V79" s="97">
        <v>4</v>
      </c>
    </row>
    <row r="80" spans="2:22" ht="9" customHeight="1" x14ac:dyDescent="0.2">
      <c r="B80" s="339">
        <v>135</v>
      </c>
      <c r="C80" s="353">
        <v>42229</v>
      </c>
      <c r="D80" s="97" t="s">
        <v>439</v>
      </c>
      <c r="E80" s="341" t="s">
        <v>520</v>
      </c>
      <c r="F80" s="97">
        <v>120</v>
      </c>
      <c r="G80" s="97" t="s">
        <v>510</v>
      </c>
      <c r="I80" s="342">
        <v>249</v>
      </c>
      <c r="J80" s="343" t="s">
        <v>481</v>
      </c>
      <c r="K80" s="340">
        <v>42347</v>
      </c>
      <c r="L80" s="344">
        <f t="shared" si="4"/>
        <v>42347</v>
      </c>
      <c r="M80" s="97">
        <v>4860</v>
      </c>
      <c r="P80" s="342">
        <v>227</v>
      </c>
      <c r="Q80" s="343" t="s">
        <v>480</v>
      </c>
      <c r="R80" s="340">
        <v>42347</v>
      </c>
      <c r="S80" s="344">
        <f t="shared" si="5"/>
        <v>42347</v>
      </c>
      <c r="T80" s="97">
        <v>9</v>
      </c>
      <c r="U80" s="97">
        <v>2960</v>
      </c>
      <c r="V80" s="97">
        <v>62</v>
      </c>
    </row>
    <row r="81" spans="2:22" ht="9" customHeight="1" x14ac:dyDescent="0.2">
      <c r="B81" s="339">
        <v>155</v>
      </c>
      <c r="C81" s="353">
        <v>42230</v>
      </c>
      <c r="D81" s="97" t="s">
        <v>513</v>
      </c>
      <c r="E81" s="341" t="s">
        <v>519</v>
      </c>
      <c r="F81" s="97">
        <v>62</v>
      </c>
      <c r="G81" s="97" t="s">
        <v>510</v>
      </c>
      <c r="I81" s="342">
        <v>250</v>
      </c>
      <c r="J81" s="343" t="s">
        <v>481</v>
      </c>
      <c r="K81" s="340">
        <v>42348</v>
      </c>
      <c r="L81" s="344">
        <f t="shared" si="4"/>
        <v>42348</v>
      </c>
      <c r="M81" s="97">
        <v>5050</v>
      </c>
      <c r="P81" s="342">
        <v>228</v>
      </c>
      <c r="Q81" s="343" t="s">
        <v>480</v>
      </c>
      <c r="R81" s="340">
        <v>42348</v>
      </c>
      <c r="S81" s="344">
        <f t="shared" si="5"/>
        <v>42348</v>
      </c>
      <c r="T81" s="97">
        <v>9</v>
      </c>
      <c r="U81" s="97">
        <v>2600</v>
      </c>
      <c r="V81" s="97">
        <v>4</v>
      </c>
    </row>
    <row r="82" spans="2:22" ht="9" customHeight="1" x14ac:dyDescent="0.2">
      <c r="B82" s="339">
        <v>171</v>
      </c>
      <c r="C82" s="353">
        <v>42230</v>
      </c>
      <c r="D82" s="97" t="s">
        <v>512</v>
      </c>
      <c r="E82" s="341" t="s">
        <v>521</v>
      </c>
      <c r="F82" s="97">
        <v>312</v>
      </c>
      <c r="G82" s="97" t="s">
        <v>510</v>
      </c>
      <c r="I82" s="342">
        <v>251</v>
      </c>
      <c r="J82" s="343" t="s">
        <v>481</v>
      </c>
      <c r="K82" s="340">
        <v>42349</v>
      </c>
      <c r="L82" s="344">
        <f t="shared" si="4"/>
        <v>42349</v>
      </c>
      <c r="M82" s="97">
        <v>5120</v>
      </c>
      <c r="P82" s="342">
        <v>229</v>
      </c>
      <c r="Q82" s="343" t="s">
        <v>480</v>
      </c>
      <c r="R82" s="340">
        <v>42349</v>
      </c>
      <c r="S82" s="344">
        <f t="shared" si="5"/>
        <v>42349</v>
      </c>
      <c r="T82" s="97">
        <v>6</v>
      </c>
      <c r="U82" s="97">
        <v>2130</v>
      </c>
      <c r="V82" s="97">
        <v>0</v>
      </c>
    </row>
    <row r="83" spans="2:22" ht="9" customHeight="1" x14ac:dyDescent="0.2">
      <c r="B83" s="339">
        <v>187</v>
      </c>
      <c r="C83" s="353">
        <v>42230</v>
      </c>
      <c r="D83" s="97" t="s">
        <v>512</v>
      </c>
      <c r="E83" s="341" t="s">
        <v>520</v>
      </c>
      <c r="F83" s="97">
        <v>250</v>
      </c>
      <c r="G83" s="97" t="s">
        <v>510</v>
      </c>
      <c r="I83" s="342">
        <v>255</v>
      </c>
      <c r="J83" s="343" t="s">
        <v>481</v>
      </c>
      <c r="K83" s="340">
        <v>42352</v>
      </c>
      <c r="L83" s="344">
        <f t="shared" si="4"/>
        <v>42352</v>
      </c>
      <c r="M83" s="97">
        <v>3960</v>
      </c>
      <c r="N83" s="345">
        <v>75</v>
      </c>
    </row>
    <row r="84" spans="2:22" ht="9" customHeight="1" x14ac:dyDescent="0.2">
      <c r="B84" s="339">
        <v>227</v>
      </c>
      <c r="C84" s="353">
        <v>42230</v>
      </c>
      <c r="D84" s="97" t="s">
        <v>443</v>
      </c>
      <c r="E84" s="341" t="s">
        <v>519</v>
      </c>
      <c r="F84" s="97" t="s">
        <v>12</v>
      </c>
      <c r="G84" s="97" t="s">
        <v>510</v>
      </c>
      <c r="I84" s="342">
        <v>256</v>
      </c>
      <c r="J84" s="343" t="s">
        <v>481</v>
      </c>
      <c r="K84" s="340">
        <v>42353</v>
      </c>
      <c r="L84" s="344">
        <f t="shared" si="4"/>
        <v>42353</v>
      </c>
      <c r="M84" s="97">
        <v>4120</v>
      </c>
    </row>
    <row r="85" spans="2:22" ht="9" customHeight="1" x14ac:dyDescent="0.2">
      <c r="B85" s="339">
        <v>249</v>
      </c>
      <c r="C85" s="353">
        <v>42230</v>
      </c>
      <c r="D85" s="97" t="s">
        <v>443</v>
      </c>
      <c r="E85" s="341" t="s">
        <v>521</v>
      </c>
      <c r="F85" s="97">
        <v>71</v>
      </c>
      <c r="G85" s="97" t="s">
        <v>510</v>
      </c>
      <c r="I85" s="342">
        <v>257</v>
      </c>
      <c r="J85" s="343" t="s">
        <v>481</v>
      </c>
      <c r="K85" s="340">
        <v>42354</v>
      </c>
      <c r="L85" s="344">
        <f t="shared" si="4"/>
        <v>42354</v>
      </c>
      <c r="M85" s="97">
        <v>4350</v>
      </c>
    </row>
    <row r="86" spans="2:22" ht="9" customHeight="1" x14ac:dyDescent="0.2">
      <c r="B86" s="339">
        <v>271</v>
      </c>
      <c r="C86" s="353">
        <v>42230</v>
      </c>
      <c r="D86" s="97" t="s">
        <v>443</v>
      </c>
      <c r="E86" s="341" t="s">
        <v>520</v>
      </c>
      <c r="F86" s="97">
        <v>71</v>
      </c>
      <c r="G86" s="97" t="s">
        <v>510</v>
      </c>
      <c r="I86" s="342">
        <v>258</v>
      </c>
      <c r="J86" s="343" t="s">
        <v>481</v>
      </c>
      <c r="K86" s="340">
        <v>42355</v>
      </c>
      <c r="L86" s="344">
        <f t="shared" si="4"/>
        <v>42355</v>
      </c>
      <c r="M86" s="97">
        <v>1580</v>
      </c>
    </row>
    <row r="87" spans="2:22" ht="9" customHeight="1" x14ac:dyDescent="0.2">
      <c r="B87" s="339">
        <v>9</v>
      </c>
      <c r="C87" s="353">
        <v>42242</v>
      </c>
      <c r="D87" s="97" t="s">
        <v>442</v>
      </c>
      <c r="E87" s="341" t="s">
        <v>519</v>
      </c>
      <c r="F87" s="97" t="s">
        <v>12</v>
      </c>
      <c r="G87" s="97" t="s">
        <v>510</v>
      </c>
      <c r="P87" s="342">
        <v>234</v>
      </c>
      <c r="Q87" s="343" t="s">
        <v>480</v>
      </c>
      <c r="R87" s="340">
        <v>42356</v>
      </c>
      <c r="S87" s="344">
        <f>R87</f>
        <v>42356</v>
      </c>
      <c r="T87" s="97">
        <v>6</v>
      </c>
      <c r="U87" s="97">
        <v>2840</v>
      </c>
      <c r="V87" s="97">
        <v>201</v>
      </c>
    </row>
    <row r="88" spans="2:22" ht="9" customHeight="1" x14ac:dyDescent="0.2">
      <c r="B88" s="339">
        <v>34</v>
      </c>
      <c r="C88" s="353">
        <v>42242</v>
      </c>
      <c r="D88" s="97" t="s">
        <v>442</v>
      </c>
      <c r="E88" s="341" t="s">
        <v>521</v>
      </c>
      <c r="F88" s="97">
        <v>130</v>
      </c>
      <c r="G88" s="97" t="s">
        <v>510</v>
      </c>
    </row>
    <row r="89" spans="2:22" ht="9" customHeight="1" x14ac:dyDescent="0.2">
      <c r="B89" s="339">
        <v>59</v>
      </c>
      <c r="C89" s="353">
        <v>42242</v>
      </c>
      <c r="D89" s="97" t="s">
        <v>442</v>
      </c>
      <c r="E89" s="341" t="s">
        <v>520</v>
      </c>
      <c r="F89" s="97">
        <v>130</v>
      </c>
      <c r="G89" s="97" t="s">
        <v>510</v>
      </c>
    </row>
    <row r="90" spans="2:22" ht="9" customHeight="1" x14ac:dyDescent="0.2">
      <c r="B90" s="339">
        <v>84</v>
      </c>
      <c r="C90" s="353">
        <v>42242</v>
      </c>
      <c r="D90" s="97" t="s">
        <v>439</v>
      </c>
      <c r="E90" s="341" t="s">
        <v>519</v>
      </c>
      <c r="F90" s="97">
        <v>45</v>
      </c>
      <c r="G90" s="97" t="s">
        <v>510</v>
      </c>
    </row>
    <row r="91" spans="2:22" ht="9" customHeight="1" x14ac:dyDescent="0.2">
      <c r="B91" s="339">
        <v>110</v>
      </c>
      <c r="C91" s="353">
        <v>42242</v>
      </c>
      <c r="D91" s="97" t="s">
        <v>439</v>
      </c>
      <c r="E91" s="341" t="s">
        <v>521</v>
      </c>
      <c r="F91" s="97">
        <v>225</v>
      </c>
      <c r="G91" s="97" t="s">
        <v>510</v>
      </c>
    </row>
    <row r="92" spans="2:22" ht="9" customHeight="1" x14ac:dyDescent="0.2">
      <c r="B92" s="339">
        <v>136</v>
      </c>
      <c r="C92" s="353">
        <v>42242</v>
      </c>
      <c r="D92" s="97" t="s">
        <v>439</v>
      </c>
      <c r="E92" s="341" t="s">
        <v>520</v>
      </c>
      <c r="F92" s="97">
        <v>180</v>
      </c>
      <c r="G92" s="97" t="s">
        <v>510</v>
      </c>
    </row>
    <row r="93" spans="2:22" ht="9" customHeight="1" x14ac:dyDescent="0.2">
      <c r="B93" s="339">
        <v>156</v>
      </c>
      <c r="C93" s="353">
        <v>42242</v>
      </c>
      <c r="D93" s="97" t="s">
        <v>512</v>
      </c>
      <c r="E93" s="341" t="s">
        <v>519</v>
      </c>
      <c r="F93" s="97">
        <v>62</v>
      </c>
      <c r="G93" s="97" t="s">
        <v>510</v>
      </c>
    </row>
    <row r="94" spans="2:22" ht="9" customHeight="1" x14ac:dyDescent="0.2">
      <c r="B94" s="339">
        <v>172</v>
      </c>
      <c r="C94" s="353">
        <v>42242</v>
      </c>
      <c r="D94" s="97" t="s">
        <v>512</v>
      </c>
      <c r="E94" s="341" t="s">
        <v>521</v>
      </c>
      <c r="F94" s="97">
        <v>312</v>
      </c>
      <c r="G94" s="97" t="s">
        <v>510</v>
      </c>
    </row>
    <row r="95" spans="2:22" ht="9" customHeight="1" x14ac:dyDescent="0.2">
      <c r="B95" s="339">
        <v>188</v>
      </c>
      <c r="C95" s="353">
        <v>42242</v>
      </c>
      <c r="D95" s="97" t="s">
        <v>512</v>
      </c>
      <c r="E95" s="341" t="s">
        <v>520</v>
      </c>
      <c r="F95" s="97">
        <v>250</v>
      </c>
      <c r="G95" s="97" t="s">
        <v>510</v>
      </c>
    </row>
    <row r="96" spans="2:22" ht="9" customHeight="1" x14ac:dyDescent="0.2">
      <c r="B96" s="339">
        <v>228</v>
      </c>
      <c r="C96" s="353">
        <v>42242</v>
      </c>
      <c r="D96" s="97" t="s">
        <v>443</v>
      </c>
      <c r="E96" s="341" t="s">
        <v>519</v>
      </c>
      <c r="F96" s="97" t="s">
        <v>12</v>
      </c>
      <c r="G96" s="97" t="s">
        <v>510</v>
      </c>
    </row>
    <row r="97" spans="2:7" ht="9" customHeight="1" x14ac:dyDescent="0.2">
      <c r="B97" s="339">
        <v>250</v>
      </c>
      <c r="C97" s="353">
        <v>42242</v>
      </c>
      <c r="D97" s="97" t="s">
        <v>443</v>
      </c>
      <c r="E97" s="341" t="s">
        <v>521</v>
      </c>
      <c r="F97" s="97">
        <v>68</v>
      </c>
      <c r="G97" s="97" t="s">
        <v>510</v>
      </c>
    </row>
    <row r="98" spans="2:7" ht="9" customHeight="1" x14ac:dyDescent="0.2">
      <c r="B98" s="339">
        <v>272</v>
      </c>
      <c r="C98" s="353">
        <v>42242</v>
      </c>
      <c r="D98" s="97" t="s">
        <v>443</v>
      </c>
      <c r="E98" s="341" t="s">
        <v>520</v>
      </c>
      <c r="F98" s="97">
        <v>68</v>
      </c>
      <c r="G98" s="97" t="s">
        <v>510</v>
      </c>
    </row>
    <row r="99" spans="2:7" ht="9" customHeight="1" x14ac:dyDescent="0.2">
      <c r="B99" s="339">
        <v>10</v>
      </c>
      <c r="C99" s="353">
        <v>42249</v>
      </c>
      <c r="D99" s="97" t="s">
        <v>442</v>
      </c>
      <c r="E99" s="341" t="s">
        <v>519</v>
      </c>
      <c r="F99" s="97" t="s">
        <v>12</v>
      </c>
      <c r="G99" s="97" t="s">
        <v>510</v>
      </c>
    </row>
    <row r="100" spans="2:7" ht="9" customHeight="1" x14ac:dyDescent="0.2">
      <c r="B100" s="339">
        <v>35</v>
      </c>
      <c r="C100" s="353">
        <v>42249</v>
      </c>
      <c r="D100" s="97" t="s">
        <v>442</v>
      </c>
      <c r="E100" s="341" t="s">
        <v>521</v>
      </c>
      <c r="F100" s="97">
        <v>120</v>
      </c>
      <c r="G100" s="97" t="s">
        <v>510</v>
      </c>
    </row>
    <row r="101" spans="2:7" ht="9" customHeight="1" x14ac:dyDescent="0.2">
      <c r="B101" s="339">
        <v>60</v>
      </c>
      <c r="C101" s="353">
        <v>42249</v>
      </c>
      <c r="D101" s="97" t="s">
        <v>442</v>
      </c>
      <c r="E101" s="341" t="s">
        <v>520</v>
      </c>
      <c r="F101" s="97">
        <v>120</v>
      </c>
      <c r="G101" s="97" t="s">
        <v>510</v>
      </c>
    </row>
    <row r="102" spans="2:7" ht="9" customHeight="1" x14ac:dyDescent="0.2">
      <c r="B102" s="339">
        <v>85</v>
      </c>
      <c r="C102" s="353">
        <v>42249</v>
      </c>
      <c r="D102" s="97" t="s">
        <v>439</v>
      </c>
      <c r="E102" s="341" t="s">
        <v>519</v>
      </c>
      <c r="F102" s="97">
        <v>32</v>
      </c>
      <c r="G102" s="97" t="s">
        <v>510</v>
      </c>
    </row>
    <row r="103" spans="2:7" ht="9" customHeight="1" x14ac:dyDescent="0.2">
      <c r="B103" s="339">
        <v>111</v>
      </c>
      <c r="C103" s="353">
        <v>42249</v>
      </c>
      <c r="D103" s="97" t="s">
        <v>439</v>
      </c>
      <c r="E103" s="341" t="s">
        <v>521</v>
      </c>
      <c r="F103" s="97">
        <v>162</v>
      </c>
      <c r="G103" s="97" t="s">
        <v>510</v>
      </c>
    </row>
    <row r="104" spans="2:7" ht="9" customHeight="1" x14ac:dyDescent="0.2">
      <c r="B104" s="339">
        <v>137</v>
      </c>
      <c r="C104" s="353">
        <v>42249</v>
      </c>
      <c r="D104" s="97" t="s">
        <v>439</v>
      </c>
      <c r="E104" s="341" t="s">
        <v>520</v>
      </c>
      <c r="F104" s="97">
        <v>130</v>
      </c>
      <c r="G104" s="97" t="s">
        <v>510</v>
      </c>
    </row>
    <row r="105" spans="2:7" ht="9" customHeight="1" x14ac:dyDescent="0.2">
      <c r="B105" s="339">
        <v>157</v>
      </c>
      <c r="C105" s="353">
        <v>42249</v>
      </c>
      <c r="D105" s="97" t="s">
        <v>512</v>
      </c>
      <c r="E105" s="341" t="s">
        <v>519</v>
      </c>
      <c r="F105" s="97">
        <v>54</v>
      </c>
      <c r="G105" s="97" t="s">
        <v>510</v>
      </c>
    </row>
    <row r="106" spans="2:7" ht="9" customHeight="1" x14ac:dyDescent="0.2">
      <c r="B106" s="339">
        <v>173</v>
      </c>
      <c r="C106" s="353">
        <v>42249</v>
      </c>
      <c r="D106" s="97" t="s">
        <v>512</v>
      </c>
      <c r="E106" s="341" t="s">
        <v>521</v>
      </c>
      <c r="F106" s="97">
        <v>274</v>
      </c>
      <c r="G106" s="97" t="s">
        <v>510</v>
      </c>
    </row>
    <row r="107" spans="2:7" ht="9" customHeight="1" x14ac:dyDescent="0.2">
      <c r="B107" s="339">
        <v>189</v>
      </c>
      <c r="C107" s="353">
        <v>42249</v>
      </c>
      <c r="D107" s="97" t="s">
        <v>512</v>
      </c>
      <c r="E107" s="341" t="s">
        <v>520</v>
      </c>
      <c r="F107" s="97">
        <v>220</v>
      </c>
      <c r="G107" s="97" t="s">
        <v>510</v>
      </c>
    </row>
    <row r="108" spans="2:7" ht="9" customHeight="1" x14ac:dyDescent="0.2">
      <c r="B108" s="339">
        <v>229</v>
      </c>
      <c r="C108" s="353">
        <v>42249</v>
      </c>
      <c r="D108" s="97" t="s">
        <v>443</v>
      </c>
      <c r="E108" s="341" t="s">
        <v>519</v>
      </c>
      <c r="F108" s="97" t="s">
        <v>12</v>
      </c>
      <c r="G108" s="97" t="s">
        <v>510</v>
      </c>
    </row>
    <row r="109" spans="2:7" ht="9" customHeight="1" x14ac:dyDescent="0.2">
      <c r="B109" s="339">
        <v>251</v>
      </c>
      <c r="C109" s="353">
        <v>42249</v>
      </c>
      <c r="D109" s="97" t="s">
        <v>443</v>
      </c>
      <c r="E109" s="341" t="s">
        <v>521</v>
      </c>
      <c r="F109" s="97">
        <v>56</v>
      </c>
      <c r="G109" s="97" t="s">
        <v>510</v>
      </c>
    </row>
    <row r="110" spans="2:7" ht="9" customHeight="1" x14ac:dyDescent="0.2">
      <c r="B110" s="339">
        <v>273</v>
      </c>
      <c r="C110" s="353">
        <v>42249</v>
      </c>
      <c r="D110" s="97" t="s">
        <v>443</v>
      </c>
      <c r="E110" s="341" t="s">
        <v>520</v>
      </c>
      <c r="F110" s="97">
        <v>56</v>
      </c>
      <c r="G110" s="97" t="s">
        <v>510</v>
      </c>
    </row>
    <row r="111" spans="2:7" ht="9" customHeight="1" x14ac:dyDescent="0.2">
      <c r="B111" s="339">
        <v>11</v>
      </c>
      <c r="C111" s="353">
        <v>42256</v>
      </c>
      <c r="D111" s="97" t="s">
        <v>442</v>
      </c>
      <c r="E111" s="341" t="s">
        <v>519</v>
      </c>
      <c r="F111" s="97" t="s">
        <v>12</v>
      </c>
      <c r="G111" s="97" t="s">
        <v>510</v>
      </c>
    </row>
    <row r="112" spans="2:7" ht="9" customHeight="1" x14ac:dyDescent="0.2">
      <c r="B112" s="339">
        <v>36</v>
      </c>
      <c r="C112" s="353">
        <v>42256</v>
      </c>
      <c r="D112" s="97" t="s">
        <v>442</v>
      </c>
      <c r="E112" s="341" t="s">
        <v>521</v>
      </c>
      <c r="F112" s="97">
        <v>120</v>
      </c>
      <c r="G112" s="97" t="s">
        <v>510</v>
      </c>
    </row>
    <row r="113" spans="2:7" ht="9" customHeight="1" x14ac:dyDescent="0.2">
      <c r="B113" s="339">
        <v>61</v>
      </c>
      <c r="C113" s="353">
        <v>42256</v>
      </c>
      <c r="D113" s="97" t="s">
        <v>442</v>
      </c>
      <c r="E113" s="341" t="s">
        <v>520</v>
      </c>
      <c r="F113" s="97">
        <v>120</v>
      </c>
      <c r="G113" s="97" t="s">
        <v>510</v>
      </c>
    </row>
    <row r="114" spans="2:7" ht="9" customHeight="1" x14ac:dyDescent="0.2">
      <c r="B114" s="339">
        <v>86</v>
      </c>
      <c r="C114" s="353">
        <v>42256</v>
      </c>
      <c r="D114" s="97" t="s">
        <v>439</v>
      </c>
      <c r="E114" s="341" t="s">
        <v>519</v>
      </c>
      <c r="F114" s="354">
        <v>39</v>
      </c>
      <c r="G114" s="97" t="s">
        <v>510</v>
      </c>
    </row>
    <row r="115" spans="2:7" ht="9" customHeight="1" x14ac:dyDescent="0.2">
      <c r="B115" s="339">
        <v>112</v>
      </c>
      <c r="C115" s="353">
        <v>42256</v>
      </c>
      <c r="D115" s="97" t="s">
        <v>439</v>
      </c>
      <c r="E115" s="341" t="s">
        <v>521</v>
      </c>
      <c r="F115" s="97">
        <v>209</v>
      </c>
      <c r="G115" s="97" t="s">
        <v>510</v>
      </c>
    </row>
    <row r="116" spans="2:7" ht="9" customHeight="1" x14ac:dyDescent="0.2">
      <c r="B116" s="339">
        <v>138</v>
      </c>
      <c r="C116" s="353">
        <v>42256</v>
      </c>
      <c r="D116" s="97" t="s">
        <v>439</v>
      </c>
      <c r="E116" s="341" t="s">
        <v>520</v>
      </c>
      <c r="F116" s="97">
        <v>170</v>
      </c>
      <c r="G116" s="97" t="s">
        <v>510</v>
      </c>
    </row>
    <row r="117" spans="2:7" ht="9" customHeight="1" x14ac:dyDescent="0.2">
      <c r="B117" s="339">
        <v>158</v>
      </c>
      <c r="C117" s="353">
        <v>42256</v>
      </c>
      <c r="D117" s="97" t="s">
        <v>512</v>
      </c>
      <c r="E117" s="341" t="s">
        <v>519</v>
      </c>
      <c r="F117" s="97">
        <v>58</v>
      </c>
      <c r="G117" s="97" t="s">
        <v>510</v>
      </c>
    </row>
    <row r="118" spans="2:7" ht="9" customHeight="1" x14ac:dyDescent="0.2">
      <c r="B118" s="339">
        <v>174</v>
      </c>
      <c r="C118" s="353">
        <v>42256</v>
      </c>
      <c r="D118" s="97" t="s">
        <v>512</v>
      </c>
      <c r="E118" s="341" t="s">
        <v>521</v>
      </c>
      <c r="F118" s="97">
        <v>328</v>
      </c>
      <c r="G118" s="97" t="s">
        <v>510</v>
      </c>
    </row>
    <row r="119" spans="2:7" ht="9" customHeight="1" x14ac:dyDescent="0.2">
      <c r="B119" s="339">
        <v>190</v>
      </c>
      <c r="C119" s="353">
        <v>42256</v>
      </c>
      <c r="D119" s="97" t="s">
        <v>512</v>
      </c>
      <c r="E119" s="341" t="s">
        <v>520</v>
      </c>
      <c r="F119" s="97">
        <v>270</v>
      </c>
      <c r="G119" s="97" t="s">
        <v>510</v>
      </c>
    </row>
    <row r="120" spans="2:7" ht="9" customHeight="1" x14ac:dyDescent="0.2">
      <c r="B120" s="339">
        <v>230</v>
      </c>
      <c r="C120" s="353">
        <v>42256</v>
      </c>
      <c r="D120" s="97" t="s">
        <v>443</v>
      </c>
      <c r="E120" s="341" t="s">
        <v>519</v>
      </c>
      <c r="F120" s="97" t="s">
        <v>12</v>
      </c>
      <c r="G120" s="97" t="s">
        <v>510</v>
      </c>
    </row>
    <row r="121" spans="2:7" ht="9" customHeight="1" x14ac:dyDescent="0.2">
      <c r="B121" s="339">
        <v>252</v>
      </c>
      <c r="C121" s="353">
        <v>42256</v>
      </c>
      <c r="D121" s="97" t="s">
        <v>443</v>
      </c>
      <c r="E121" s="341" t="s">
        <v>521</v>
      </c>
      <c r="F121" s="97">
        <v>74</v>
      </c>
      <c r="G121" s="97" t="s">
        <v>510</v>
      </c>
    </row>
    <row r="122" spans="2:7" ht="9" customHeight="1" x14ac:dyDescent="0.2">
      <c r="B122" s="339">
        <v>274</v>
      </c>
      <c r="C122" s="353">
        <v>42256</v>
      </c>
      <c r="D122" s="97" t="s">
        <v>443</v>
      </c>
      <c r="E122" s="341" t="s">
        <v>520</v>
      </c>
      <c r="F122" s="97">
        <v>74</v>
      </c>
      <c r="G122" s="97" t="s">
        <v>510</v>
      </c>
    </row>
    <row r="123" spans="2:7" ht="9" customHeight="1" x14ac:dyDescent="0.2">
      <c r="B123" s="339">
        <v>159</v>
      </c>
      <c r="C123" s="353">
        <v>42261</v>
      </c>
      <c r="D123" s="97" t="s">
        <v>512</v>
      </c>
      <c r="E123" s="341" t="s">
        <v>519</v>
      </c>
      <c r="F123" s="97">
        <v>51</v>
      </c>
      <c r="G123" s="97" t="s">
        <v>510</v>
      </c>
    </row>
    <row r="124" spans="2:7" ht="9" customHeight="1" x14ac:dyDescent="0.2">
      <c r="B124" s="339">
        <v>175</v>
      </c>
      <c r="C124" s="353">
        <v>42261</v>
      </c>
      <c r="D124" s="97" t="s">
        <v>512</v>
      </c>
      <c r="E124" s="341" t="s">
        <v>521</v>
      </c>
      <c r="F124" s="97">
        <v>321</v>
      </c>
      <c r="G124" s="97" t="s">
        <v>510</v>
      </c>
    </row>
    <row r="125" spans="2:7" ht="9" customHeight="1" x14ac:dyDescent="0.2">
      <c r="B125" s="339">
        <v>191</v>
      </c>
      <c r="C125" s="353">
        <v>42261</v>
      </c>
      <c r="D125" s="97" t="s">
        <v>512</v>
      </c>
      <c r="E125" s="341" t="s">
        <v>520</v>
      </c>
      <c r="F125" s="97">
        <v>270</v>
      </c>
      <c r="G125" s="97" t="s">
        <v>510</v>
      </c>
    </row>
    <row r="126" spans="2:7" ht="9" customHeight="1" x14ac:dyDescent="0.2">
      <c r="B126" s="339">
        <v>231</v>
      </c>
      <c r="C126" s="353">
        <v>42261</v>
      </c>
      <c r="D126" s="97" t="s">
        <v>443</v>
      </c>
      <c r="E126" s="341" t="s">
        <v>519</v>
      </c>
      <c r="F126" s="97" t="s">
        <v>12</v>
      </c>
      <c r="G126" s="97" t="s">
        <v>510</v>
      </c>
    </row>
    <row r="127" spans="2:7" ht="9" customHeight="1" x14ac:dyDescent="0.2">
      <c r="B127" s="339">
        <v>253</v>
      </c>
      <c r="C127" s="353">
        <v>42261</v>
      </c>
      <c r="D127" s="97" t="s">
        <v>443</v>
      </c>
      <c r="E127" s="341" t="s">
        <v>521</v>
      </c>
      <c r="F127" s="97">
        <v>60</v>
      </c>
      <c r="G127" s="97" t="s">
        <v>510</v>
      </c>
    </row>
    <row r="128" spans="2:7" ht="9" customHeight="1" x14ac:dyDescent="0.2">
      <c r="B128" s="339">
        <v>275</v>
      </c>
      <c r="C128" s="353">
        <v>42261</v>
      </c>
      <c r="D128" s="97" t="s">
        <v>443</v>
      </c>
      <c r="E128" s="341" t="s">
        <v>520</v>
      </c>
      <c r="F128" s="97">
        <v>60</v>
      </c>
      <c r="G128" s="97" t="s">
        <v>510</v>
      </c>
    </row>
    <row r="129" spans="2:7" ht="9" customHeight="1" x14ac:dyDescent="0.2">
      <c r="B129" s="339">
        <v>12</v>
      </c>
      <c r="C129" s="353">
        <v>42262</v>
      </c>
      <c r="D129" s="97" t="s">
        <v>442</v>
      </c>
      <c r="E129" s="341" t="s">
        <v>519</v>
      </c>
      <c r="F129" s="97" t="s">
        <v>12</v>
      </c>
      <c r="G129" s="97" t="s">
        <v>510</v>
      </c>
    </row>
    <row r="130" spans="2:7" ht="9" customHeight="1" x14ac:dyDescent="0.2">
      <c r="B130" s="339">
        <v>37</v>
      </c>
      <c r="C130" s="353">
        <v>42262</v>
      </c>
      <c r="D130" s="97" t="s">
        <v>442</v>
      </c>
      <c r="E130" s="341" t="s">
        <v>521</v>
      </c>
      <c r="F130" s="97">
        <v>110</v>
      </c>
      <c r="G130" s="97" t="s">
        <v>510</v>
      </c>
    </row>
    <row r="131" spans="2:7" ht="9" customHeight="1" x14ac:dyDescent="0.2">
      <c r="B131" s="339">
        <v>62</v>
      </c>
      <c r="C131" s="353">
        <v>42262</v>
      </c>
      <c r="D131" s="97" t="s">
        <v>442</v>
      </c>
      <c r="E131" s="341" t="s">
        <v>520</v>
      </c>
      <c r="F131" s="97">
        <v>110</v>
      </c>
      <c r="G131" s="97" t="s">
        <v>510</v>
      </c>
    </row>
    <row r="132" spans="2:7" ht="9" customHeight="1" x14ac:dyDescent="0.2">
      <c r="B132" s="339">
        <v>87</v>
      </c>
      <c r="C132" s="353">
        <v>42264</v>
      </c>
      <c r="D132" s="97" t="s">
        <v>439</v>
      </c>
      <c r="E132" s="341" t="s">
        <v>519</v>
      </c>
      <c r="F132" s="97">
        <v>47</v>
      </c>
      <c r="G132" s="97" t="s">
        <v>510</v>
      </c>
    </row>
    <row r="133" spans="2:7" ht="9" customHeight="1" x14ac:dyDescent="0.2">
      <c r="B133" s="339">
        <v>113</v>
      </c>
      <c r="C133" s="353">
        <v>42264</v>
      </c>
      <c r="D133" s="97" t="s">
        <v>439</v>
      </c>
      <c r="E133" s="341" t="s">
        <v>521</v>
      </c>
      <c r="F133" s="97">
        <v>217</v>
      </c>
      <c r="G133" s="97" t="s">
        <v>510</v>
      </c>
    </row>
    <row r="134" spans="2:7" ht="9" customHeight="1" x14ac:dyDescent="0.2">
      <c r="B134" s="339">
        <v>139</v>
      </c>
      <c r="C134" s="353">
        <v>42264</v>
      </c>
      <c r="D134" s="97" t="s">
        <v>439</v>
      </c>
      <c r="E134" s="341" t="s">
        <v>520</v>
      </c>
      <c r="F134" s="97">
        <v>170</v>
      </c>
      <c r="G134" s="97" t="s">
        <v>510</v>
      </c>
    </row>
    <row r="135" spans="2:7" ht="9" customHeight="1" x14ac:dyDescent="0.2">
      <c r="B135" s="339">
        <v>13</v>
      </c>
      <c r="C135" s="353">
        <v>42272</v>
      </c>
      <c r="D135" s="97" t="s">
        <v>442</v>
      </c>
      <c r="E135" s="341" t="s">
        <v>519</v>
      </c>
      <c r="F135" s="97" t="s">
        <v>12</v>
      </c>
      <c r="G135" s="97" t="s">
        <v>510</v>
      </c>
    </row>
    <row r="136" spans="2:7" ht="9" customHeight="1" x14ac:dyDescent="0.2">
      <c r="B136" s="339">
        <v>38</v>
      </c>
      <c r="C136" s="353">
        <v>42272</v>
      </c>
      <c r="D136" s="97" t="s">
        <v>442</v>
      </c>
      <c r="E136" s="341" t="s">
        <v>521</v>
      </c>
      <c r="F136" s="97">
        <v>110</v>
      </c>
      <c r="G136" s="97" t="s">
        <v>510</v>
      </c>
    </row>
    <row r="137" spans="2:7" ht="9" customHeight="1" x14ac:dyDescent="0.2">
      <c r="B137" s="339">
        <v>63</v>
      </c>
      <c r="C137" s="353">
        <v>42272</v>
      </c>
      <c r="D137" s="97" t="s">
        <v>442</v>
      </c>
      <c r="E137" s="341" t="s">
        <v>520</v>
      </c>
      <c r="F137" s="97">
        <v>110</v>
      </c>
      <c r="G137" s="97" t="s">
        <v>510</v>
      </c>
    </row>
    <row r="138" spans="2:7" ht="9" customHeight="1" x14ac:dyDescent="0.2">
      <c r="B138" s="339">
        <v>88</v>
      </c>
      <c r="C138" s="353">
        <v>42272</v>
      </c>
      <c r="D138" s="97" t="s">
        <v>439</v>
      </c>
      <c r="E138" s="341" t="s">
        <v>519</v>
      </c>
      <c r="F138" s="97" t="s">
        <v>12</v>
      </c>
      <c r="G138" s="97" t="s">
        <v>510</v>
      </c>
    </row>
    <row r="139" spans="2:7" ht="9" customHeight="1" x14ac:dyDescent="0.2">
      <c r="B139" s="339">
        <v>114</v>
      </c>
      <c r="C139" s="353">
        <v>42272</v>
      </c>
      <c r="D139" s="97" t="s">
        <v>439</v>
      </c>
      <c r="E139" s="341" t="s">
        <v>521</v>
      </c>
      <c r="F139" s="97">
        <v>160</v>
      </c>
      <c r="G139" s="97" t="s">
        <v>510</v>
      </c>
    </row>
    <row r="140" spans="2:7" ht="9" customHeight="1" x14ac:dyDescent="0.2">
      <c r="B140" s="339">
        <v>140</v>
      </c>
      <c r="C140" s="353">
        <v>42272</v>
      </c>
      <c r="D140" s="97" t="s">
        <v>439</v>
      </c>
      <c r="E140" s="341" t="s">
        <v>520</v>
      </c>
      <c r="F140" s="97">
        <v>160</v>
      </c>
      <c r="G140" s="97" t="s">
        <v>510</v>
      </c>
    </row>
    <row r="141" spans="2:7" ht="9" customHeight="1" x14ac:dyDescent="0.2">
      <c r="B141" s="339">
        <v>160</v>
      </c>
      <c r="C141" s="353">
        <v>42272</v>
      </c>
      <c r="D141" s="97" t="s">
        <v>512</v>
      </c>
      <c r="E141" s="341" t="s">
        <v>519</v>
      </c>
      <c r="F141" s="97">
        <v>61</v>
      </c>
      <c r="G141" s="97" t="s">
        <v>510</v>
      </c>
    </row>
    <row r="142" spans="2:7" ht="9" customHeight="1" x14ac:dyDescent="0.2">
      <c r="B142" s="339">
        <v>176</v>
      </c>
      <c r="C142" s="353">
        <v>42272</v>
      </c>
      <c r="D142" s="97" t="s">
        <v>512</v>
      </c>
      <c r="E142" s="341" t="s">
        <v>521</v>
      </c>
      <c r="F142" s="97">
        <v>321</v>
      </c>
      <c r="G142" s="97" t="s">
        <v>510</v>
      </c>
    </row>
    <row r="143" spans="2:7" ht="9" customHeight="1" x14ac:dyDescent="0.2">
      <c r="B143" s="339">
        <v>192</v>
      </c>
      <c r="C143" s="353">
        <v>42272</v>
      </c>
      <c r="D143" s="97" t="s">
        <v>512</v>
      </c>
      <c r="E143" s="341" t="s">
        <v>520</v>
      </c>
      <c r="F143" s="97">
        <v>260</v>
      </c>
      <c r="G143" s="97" t="s">
        <v>510</v>
      </c>
    </row>
    <row r="144" spans="2:7" ht="9" customHeight="1" x14ac:dyDescent="0.2">
      <c r="B144" s="339">
        <v>232</v>
      </c>
      <c r="C144" s="353">
        <v>42272</v>
      </c>
      <c r="D144" s="97" t="s">
        <v>443</v>
      </c>
      <c r="E144" s="341" t="s">
        <v>519</v>
      </c>
      <c r="F144" s="97" t="s">
        <v>12</v>
      </c>
      <c r="G144" s="97" t="s">
        <v>510</v>
      </c>
    </row>
    <row r="145" spans="2:7" ht="9" customHeight="1" x14ac:dyDescent="0.2">
      <c r="B145" s="339">
        <v>254</v>
      </c>
      <c r="C145" s="353">
        <v>42272</v>
      </c>
      <c r="D145" s="97" t="s">
        <v>443</v>
      </c>
      <c r="E145" s="341" t="s">
        <v>521</v>
      </c>
      <c r="F145" s="97">
        <v>78</v>
      </c>
      <c r="G145" s="97" t="s">
        <v>510</v>
      </c>
    </row>
    <row r="146" spans="2:7" ht="9" customHeight="1" x14ac:dyDescent="0.2">
      <c r="B146" s="339">
        <v>276</v>
      </c>
      <c r="C146" s="353">
        <v>42272</v>
      </c>
      <c r="D146" s="97" t="s">
        <v>443</v>
      </c>
      <c r="E146" s="341" t="s">
        <v>520</v>
      </c>
      <c r="F146" s="97">
        <v>78</v>
      </c>
      <c r="G146" s="97" t="s">
        <v>510</v>
      </c>
    </row>
    <row r="147" spans="2:7" ht="9" customHeight="1" x14ac:dyDescent="0.2">
      <c r="B147" s="339">
        <v>14</v>
      </c>
      <c r="C147" s="353">
        <v>42277</v>
      </c>
      <c r="D147" s="97" t="s">
        <v>442</v>
      </c>
      <c r="E147" s="341" t="s">
        <v>519</v>
      </c>
      <c r="F147" s="97" t="s">
        <v>12</v>
      </c>
      <c r="G147" s="97" t="s">
        <v>510</v>
      </c>
    </row>
    <row r="148" spans="2:7" ht="9" customHeight="1" x14ac:dyDescent="0.2">
      <c r="B148" s="339">
        <v>39</v>
      </c>
      <c r="C148" s="353">
        <v>42277</v>
      </c>
      <c r="D148" s="97" t="s">
        <v>442</v>
      </c>
      <c r="E148" s="341" t="s">
        <v>521</v>
      </c>
      <c r="F148" s="97">
        <v>110</v>
      </c>
      <c r="G148" s="97" t="s">
        <v>510</v>
      </c>
    </row>
    <row r="149" spans="2:7" ht="9" customHeight="1" x14ac:dyDescent="0.2">
      <c r="B149" s="339">
        <v>64</v>
      </c>
      <c r="C149" s="353">
        <v>42277</v>
      </c>
      <c r="D149" s="97" t="s">
        <v>442</v>
      </c>
      <c r="E149" s="341" t="s">
        <v>520</v>
      </c>
      <c r="F149" s="97">
        <v>110</v>
      </c>
      <c r="G149" s="97" t="s">
        <v>510</v>
      </c>
    </row>
    <row r="150" spans="2:7" ht="9" customHeight="1" x14ac:dyDescent="0.2">
      <c r="B150" s="339">
        <v>89</v>
      </c>
      <c r="C150" s="353">
        <v>42277</v>
      </c>
      <c r="D150" s="97" t="s">
        <v>439</v>
      </c>
      <c r="E150" s="341" t="s">
        <v>519</v>
      </c>
      <c r="F150" s="97">
        <v>48</v>
      </c>
      <c r="G150" s="97" t="s">
        <v>510</v>
      </c>
    </row>
    <row r="151" spans="2:7" ht="9" customHeight="1" x14ac:dyDescent="0.2">
      <c r="B151" s="339">
        <v>115</v>
      </c>
      <c r="C151" s="353">
        <v>42277</v>
      </c>
      <c r="D151" s="97" t="s">
        <v>439</v>
      </c>
      <c r="E151" s="341" t="s">
        <v>521</v>
      </c>
      <c r="F151" s="97">
        <v>198</v>
      </c>
      <c r="G151" s="97" t="s">
        <v>510</v>
      </c>
    </row>
    <row r="152" spans="2:7" ht="9" customHeight="1" x14ac:dyDescent="0.2">
      <c r="B152" s="339">
        <v>141</v>
      </c>
      <c r="C152" s="353">
        <v>42277</v>
      </c>
      <c r="D152" s="97" t="s">
        <v>439</v>
      </c>
      <c r="E152" s="341" t="s">
        <v>520</v>
      </c>
      <c r="F152" s="97">
        <v>150</v>
      </c>
      <c r="G152" s="97" t="s">
        <v>510</v>
      </c>
    </row>
    <row r="153" spans="2:7" ht="9" customHeight="1" x14ac:dyDescent="0.2">
      <c r="B153" s="339">
        <v>161</v>
      </c>
      <c r="C153" s="353">
        <v>42278</v>
      </c>
      <c r="D153" s="97" t="s">
        <v>512</v>
      </c>
      <c r="E153" s="341" t="s">
        <v>519</v>
      </c>
      <c r="F153" s="97">
        <v>75</v>
      </c>
      <c r="G153" s="97" t="s">
        <v>510</v>
      </c>
    </row>
    <row r="154" spans="2:7" ht="9" customHeight="1" x14ac:dyDescent="0.2">
      <c r="B154" s="339">
        <v>177</v>
      </c>
      <c r="C154" s="353">
        <v>42278</v>
      </c>
      <c r="D154" s="97" t="s">
        <v>512</v>
      </c>
      <c r="E154" s="341" t="s">
        <v>521</v>
      </c>
      <c r="F154" s="97">
        <v>375</v>
      </c>
      <c r="G154" s="97" t="s">
        <v>510</v>
      </c>
    </row>
    <row r="155" spans="2:7" ht="9" customHeight="1" x14ac:dyDescent="0.2">
      <c r="B155" s="339">
        <v>193</v>
      </c>
      <c r="C155" s="353">
        <v>42278</v>
      </c>
      <c r="D155" s="97" t="s">
        <v>512</v>
      </c>
      <c r="E155" s="341" t="s">
        <v>520</v>
      </c>
      <c r="F155" s="97">
        <v>300</v>
      </c>
      <c r="G155" s="97" t="s">
        <v>510</v>
      </c>
    </row>
    <row r="156" spans="2:7" ht="9" customHeight="1" x14ac:dyDescent="0.2">
      <c r="B156" s="339">
        <v>233</v>
      </c>
      <c r="C156" s="353">
        <v>42278</v>
      </c>
      <c r="D156" s="97" t="s">
        <v>443</v>
      </c>
      <c r="E156" s="341" t="s">
        <v>519</v>
      </c>
      <c r="F156" s="97" t="s">
        <v>12</v>
      </c>
      <c r="G156" s="97" t="s">
        <v>510</v>
      </c>
    </row>
    <row r="157" spans="2:7" ht="9" customHeight="1" x14ac:dyDescent="0.2">
      <c r="B157" s="339">
        <v>255</v>
      </c>
      <c r="C157" s="353">
        <v>42278</v>
      </c>
      <c r="D157" s="97" t="s">
        <v>443</v>
      </c>
      <c r="E157" s="341" t="s">
        <v>521</v>
      </c>
      <c r="F157" s="97">
        <v>64</v>
      </c>
      <c r="G157" s="97" t="s">
        <v>510</v>
      </c>
    </row>
    <row r="158" spans="2:7" ht="9" customHeight="1" x14ac:dyDescent="0.2">
      <c r="B158" s="339">
        <v>277</v>
      </c>
      <c r="C158" s="353">
        <v>42278</v>
      </c>
      <c r="D158" s="97" t="s">
        <v>443</v>
      </c>
      <c r="E158" s="341" t="s">
        <v>520</v>
      </c>
      <c r="F158" s="97">
        <v>64</v>
      </c>
      <c r="G158" s="97" t="s">
        <v>510</v>
      </c>
    </row>
    <row r="159" spans="2:7" ht="9" customHeight="1" x14ac:dyDescent="0.2">
      <c r="B159" s="339">
        <v>15</v>
      </c>
      <c r="C159" s="353">
        <v>42284</v>
      </c>
      <c r="D159" s="97" t="s">
        <v>442</v>
      </c>
      <c r="E159" s="341" t="s">
        <v>519</v>
      </c>
      <c r="F159" s="97" t="s">
        <v>12</v>
      </c>
      <c r="G159" s="97" t="s">
        <v>510</v>
      </c>
    </row>
    <row r="160" spans="2:7" ht="9" customHeight="1" x14ac:dyDescent="0.2">
      <c r="B160" s="339">
        <v>40</v>
      </c>
      <c r="C160" s="353">
        <v>42284</v>
      </c>
      <c r="D160" s="97" t="s">
        <v>442</v>
      </c>
      <c r="E160" s="341" t="s">
        <v>521</v>
      </c>
      <c r="F160" s="354">
        <v>100</v>
      </c>
      <c r="G160" s="97" t="s">
        <v>510</v>
      </c>
    </row>
    <row r="161" spans="2:7" ht="9" customHeight="1" x14ac:dyDescent="0.2">
      <c r="B161" s="339">
        <v>65</v>
      </c>
      <c r="C161" s="353">
        <v>42284</v>
      </c>
      <c r="D161" s="97" t="s">
        <v>442</v>
      </c>
      <c r="E161" s="341" t="s">
        <v>520</v>
      </c>
      <c r="F161" s="97">
        <v>100</v>
      </c>
      <c r="G161" s="97" t="s">
        <v>510</v>
      </c>
    </row>
    <row r="162" spans="2:7" ht="9" customHeight="1" x14ac:dyDescent="0.2">
      <c r="B162" s="339">
        <v>90</v>
      </c>
      <c r="C162" s="353">
        <v>42284</v>
      </c>
      <c r="D162" s="97" t="s">
        <v>439</v>
      </c>
      <c r="E162" s="341" t="s">
        <v>519</v>
      </c>
      <c r="F162" s="97">
        <v>43</v>
      </c>
      <c r="G162" s="97" t="s">
        <v>510</v>
      </c>
    </row>
    <row r="163" spans="2:7" ht="9" customHeight="1" x14ac:dyDescent="0.2">
      <c r="B163" s="339">
        <v>116</v>
      </c>
      <c r="C163" s="353">
        <v>42284</v>
      </c>
      <c r="D163" s="97" t="s">
        <v>439</v>
      </c>
      <c r="E163" s="341" t="s">
        <v>521</v>
      </c>
      <c r="F163" s="97">
        <v>213</v>
      </c>
      <c r="G163" s="97" t="s">
        <v>510</v>
      </c>
    </row>
    <row r="164" spans="2:7" ht="9" customHeight="1" x14ac:dyDescent="0.2">
      <c r="B164" s="339">
        <v>142</v>
      </c>
      <c r="C164" s="353">
        <v>42284</v>
      </c>
      <c r="D164" s="97" t="s">
        <v>439</v>
      </c>
      <c r="E164" s="341" t="s">
        <v>520</v>
      </c>
      <c r="F164" s="97">
        <v>170</v>
      </c>
      <c r="G164" s="97" t="s">
        <v>510</v>
      </c>
    </row>
    <row r="165" spans="2:7" ht="9" customHeight="1" x14ac:dyDescent="0.2">
      <c r="B165" s="339">
        <v>16</v>
      </c>
      <c r="C165" s="353">
        <v>42291</v>
      </c>
      <c r="D165" s="97" t="s">
        <v>442</v>
      </c>
      <c r="E165" s="341" t="s">
        <v>519</v>
      </c>
      <c r="F165" s="97" t="s">
        <v>12</v>
      </c>
      <c r="G165" s="97" t="s">
        <v>510</v>
      </c>
    </row>
    <row r="166" spans="2:7" ht="9" customHeight="1" x14ac:dyDescent="0.2">
      <c r="B166" s="339">
        <v>41</v>
      </c>
      <c r="C166" s="353">
        <v>42291</v>
      </c>
      <c r="D166" s="97" t="s">
        <v>442</v>
      </c>
      <c r="E166" s="341" t="s">
        <v>521</v>
      </c>
      <c r="F166" s="97">
        <v>120</v>
      </c>
      <c r="G166" s="97" t="s">
        <v>510</v>
      </c>
    </row>
    <row r="167" spans="2:7" ht="9" customHeight="1" x14ac:dyDescent="0.2">
      <c r="B167" s="339">
        <v>66</v>
      </c>
      <c r="C167" s="353">
        <v>42291</v>
      </c>
      <c r="D167" s="97" t="s">
        <v>442</v>
      </c>
      <c r="E167" s="341" t="s">
        <v>520</v>
      </c>
      <c r="F167" s="97">
        <v>120</v>
      </c>
      <c r="G167" s="97" t="s">
        <v>510</v>
      </c>
    </row>
    <row r="168" spans="2:7" ht="9" customHeight="1" x14ac:dyDescent="0.2">
      <c r="B168" s="339">
        <v>91</v>
      </c>
      <c r="C168" s="353">
        <v>42291</v>
      </c>
      <c r="D168" s="97" t="s">
        <v>439</v>
      </c>
      <c r="E168" s="341" t="s">
        <v>519</v>
      </c>
      <c r="F168" s="97">
        <v>36</v>
      </c>
      <c r="G168" s="97" t="s">
        <v>510</v>
      </c>
    </row>
    <row r="169" spans="2:7" ht="9" customHeight="1" x14ac:dyDescent="0.2">
      <c r="B169" s="339">
        <v>117</v>
      </c>
      <c r="C169" s="353">
        <v>42291</v>
      </c>
      <c r="D169" s="97" t="s">
        <v>439</v>
      </c>
      <c r="E169" s="341" t="s">
        <v>521</v>
      </c>
      <c r="F169" s="97">
        <v>166</v>
      </c>
      <c r="G169" s="97" t="s">
        <v>510</v>
      </c>
    </row>
    <row r="170" spans="2:7" ht="9" customHeight="1" x14ac:dyDescent="0.2">
      <c r="B170" s="339">
        <v>143</v>
      </c>
      <c r="C170" s="353">
        <v>42291</v>
      </c>
      <c r="D170" s="97" t="s">
        <v>439</v>
      </c>
      <c r="E170" s="341" t="s">
        <v>520</v>
      </c>
      <c r="F170" s="97">
        <v>130</v>
      </c>
      <c r="G170" s="97" t="s">
        <v>510</v>
      </c>
    </row>
    <row r="171" spans="2:7" ht="9" customHeight="1" x14ac:dyDescent="0.2">
      <c r="B171" s="339">
        <v>92</v>
      </c>
      <c r="C171" s="353">
        <v>42296</v>
      </c>
      <c r="D171" s="97" t="s">
        <v>439</v>
      </c>
      <c r="E171" s="341" t="s">
        <v>519</v>
      </c>
      <c r="F171" s="97">
        <v>32</v>
      </c>
      <c r="G171" s="97" t="s">
        <v>510</v>
      </c>
    </row>
    <row r="172" spans="2:7" ht="9" customHeight="1" x14ac:dyDescent="0.2">
      <c r="B172" s="339">
        <v>118</v>
      </c>
      <c r="C172" s="353">
        <v>42296</v>
      </c>
      <c r="D172" s="97" t="s">
        <v>439</v>
      </c>
      <c r="E172" s="341" t="s">
        <v>521</v>
      </c>
      <c r="F172" s="97">
        <v>172</v>
      </c>
      <c r="G172" s="97" t="s">
        <v>510</v>
      </c>
    </row>
    <row r="173" spans="2:7" ht="9" customHeight="1" x14ac:dyDescent="0.2">
      <c r="B173" s="339">
        <v>144</v>
      </c>
      <c r="C173" s="353">
        <v>42296</v>
      </c>
      <c r="D173" s="97" t="s">
        <v>439</v>
      </c>
      <c r="E173" s="341" t="s">
        <v>520</v>
      </c>
      <c r="F173" s="97">
        <v>140</v>
      </c>
      <c r="G173" s="97" t="s">
        <v>510</v>
      </c>
    </row>
    <row r="174" spans="2:7" ht="9" customHeight="1" x14ac:dyDescent="0.2">
      <c r="B174" s="339">
        <v>17</v>
      </c>
      <c r="C174" s="353">
        <v>42298</v>
      </c>
      <c r="D174" s="97" t="s">
        <v>442</v>
      </c>
      <c r="E174" s="341" t="s">
        <v>519</v>
      </c>
      <c r="F174" s="97" t="s">
        <v>12</v>
      </c>
      <c r="G174" s="97" t="s">
        <v>510</v>
      </c>
    </row>
    <row r="175" spans="2:7" ht="9" customHeight="1" x14ac:dyDescent="0.2">
      <c r="B175" s="339">
        <v>42</v>
      </c>
      <c r="C175" s="353">
        <v>42298</v>
      </c>
      <c r="D175" s="97" t="s">
        <v>442</v>
      </c>
      <c r="E175" s="341" t="s">
        <v>521</v>
      </c>
      <c r="F175" s="97">
        <v>120</v>
      </c>
      <c r="G175" s="97" t="s">
        <v>510</v>
      </c>
    </row>
    <row r="176" spans="2:7" ht="9" customHeight="1" x14ac:dyDescent="0.2">
      <c r="B176" s="339">
        <v>67</v>
      </c>
      <c r="C176" s="353">
        <v>42298</v>
      </c>
      <c r="D176" s="97" t="s">
        <v>442</v>
      </c>
      <c r="E176" s="341" t="s">
        <v>520</v>
      </c>
      <c r="F176" s="97">
        <v>120</v>
      </c>
      <c r="G176" s="97" t="s">
        <v>510</v>
      </c>
    </row>
    <row r="177" spans="2:7" ht="9" customHeight="1" x14ac:dyDescent="0.2">
      <c r="B177" s="339">
        <v>18</v>
      </c>
      <c r="C177" s="353">
        <v>42305</v>
      </c>
      <c r="D177" s="97" t="s">
        <v>442</v>
      </c>
      <c r="E177" s="341" t="s">
        <v>519</v>
      </c>
      <c r="F177" s="97">
        <v>35</v>
      </c>
      <c r="G177" s="97" t="s">
        <v>510</v>
      </c>
    </row>
    <row r="178" spans="2:7" ht="9" customHeight="1" x14ac:dyDescent="0.2">
      <c r="B178" s="339">
        <v>43</v>
      </c>
      <c r="C178" s="353">
        <v>42305</v>
      </c>
      <c r="D178" s="97" t="s">
        <v>442</v>
      </c>
      <c r="E178" s="341" t="s">
        <v>521</v>
      </c>
      <c r="F178" s="97">
        <v>165</v>
      </c>
      <c r="G178" s="97" t="s">
        <v>510</v>
      </c>
    </row>
    <row r="179" spans="2:7" ht="9" customHeight="1" x14ac:dyDescent="0.2">
      <c r="B179" s="339">
        <v>68</v>
      </c>
      <c r="C179" s="353">
        <v>42305</v>
      </c>
      <c r="D179" s="97" t="s">
        <v>442</v>
      </c>
      <c r="E179" s="341" t="s">
        <v>520</v>
      </c>
      <c r="F179" s="97">
        <v>130</v>
      </c>
      <c r="G179" s="97" t="s">
        <v>510</v>
      </c>
    </row>
    <row r="180" spans="2:7" ht="9" customHeight="1" x14ac:dyDescent="0.2">
      <c r="B180" s="339">
        <v>93</v>
      </c>
      <c r="C180" s="353">
        <v>42305</v>
      </c>
      <c r="D180" s="97" t="s">
        <v>439</v>
      </c>
      <c r="E180" s="341" t="s">
        <v>519</v>
      </c>
      <c r="F180" s="97">
        <v>31</v>
      </c>
      <c r="G180" s="97" t="s">
        <v>510</v>
      </c>
    </row>
    <row r="181" spans="2:7" ht="9" customHeight="1" x14ac:dyDescent="0.2">
      <c r="B181" s="339">
        <v>119</v>
      </c>
      <c r="C181" s="353">
        <v>42305</v>
      </c>
      <c r="D181" s="97" t="s">
        <v>439</v>
      </c>
      <c r="E181" s="341" t="s">
        <v>521</v>
      </c>
      <c r="F181" s="97">
        <v>181</v>
      </c>
      <c r="G181" s="97" t="s">
        <v>510</v>
      </c>
    </row>
    <row r="182" spans="2:7" ht="9" customHeight="1" x14ac:dyDescent="0.2">
      <c r="B182" s="339">
        <v>145</v>
      </c>
      <c r="C182" s="353">
        <v>42305</v>
      </c>
      <c r="D182" s="97" t="s">
        <v>439</v>
      </c>
      <c r="E182" s="341" t="s">
        <v>520</v>
      </c>
      <c r="F182" s="97">
        <v>150</v>
      </c>
      <c r="G182" s="97" t="s">
        <v>510</v>
      </c>
    </row>
    <row r="183" spans="2:7" ht="9" customHeight="1" x14ac:dyDescent="0.2">
      <c r="B183" s="339">
        <v>94</v>
      </c>
      <c r="C183" s="353">
        <v>42312</v>
      </c>
      <c r="D183" s="97" t="s">
        <v>439</v>
      </c>
      <c r="E183" s="341" t="s">
        <v>519</v>
      </c>
      <c r="F183" s="97" t="s">
        <v>12</v>
      </c>
      <c r="G183" s="97" t="s">
        <v>510</v>
      </c>
    </row>
    <row r="184" spans="2:7" ht="9" customHeight="1" x14ac:dyDescent="0.2">
      <c r="B184" s="339">
        <v>120</v>
      </c>
      <c r="C184" s="353">
        <v>42312</v>
      </c>
      <c r="D184" s="97" t="s">
        <v>439</v>
      </c>
      <c r="E184" s="341" t="s">
        <v>521</v>
      </c>
      <c r="F184" s="97">
        <v>130</v>
      </c>
      <c r="G184" s="97" t="s">
        <v>510</v>
      </c>
    </row>
    <row r="185" spans="2:7" ht="9" customHeight="1" x14ac:dyDescent="0.2">
      <c r="B185" s="339">
        <v>146</v>
      </c>
      <c r="C185" s="353">
        <v>42312</v>
      </c>
      <c r="D185" s="97" t="s">
        <v>439</v>
      </c>
      <c r="E185" s="341" t="s">
        <v>520</v>
      </c>
      <c r="F185" s="97">
        <v>130</v>
      </c>
      <c r="G185" s="97" t="s">
        <v>510</v>
      </c>
    </row>
    <row r="186" spans="2:7" ht="9" customHeight="1" x14ac:dyDescent="0.2">
      <c r="B186" s="339">
        <v>162</v>
      </c>
      <c r="C186" s="353">
        <v>42312</v>
      </c>
      <c r="D186" s="97" t="s">
        <v>512</v>
      </c>
      <c r="E186" s="341" t="s">
        <v>519</v>
      </c>
      <c r="F186" s="97">
        <v>59</v>
      </c>
      <c r="G186" s="97" t="s">
        <v>510</v>
      </c>
    </row>
    <row r="187" spans="2:7" ht="9" customHeight="1" x14ac:dyDescent="0.2">
      <c r="B187" s="339">
        <v>178</v>
      </c>
      <c r="C187" s="353">
        <v>42312</v>
      </c>
      <c r="D187" s="97" t="s">
        <v>512</v>
      </c>
      <c r="E187" s="341" t="s">
        <v>521</v>
      </c>
      <c r="F187" s="97">
        <v>349</v>
      </c>
      <c r="G187" s="97" t="s">
        <v>510</v>
      </c>
    </row>
    <row r="188" spans="2:7" ht="9" customHeight="1" x14ac:dyDescent="0.2">
      <c r="B188" s="339">
        <v>194</v>
      </c>
      <c r="C188" s="353">
        <v>42312</v>
      </c>
      <c r="D188" s="97" t="s">
        <v>512</v>
      </c>
      <c r="E188" s="341" t="s">
        <v>520</v>
      </c>
      <c r="F188" s="97">
        <v>290</v>
      </c>
      <c r="G188" s="97" t="s">
        <v>510</v>
      </c>
    </row>
    <row r="189" spans="2:7" ht="9" customHeight="1" x14ac:dyDescent="0.2">
      <c r="B189" s="339">
        <v>234</v>
      </c>
      <c r="C189" s="353">
        <v>42312</v>
      </c>
      <c r="D189" s="97" t="s">
        <v>443</v>
      </c>
      <c r="E189" s="341" t="s">
        <v>519</v>
      </c>
      <c r="F189" s="97" t="s">
        <v>12</v>
      </c>
      <c r="G189" s="97" t="s">
        <v>510</v>
      </c>
    </row>
    <row r="190" spans="2:7" ht="9" customHeight="1" x14ac:dyDescent="0.2">
      <c r="B190" s="339">
        <v>256</v>
      </c>
      <c r="C190" s="353">
        <v>42312</v>
      </c>
      <c r="D190" s="97" t="s">
        <v>443</v>
      </c>
      <c r="E190" s="341" t="s">
        <v>521</v>
      </c>
      <c r="F190" s="97" t="s">
        <v>12</v>
      </c>
      <c r="G190" s="97" t="s">
        <v>510</v>
      </c>
    </row>
    <row r="191" spans="2:7" ht="9" customHeight="1" x14ac:dyDescent="0.2">
      <c r="B191" s="339">
        <v>278</v>
      </c>
      <c r="C191" s="353">
        <v>42312</v>
      </c>
      <c r="D191" s="97" t="s">
        <v>443</v>
      </c>
      <c r="E191" s="341" t="s">
        <v>520</v>
      </c>
      <c r="F191" s="97" t="s">
        <v>12</v>
      </c>
      <c r="G191" s="97" t="s">
        <v>510</v>
      </c>
    </row>
    <row r="192" spans="2:7" ht="9" customHeight="1" x14ac:dyDescent="0.2">
      <c r="B192" s="339">
        <v>19</v>
      </c>
      <c r="C192" s="353">
        <v>42313</v>
      </c>
      <c r="D192" s="97" t="s">
        <v>442</v>
      </c>
      <c r="E192" s="341" t="s">
        <v>519</v>
      </c>
      <c r="F192" s="97" t="s">
        <v>12</v>
      </c>
      <c r="G192" s="97" t="s">
        <v>510</v>
      </c>
    </row>
    <row r="193" spans="2:7" ht="9" customHeight="1" x14ac:dyDescent="0.2">
      <c r="B193" s="339">
        <v>44</v>
      </c>
      <c r="C193" s="353">
        <v>42313</v>
      </c>
      <c r="D193" s="97" t="s">
        <v>442</v>
      </c>
      <c r="E193" s="341" t="s">
        <v>521</v>
      </c>
      <c r="F193" s="97">
        <v>120</v>
      </c>
      <c r="G193" s="97" t="s">
        <v>510</v>
      </c>
    </row>
    <row r="194" spans="2:7" ht="9" customHeight="1" x14ac:dyDescent="0.2">
      <c r="B194" s="339">
        <v>69</v>
      </c>
      <c r="C194" s="353">
        <v>42313</v>
      </c>
      <c r="D194" s="97" t="s">
        <v>442</v>
      </c>
      <c r="E194" s="341" t="s">
        <v>520</v>
      </c>
      <c r="F194" s="97">
        <v>120</v>
      </c>
      <c r="G194" s="97" t="s">
        <v>510</v>
      </c>
    </row>
    <row r="195" spans="2:7" ht="9" customHeight="1" x14ac:dyDescent="0.2">
      <c r="B195" s="339">
        <v>95</v>
      </c>
      <c r="C195" s="353">
        <v>42317</v>
      </c>
      <c r="D195" s="97" t="s">
        <v>439</v>
      </c>
      <c r="E195" s="341" t="s">
        <v>519</v>
      </c>
      <c r="F195" s="97" t="s">
        <v>12</v>
      </c>
      <c r="G195" s="97" t="s">
        <v>510</v>
      </c>
    </row>
    <row r="196" spans="2:7" ht="9" customHeight="1" x14ac:dyDescent="0.2">
      <c r="B196" s="339">
        <v>121</v>
      </c>
      <c r="C196" s="353">
        <v>42317</v>
      </c>
      <c r="D196" s="97" t="s">
        <v>439</v>
      </c>
      <c r="E196" s="341" t="s">
        <v>521</v>
      </c>
      <c r="F196" s="97">
        <v>100</v>
      </c>
      <c r="G196" s="97" t="s">
        <v>510</v>
      </c>
    </row>
    <row r="197" spans="2:7" ht="9" customHeight="1" x14ac:dyDescent="0.2">
      <c r="B197" s="339">
        <v>147</v>
      </c>
      <c r="C197" s="353">
        <v>42317</v>
      </c>
      <c r="D197" s="97" t="s">
        <v>439</v>
      </c>
      <c r="E197" s="341" t="s">
        <v>520</v>
      </c>
      <c r="F197" s="97">
        <v>100</v>
      </c>
      <c r="G197" s="97" t="s">
        <v>510</v>
      </c>
    </row>
    <row r="198" spans="2:7" ht="9" customHeight="1" x14ac:dyDescent="0.2">
      <c r="B198" s="339">
        <v>20</v>
      </c>
      <c r="C198" s="353">
        <v>42319</v>
      </c>
      <c r="D198" s="97" t="s">
        <v>442</v>
      </c>
      <c r="E198" s="341" t="s">
        <v>519</v>
      </c>
      <c r="F198" s="97">
        <v>35</v>
      </c>
      <c r="G198" s="97" t="s">
        <v>510</v>
      </c>
    </row>
    <row r="199" spans="2:7" ht="9" customHeight="1" x14ac:dyDescent="0.2">
      <c r="B199" s="339">
        <v>45</v>
      </c>
      <c r="C199" s="353">
        <v>42319</v>
      </c>
      <c r="D199" s="97" t="s">
        <v>442</v>
      </c>
      <c r="E199" s="341" t="s">
        <v>521</v>
      </c>
      <c r="F199" s="97">
        <v>175</v>
      </c>
      <c r="G199" s="97" t="s">
        <v>510</v>
      </c>
    </row>
    <row r="200" spans="2:7" ht="9" customHeight="1" x14ac:dyDescent="0.2">
      <c r="B200" s="339">
        <v>70</v>
      </c>
      <c r="C200" s="353">
        <v>42319</v>
      </c>
      <c r="D200" s="97" t="s">
        <v>442</v>
      </c>
      <c r="E200" s="341" t="s">
        <v>520</v>
      </c>
      <c r="F200" s="97">
        <v>140</v>
      </c>
      <c r="G200" s="97" t="s">
        <v>510</v>
      </c>
    </row>
    <row r="201" spans="2:7" ht="9" customHeight="1" x14ac:dyDescent="0.2">
      <c r="B201" s="339">
        <v>163</v>
      </c>
      <c r="C201" s="353">
        <v>42319</v>
      </c>
      <c r="D201" s="97" t="s">
        <v>512</v>
      </c>
      <c r="E201" s="341" t="s">
        <v>519</v>
      </c>
      <c r="F201" s="97">
        <v>58</v>
      </c>
      <c r="G201" s="97" t="s">
        <v>510</v>
      </c>
    </row>
    <row r="202" spans="2:7" ht="9" customHeight="1" x14ac:dyDescent="0.2">
      <c r="B202" s="339">
        <v>179</v>
      </c>
      <c r="C202" s="353">
        <v>42319</v>
      </c>
      <c r="D202" s="97" t="s">
        <v>512</v>
      </c>
      <c r="E202" s="341" t="s">
        <v>521</v>
      </c>
      <c r="F202" s="97">
        <v>308</v>
      </c>
      <c r="G202" s="97" t="s">
        <v>510</v>
      </c>
    </row>
    <row r="203" spans="2:7" ht="9" customHeight="1" x14ac:dyDescent="0.2">
      <c r="B203" s="339">
        <v>195</v>
      </c>
      <c r="C203" s="353">
        <v>42319</v>
      </c>
      <c r="D203" s="97" t="s">
        <v>512</v>
      </c>
      <c r="E203" s="341" t="s">
        <v>520</v>
      </c>
      <c r="F203" s="97">
        <v>250</v>
      </c>
      <c r="G203" s="97" t="s">
        <v>510</v>
      </c>
    </row>
    <row r="204" spans="2:7" ht="9" customHeight="1" x14ac:dyDescent="0.2">
      <c r="B204" s="339">
        <v>235</v>
      </c>
      <c r="C204" s="353">
        <v>42319</v>
      </c>
      <c r="D204" s="97" t="s">
        <v>443</v>
      </c>
      <c r="E204" s="341" t="s">
        <v>519</v>
      </c>
      <c r="F204" s="97" t="s">
        <v>12</v>
      </c>
      <c r="G204" s="97" t="s">
        <v>510</v>
      </c>
    </row>
    <row r="205" spans="2:7" ht="9" customHeight="1" x14ac:dyDescent="0.2">
      <c r="B205" s="339">
        <v>257</v>
      </c>
      <c r="C205" s="353">
        <v>42319</v>
      </c>
      <c r="D205" s="97" t="s">
        <v>443</v>
      </c>
      <c r="E205" s="341" t="s">
        <v>521</v>
      </c>
      <c r="F205" s="97">
        <v>50</v>
      </c>
      <c r="G205" s="97" t="s">
        <v>510</v>
      </c>
    </row>
    <row r="206" spans="2:7" ht="9" customHeight="1" x14ac:dyDescent="0.2">
      <c r="B206" s="339">
        <v>279</v>
      </c>
      <c r="C206" s="353">
        <v>42319</v>
      </c>
      <c r="D206" s="97" t="s">
        <v>443</v>
      </c>
      <c r="E206" s="341" t="s">
        <v>520</v>
      </c>
      <c r="F206" s="97">
        <v>50</v>
      </c>
      <c r="G206" s="97" t="s">
        <v>510</v>
      </c>
    </row>
    <row r="207" spans="2:7" ht="9" customHeight="1" x14ac:dyDescent="0.2">
      <c r="B207" s="339">
        <v>164</v>
      </c>
      <c r="C207" s="353">
        <v>42324</v>
      </c>
      <c r="D207" s="97" t="s">
        <v>512</v>
      </c>
      <c r="E207" s="341" t="s">
        <v>519</v>
      </c>
      <c r="F207" s="97">
        <v>34</v>
      </c>
      <c r="G207" s="97" t="s">
        <v>510</v>
      </c>
    </row>
    <row r="208" spans="2:7" ht="9" customHeight="1" x14ac:dyDescent="0.2">
      <c r="B208" s="339">
        <v>180</v>
      </c>
      <c r="C208" s="353">
        <v>42324</v>
      </c>
      <c r="D208" s="97" t="s">
        <v>512</v>
      </c>
      <c r="E208" s="341" t="s">
        <v>521</v>
      </c>
      <c r="F208" s="97">
        <v>274</v>
      </c>
      <c r="G208" s="97" t="s">
        <v>510</v>
      </c>
    </row>
    <row r="209" spans="2:7" ht="9" customHeight="1" x14ac:dyDescent="0.2">
      <c r="B209" s="339">
        <v>196</v>
      </c>
      <c r="C209" s="353">
        <v>42324</v>
      </c>
      <c r="D209" s="97" t="s">
        <v>512</v>
      </c>
      <c r="E209" s="341" t="s">
        <v>520</v>
      </c>
      <c r="F209" s="97">
        <v>240</v>
      </c>
      <c r="G209" s="97" t="s">
        <v>510</v>
      </c>
    </row>
    <row r="210" spans="2:7" ht="9" customHeight="1" x14ac:dyDescent="0.2">
      <c r="B210" s="339">
        <v>236</v>
      </c>
      <c r="C210" s="353">
        <v>42324</v>
      </c>
      <c r="D210" s="97" t="s">
        <v>443</v>
      </c>
      <c r="E210" s="341" t="s">
        <v>519</v>
      </c>
      <c r="F210" s="97" t="s">
        <v>12</v>
      </c>
      <c r="G210" s="97" t="s">
        <v>510</v>
      </c>
    </row>
    <row r="211" spans="2:7" ht="9" customHeight="1" x14ac:dyDescent="0.2">
      <c r="B211" s="339">
        <v>258</v>
      </c>
      <c r="C211" s="353">
        <v>42324</v>
      </c>
      <c r="D211" s="97" t="s">
        <v>443</v>
      </c>
      <c r="E211" s="341" t="s">
        <v>521</v>
      </c>
      <c r="F211" s="97">
        <v>64</v>
      </c>
      <c r="G211" s="97" t="s">
        <v>510</v>
      </c>
    </row>
    <row r="212" spans="2:7" ht="9" customHeight="1" x14ac:dyDescent="0.2">
      <c r="B212" s="339">
        <v>280</v>
      </c>
      <c r="C212" s="353">
        <v>42324</v>
      </c>
      <c r="D212" s="97" t="s">
        <v>443</v>
      </c>
      <c r="E212" s="341" t="s">
        <v>520</v>
      </c>
      <c r="F212" s="97">
        <v>64</v>
      </c>
      <c r="G212" s="97" t="s">
        <v>510</v>
      </c>
    </row>
    <row r="213" spans="2:7" ht="9" customHeight="1" x14ac:dyDescent="0.2">
      <c r="B213" s="339">
        <v>21</v>
      </c>
      <c r="C213" s="353">
        <v>42326</v>
      </c>
      <c r="D213" s="97" t="s">
        <v>442</v>
      </c>
      <c r="E213" s="341" t="s">
        <v>519</v>
      </c>
      <c r="F213" s="97" t="s">
        <v>12</v>
      </c>
      <c r="G213" s="97" t="s">
        <v>510</v>
      </c>
    </row>
    <row r="214" spans="2:7" ht="9" customHeight="1" x14ac:dyDescent="0.2">
      <c r="B214" s="339">
        <v>46</v>
      </c>
      <c r="C214" s="353">
        <v>42326</v>
      </c>
      <c r="D214" s="97" t="s">
        <v>442</v>
      </c>
      <c r="E214" s="341" t="s">
        <v>521</v>
      </c>
      <c r="F214" s="97">
        <v>100</v>
      </c>
      <c r="G214" s="97" t="s">
        <v>510</v>
      </c>
    </row>
    <row r="215" spans="2:7" ht="9" customHeight="1" x14ac:dyDescent="0.2">
      <c r="B215" s="339">
        <v>71</v>
      </c>
      <c r="C215" s="353">
        <v>42326</v>
      </c>
      <c r="D215" s="97" t="s">
        <v>442</v>
      </c>
      <c r="E215" s="341" t="s">
        <v>520</v>
      </c>
      <c r="F215" s="97">
        <v>100</v>
      </c>
      <c r="G215" s="97" t="s">
        <v>510</v>
      </c>
    </row>
    <row r="216" spans="2:7" ht="9" customHeight="1" x14ac:dyDescent="0.2">
      <c r="B216" s="339">
        <v>96</v>
      </c>
      <c r="C216" s="353">
        <v>42326</v>
      </c>
      <c r="D216" s="97" t="s">
        <v>439</v>
      </c>
      <c r="E216" s="341" t="s">
        <v>519</v>
      </c>
      <c r="F216" s="97" t="s">
        <v>12</v>
      </c>
      <c r="G216" s="97" t="s">
        <v>510</v>
      </c>
    </row>
    <row r="217" spans="2:7" ht="9" customHeight="1" x14ac:dyDescent="0.2">
      <c r="B217" s="339">
        <v>122</v>
      </c>
      <c r="C217" s="353">
        <v>42326</v>
      </c>
      <c r="D217" s="97" t="s">
        <v>439</v>
      </c>
      <c r="E217" s="341" t="s">
        <v>521</v>
      </c>
      <c r="F217" s="97">
        <v>140</v>
      </c>
      <c r="G217" s="97" t="s">
        <v>510</v>
      </c>
    </row>
    <row r="218" spans="2:7" ht="9" customHeight="1" x14ac:dyDescent="0.2">
      <c r="B218" s="339">
        <v>148</v>
      </c>
      <c r="C218" s="353">
        <v>42326</v>
      </c>
      <c r="D218" s="97" t="s">
        <v>439</v>
      </c>
      <c r="E218" s="341" t="s">
        <v>520</v>
      </c>
      <c r="F218" s="97">
        <v>140</v>
      </c>
      <c r="G218" s="97" t="s">
        <v>510</v>
      </c>
    </row>
    <row r="219" spans="2:7" ht="9" customHeight="1" x14ac:dyDescent="0.2">
      <c r="B219" s="339">
        <v>22</v>
      </c>
      <c r="C219" s="353">
        <v>42333</v>
      </c>
      <c r="D219" s="97" t="s">
        <v>442</v>
      </c>
      <c r="E219" s="341" t="s">
        <v>519</v>
      </c>
      <c r="F219" s="97">
        <v>30</v>
      </c>
      <c r="G219" s="97" t="s">
        <v>510</v>
      </c>
    </row>
    <row r="220" spans="2:7" ht="9" customHeight="1" x14ac:dyDescent="0.2">
      <c r="B220" s="339">
        <v>47</v>
      </c>
      <c r="C220" s="353">
        <v>42333</v>
      </c>
      <c r="D220" s="97" t="s">
        <v>442</v>
      </c>
      <c r="E220" s="341" t="s">
        <v>521</v>
      </c>
      <c r="F220" s="97">
        <v>140</v>
      </c>
      <c r="G220" s="97" t="s">
        <v>510</v>
      </c>
    </row>
    <row r="221" spans="2:7" ht="9" customHeight="1" x14ac:dyDescent="0.2">
      <c r="B221" s="339">
        <v>72</v>
      </c>
      <c r="C221" s="353">
        <v>42333</v>
      </c>
      <c r="D221" s="97" t="s">
        <v>442</v>
      </c>
      <c r="E221" s="341" t="s">
        <v>520</v>
      </c>
      <c r="F221" s="97">
        <v>110</v>
      </c>
      <c r="G221" s="97" t="s">
        <v>510</v>
      </c>
    </row>
    <row r="222" spans="2:7" ht="9" customHeight="1" x14ac:dyDescent="0.2">
      <c r="B222" s="339">
        <v>97</v>
      </c>
      <c r="C222" s="353">
        <v>42333</v>
      </c>
      <c r="D222" s="97" t="s">
        <v>439</v>
      </c>
      <c r="E222" s="341" t="s">
        <v>519</v>
      </c>
      <c r="F222" s="97" t="s">
        <v>12</v>
      </c>
      <c r="G222" s="97" t="s">
        <v>510</v>
      </c>
    </row>
    <row r="223" spans="2:7" ht="9" customHeight="1" x14ac:dyDescent="0.2">
      <c r="B223" s="339">
        <v>123</v>
      </c>
      <c r="C223" s="353">
        <v>42333</v>
      </c>
      <c r="D223" s="97" t="s">
        <v>439</v>
      </c>
      <c r="E223" s="341" t="s">
        <v>521</v>
      </c>
      <c r="F223" s="97">
        <v>82</v>
      </c>
      <c r="G223" s="97" t="s">
        <v>510</v>
      </c>
    </row>
    <row r="224" spans="2:7" ht="9" customHeight="1" x14ac:dyDescent="0.2">
      <c r="B224" s="339">
        <v>149</v>
      </c>
      <c r="C224" s="353">
        <v>42333</v>
      </c>
      <c r="D224" s="97" t="s">
        <v>439</v>
      </c>
      <c r="E224" s="341" t="s">
        <v>520</v>
      </c>
      <c r="F224" s="97">
        <v>82</v>
      </c>
      <c r="G224" s="97" t="s">
        <v>510</v>
      </c>
    </row>
    <row r="225" spans="2:7" ht="9" customHeight="1" x14ac:dyDescent="0.2">
      <c r="B225" s="339">
        <v>165</v>
      </c>
      <c r="C225" s="353">
        <v>42333</v>
      </c>
      <c r="D225" s="97" t="s">
        <v>512</v>
      </c>
      <c r="E225" s="341" t="s">
        <v>519</v>
      </c>
      <c r="F225" s="97">
        <v>39</v>
      </c>
      <c r="G225" s="97" t="s">
        <v>510</v>
      </c>
    </row>
    <row r="226" spans="2:7" ht="9" customHeight="1" x14ac:dyDescent="0.2">
      <c r="B226" s="339">
        <v>181</v>
      </c>
      <c r="C226" s="353">
        <v>42333</v>
      </c>
      <c r="D226" s="97" t="s">
        <v>512</v>
      </c>
      <c r="E226" s="341" t="s">
        <v>521</v>
      </c>
      <c r="F226" s="97">
        <v>259</v>
      </c>
      <c r="G226" s="97" t="s">
        <v>510</v>
      </c>
    </row>
    <row r="227" spans="2:7" ht="9" customHeight="1" x14ac:dyDescent="0.2">
      <c r="B227" s="339">
        <v>197</v>
      </c>
      <c r="C227" s="353">
        <v>42333</v>
      </c>
      <c r="D227" s="97" t="s">
        <v>512</v>
      </c>
      <c r="E227" s="341" t="s">
        <v>520</v>
      </c>
      <c r="F227" s="97">
        <v>220</v>
      </c>
      <c r="G227" s="97" t="s">
        <v>510</v>
      </c>
    </row>
    <row r="228" spans="2:7" ht="9" customHeight="1" x14ac:dyDescent="0.2">
      <c r="B228" s="339">
        <v>237</v>
      </c>
      <c r="C228" s="353">
        <v>42333</v>
      </c>
      <c r="D228" s="97" t="s">
        <v>443</v>
      </c>
      <c r="E228" s="341" t="s">
        <v>519</v>
      </c>
      <c r="F228" s="97" t="s">
        <v>12</v>
      </c>
      <c r="G228" s="97" t="s">
        <v>510</v>
      </c>
    </row>
    <row r="229" spans="2:7" ht="9" customHeight="1" x14ac:dyDescent="0.2">
      <c r="B229" s="339">
        <v>259</v>
      </c>
      <c r="C229" s="353">
        <v>42333</v>
      </c>
      <c r="D229" s="97" t="s">
        <v>443</v>
      </c>
      <c r="E229" s="341" t="s">
        <v>521</v>
      </c>
      <c r="F229" s="97">
        <v>53</v>
      </c>
      <c r="G229" s="97" t="s">
        <v>510</v>
      </c>
    </row>
    <row r="230" spans="2:7" ht="9" customHeight="1" x14ac:dyDescent="0.2">
      <c r="B230" s="339">
        <v>281</v>
      </c>
      <c r="C230" s="353">
        <v>42333</v>
      </c>
      <c r="D230" s="97" t="s">
        <v>443</v>
      </c>
      <c r="E230" s="341" t="s">
        <v>520</v>
      </c>
      <c r="F230" s="97">
        <v>53</v>
      </c>
      <c r="G230" s="97" t="s">
        <v>510</v>
      </c>
    </row>
    <row r="231" spans="2:7" ht="9" customHeight="1" x14ac:dyDescent="0.2">
      <c r="B231" s="339">
        <v>23</v>
      </c>
      <c r="C231" s="353">
        <v>42340</v>
      </c>
      <c r="D231" s="97" t="s">
        <v>442</v>
      </c>
      <c r="E231" s="341" t="s">
        <v>519</v>
      </c>
      <c r="F231" s="97" t="s">
        <v>12</v>
      </c>
      <c r="G231" s="97" t="s">
        <v>510</v>
      </c>
    </row>
    <row r="232" spans="2:7" ht="9" customHeight="1" x14ac:dyDescent="0.2">
      <c r="B232" s="339">
        <v>48</v>
      </c>
      <c r="C232" s="353">
        <v>42340</v>
      </c>
      <c r="D232" s="97" t="s">
        <v>442</v>
      </c>
      <c r="E232" s="341" t="s">
        <v>521</v>
      </c>
      <c r="F232" s="97">
        <v>89</v>
      </c>
      <c r="G232" s="97" t="s">
        <v>510</v>
      </c>
    </row>
    <row r="233" spans="2:7" ht="9" customHeight="1" x14ac:dyDescent="0.2">
      <c r="B233" s="339">
        <v>73</v>
      </c>
      <c r="C233" s="353">
        <v>42340</v>
      </c>
      <c r="D233" s="97" t="s">
        <v>442</v>
      </c>
      <c r="E233" s="341" t="s">
        <v>520</v>
      </c>
      <c r="F233" s="97">
        <v>89</v>
      </c>
      <c r="G233" s="97" t="s">
        <v>510</v>
      </c>
    </row>
    <row r="234" spans="2:7" ht="9" customHeight="1" x14ac:dyDescent="0.2">
      <c r="B234" s="339">
        <v>98</v>
      </c>
      <c r="C234" s="353">
        <v>42340</v>
      </c>
      <c r="D234" s="97" t="s">
        <v>439</v>
      </c>
      <c r="E234" s="341" t="s">
        <v>519</v>
      </c>
      <c r="F234" s="97" t="s">
        <v>12</v>
      </c>
      <c r="G234" s="97" t="s">
        <v>510</v>
      </c>
    </row>
    <row r="235" spans="2:7" ht="9" customHeight="1" x14ac:dyDescent="0.2">
      <c r="B235" s="339">
        <v>124</v>
      </c>
      <c r="C235" s="353">
        <v>42340</v>
      </c>
      <c r="D235" s="97" t="s">
        <v>439</v>
      </c>
      <c r="E235" s="341" t="s">
        <v>521</v>
      </c>
      <c r="F235" s="97">
        <v>140</v>
      </c>
      <c r="G235" s="97" t="s">
        <v>510</v>
      </c>
    </row>
    <row r="236" spans="2:7" ht="9" customHeight="1" x14ac:dyDescent="0.2">
      <c r="B236" s="339">
        <v>150</v>
      </c>
      <c r="C236" s="353">
        <v>42340</v>
      </c>
      <c r="D236" s="97" t="s">
        <v>439</v>
      </c>
      <c r="E236" s="341" t="s">
        <v>520</v>
      </c>
      <c r="F236" s="97">
        <v>140</v>
      </c>
      <c r="G236" s="97" t="s">
        <v>510</v>
      </c>
    </row>
    <row r="237" spans="2:7" ht="9" customHeight="1" x14ac:dyDescent="0.2">
      <c r="B237" s="339">
        <v>166</v>
      </c>
      <c r="C237" s="353">
        <v>42340</v>
      </c>
      <c r="D237" s="97" t="s">
        <v>512</v>
      </c>
      <c r="E237" s="341" t="s">
        <v>519</v>
      </c>
      <c r="F237" s="97">
        <v>32</v>
      </c>
      <c r="G237" s="97" t="s">
        <v>510</v>
      </c>
    </row>
    <row r="238" spans="2:7" ht="9" customHeight="1" x14ac:dyDescent="0.2">
      <c r="B238" s="339">
        <v>182</v>
      </c>
      <c r="C238" s="353">
        <v>42340</v>
      </c>
      <c r="D238" s="97" t="s">
        <v>512</v>
      </c>
      <c r="E238" s="341" t="s">
        <v>521</v>
      </c>
      <c r="F238" s="97">
        <v>242</v>
      </c>
      <c r="G238" s="97" t="s">
        <v>510</v>
      </c>
    </row>
    <row r="239" spans="2:7" ht="9" customHeight="1" x14ac:dyDescent="0.2">
      <c r="B239" s="339">
        <v>198</v>
      </c>
      <c r="C239" s="353">
        <v>42340</v>
      </c>
      <c r="D239" s="97" t="s">
        <v>512</v>
      </c>
      <c r="E239" s="341" t="s">
        <v>520</v>
      </c>
      <c r="F239" s="97">
        <v>210</v>
      </c>
      <c r="G239" s="97" t="s">
        <v>510</v>
      </c>
    </row>
    <row r="240" spans="2:7" ht="9" customHeight="1" x14ac:dyDescent="0.2">
      <c r="B240" s="339">
        <v>238</v>
      </c>
      <c r="C240" s="353">
        <v>42340</v>
      </c>
      <c r="D240" s="97" t="s">
        <v>443</v>
      </c>
      <c r="E240" s="341" t="s">
        <v>519</v>
      </c>
      <c r="F240" s="97" t="s">
        <v>12</v>
      </c>
      <c r="G240" s="97" t="s">
        <v>510</v>
      </c>
    </row>
    <row r="241" spans="2:7" ht="9" customHeight="1" x14ac:dyDescent="0.2">
      <c r="B241" s="339">
        <v>260</v>
      </c>
      <c r="C241" s="353">
        <v>42340</v>
      </c>
      <c r="D241" s="97" t="s">
        <v>443</v>
      </c>
      <c r="E241" s="341" t="s">
        <v>521</v>
      </c>
      <c r="F241" s="97">
        <v>57</v>
      </c>
      <c r="G241" s="97" t="s">
        <v>510</v>
      </c>
    </row>
    <row r="242" spans="2:7" ht="9" customHeight="1" x14ac:dyDescent="0.2">
      <c r="B242" s="339">
        <v>282</v>
      </c>
      <c r="C242" s="353">
        <v>42340</v>
      </c>
      <c r="D242" s="97" t="s">
        <v>443</v>
      </c>
      <c r="E242" s="341" t="s">
        <v>520</v>
      </c>
      <c r="F242" s="97">
        <v>57</v>
      </c>
      <c r="G242" s="97" t="s">
        <v>510</v>
      </c>
    </row>
    <row r="243" spans="2:7" ht="9" customHeight="1" x14ac:dyDescent="0.2">
      <c r="B243" s="339">
        <v>99</v>
      </c>
      <c r="C243" s="353">
        <v>42347</v>
      </c>
      <c r="D243" s="97" t="s">
        <v>439</v>
      </c>
      <c r="E243" s="341" t="s">
        <v>519</v>
      </c>
      <c r="F243" s="97" t="s">
        <v>12</v>
      </c>
      <c r="G243" s="97" t="s">
        <v>510</v>
      </c>
    </row>
    <row r="244" spans="2:7" ht="9" customHeight="1" x14ac:dyDescent="0.2">
      <c r="B244" s="339">
        <v>125</v>
      </c>
      <c r="C244" s="353">
        <v>42347</v>
      </c>
      <c r="D244" s="97" t="s">
        <v>439</v>
      </c>
      <c r="E244" s="341" t="s">
        <v>521</v>
      </c>
      <c r="F244" s="97">
        <v>95</v>
      </c>
      <c r="G244" s="97" t="s">
        <v>510</v>
      </c>
    </row>
    <row r="245" spans="2:7" ht="9" customHeight="1" x14ac:dyDescent="0.2">
      <c r="B245" s="339">
        <v>151</v>
      </c>
      <c r="C245" s="353">
        <v>42347</v>
      </c>
      <c r="D245" s="97" t="s">
        <v>439</v>
      </c>
      <c r="E245" s="341" t="s">
        <v>520</v>
      </c>
      <c r="F245" s="97">
        <v>95</v>
      </c>
      <c r="G245" s="97" t="s">
        <v>510</v>
      </c>
    </row>
    <row r="246" spans="2:7" ht="9" customHeight="1" x14ac:dyDescent="0.2">
      <c r="B246" s="339">
        <v>167</v>
      </c>
      <c r="C246" s="353">
        <v>42347</v>
      </c>
      <c r="D246" s="97" t="s">
        <v>512</v>
      </c>
      <c r="E246" s="341" t="s">
        <v>519</v>
      </c>
      <c r="F246" s="97">
        <v>37</v>
      </c>
      <c r="G246" s="97" t="s">
        <v>510</v>
      </c>
    </row>
    <row r="247" spans="2:7" ht="9" customHeight="1" x14ac:dyDescent="0.2">
      <c r="B247" s="339">
        <v>183</v>
      </c>
      <c r="C247" s="353">
        <v>42347</v>
      </c>
      <c r="D247" s="97" t="s">
        <v>512</v>
      </c>
      <c r="E247" s="341" t="s">
        <v>521</v>
      </c>
      <c r="F247" s="97">
        <v>197</v>
      </c>
      <c r="G247" s="97" t="s">
        <v>510</v>
      </c>
    </row>
    <row r="248" spans="2:7" ht="9" customHeight="1" x14ac:dyDescent="0.2">
      <c r="B248" s="339">
        <v>199</v>
      </c>
      <c r="C248" s="353">
        <v>42347</v>
      </c>
      <c r="D248" s="97" t="s">
        <v>512</v>
      </c>
      <c r="E248" s="341" t="s">
        <v>520</v>
      </c>
      <c r="F248" s="97">
        <v>160</v>
      </c>
      <c r="G248" s="97" t="s">
        <v>510</v>
      </c>
    </row>
    <row r="249" spans="2:7" ht="9" customHeight="1" x14ac:dyDescent="0.2">
      <c r="B249" s="339">
        <v>239</v>
      </c>
      <c r="C249" s="353">
        <v>42347</v>
      </c>
      <c r="D249" s="97" t="s">
        <v>443</v>
      </c>
      <c r="E249" s="341" t="s">
        <v>519</v>
      </c>
      <c r="F249" s="97" t="s">
        <v>12</v>
      </c>
      <c r="G249" s="97" t="s">
        <v>510</v>
      </c>
    </row>
    <row r="250" spans="2:7" ht="9" customHeight="1" x14ac:dyDescent="0.2">
      <c r="B250" s="339">
        <v>261</v>
      </c>
      <c r="C250" s="353">
        <v>42347</v>
      </c>
      <c r="D250" s="97" t="s">
        <v>443</v>
      </c>
      <c r="E250" s="341" t="s">
        <v>521</v>
      </c>
      <c r="F250" s="97">
        <v>34</v>
      </c>
      <c r="G250" s="97" t="s">
        <v>510</v>
      </c>
    </row>
    <row r="251" spans="2:7" ht="9" customHeight="1" x14ac:dyDescent="0.2">
      <c r="B251" s="339">
        <v>283</v>
      </c>
      <c r="C251" s="353">
        <v>42347</v>
      </c>
      <c r="D251" s="97" t="s">
        <v>443</v>
      </c>
      <c r="E251" s="341" t="s">
        <v>520</v>
      </c>
      <c r="F251" s="97">
        <v>34</v>
      </c>
      <c r="G251" s="97" t="s">
        <v>510</v>
      </c>
    </row>
    <row r="252" spans="2:7" ht="9" customHeight="1" x14ac:dyDescent="0.2">
      <c r="B252" s="339">
        <v>168</v>
      </c>
      <c r="C252" s="353">
        <v>42354</v>
      </c>
      <c r="D252" s="97" t="s">
        <v>512</v>
      </c>
      <c r="E252" s="341" t="s">
        <v>519</v>
      </c>
      <c r="F252" s="97">
        <v>37</v>
      </c>
      <c r="G252" s="97" t="s">
        <v>510</v>
      </c>
    </row>
    <row r="253" spans="2:7" ht="9" customHeight="1" x14ac:dyDescent="0.2">
      <c r="B253" s="339">
        <v>184</v>
      </c>
      <c r="C253" s="353">
        <v>42354</v>
      </c>
      <c r="D253" s="97" t="s">
        <v>512</v>
      </c>
      <c r="E253" s="341" t="s">
        <v>521</v>
      </c>
      <c r="F253" s="97">
        <v>227</v>
      </c>
      <c r="G253" s="97" t="s">
        <v>510</v>
      </c>
    </row>
    <row r="254" spans="2:7" ht="9" customHeight="1" x14ac:dyDescent="0.2">
      <c r="B254" s="339">
        <v>200</v>
      </c>
      <c r="C254" s="353">
        <v>42354</v>
      </c>
      <c r="D254" s="97" t="s">
        <v>512</v>
      </c>
      <c r="E254" s="341" t="s">
        <v>520</v>
      </c>
      <c r="F254" s="97">
        <v>190</v>
      </c>
      <c r="G254" s="97" t="s">
        <v>510</v>
      </c>
    </row>
    <row r="255" spans="2:7" ht="9" customHeight="1" x14ac:dyDescent="0.2">
      <c r="B255" s="339">
        <v>240</v>
      </c>
      <c r="C255" s="353">
        <v>42354</v>
      </c>
      <c r="D255" s="97" t="s">
        <v>443</v>
      </c>
      <c r="E255" s="341" t="s">
        <v>519</v>
      </c>
      <c r="F255" s="97" t="s">
        <v>12</v>
      </c>
      <c r="G255" s="97" t="s">
        <v>510</v>
      </c>
    </row>
    <row r="256" spans="2:7" ht="9" customHeight="1" x14ac:dyDescent="0.2">
      <c r="B256" s="339">
        <v>262</v>
      </c>
      <c r="C256" s="353">
        <v>42354</v>
      </c>
      <c r="D256" s="97" t="s">
        <v>443</v>
      </c>
      <c r="E256" s="341" t="s">
        <v>521</v>
      </c>
      <c r="F256" s="97">
        <v>55</v>
      </c>
      <c r="G256" s="97" t="s">
        <v>510</v>
      </c>
    </row>
    <row r="257" spans="2:7" ht="9" customHeight="1" x14ac:dyDescent="0.2">
      <c r="B257" s="339">
        <v>284</v>
      </c>
      <c r="C257" s="353">
        <v>42354</v>
      </c>
      <c r="D257" s="97" t="s">
        <v>443</v>
      </c>
      <c r="E257" s="341" t="s">
        <v>520</v>
      </c>
      <c r="F257" s="97">
        <v>55</v>
      </c>
      <c r="G257" s="97" t="s">
        <v>510</v>
      </c>
    </row>
    <row r="258" spans="2:7" ht="9" customHeight="1" x14ac:dyDescent="0.2">
      <c r="B258" s="339">
        <v>24</v>
      </c>
      <c r="C258" s="353">
        <v>42355</v>
      </c>
      <c r="D258" s="97" t="s">
        <v>442</v>
      </c>
      <c r="E258" s="341" t="s">
        <v>519</v>
      </c>
      <c r="F258" s="97" t="s">
        <v>12</v>
      </c>
      <c r="G258" s="97" t="s">
        <v>510</v>
      </c>
    </row>
    <row r="259" spans="2:7" ht="9" customHeight="1" x14ac:dyDescent="0.2">
      <c r="B259" s="339">
        <v>49</v>
      </c>
      <c r="C259" s="353">
        <v>42355</v>
      </c>
      <c r="D259" s="97" t="s">
        <v>442</v>
      </c>
      <c r="E259" s="341" t="s">
        <v>521</v>
      </c>
      <c r="F259" s="354">
        <v>65</v>
      </c>
      <c r="G259" s="97" t="s">
        <v>510</v>
      </c>
    </row>
    <row r="260" spans="2:7" ht="9" customHeight="1" x14ac:dyDescent="0.2">
      <c r="B260" s="339">
        <v>74</v>
      </c>
      <c r="C260" s="353">
        <v>42355</v>
      </c>
      <c r="D260" s="97" t="s">
        <v>442</v>
      </c>
      <c r="E260" s="341" t="s">
        <v>520</v>
      </c>
      <c r="F260" s="97">
        <v>65</v>
      </c>
      <c r="G260" s="97" t="s">
        <v>510</v>
      </c>
    </row>
    <row r="261" spans="2:7" ht="9" customHeight="1" x14ac:dyDescent="0.2">
      <c r="B261" s="339">
        <v>100</v>
      </c>
      <c r="C261" s="353">
        <v>42355</v>
      </c>
      <c r="D261" s="97" t="s">
        <v>439</v>
      </c>
      <c r="E261" s="341" t="s">
        <v>519</v>
      </c>
      <c r="F261" s="97" t="s">
        <v>12</v>
      </c>
      <c r="G261" s="97" t="s">
        <v>510</v>
      </c>
    </row>
    <row r="262" spans="2:7" ht="9" customHeight="1" x14ac:dyDescent="0.2">
      <c r="B262" s="339">
        <v>126</v>
      </c>
      <c r="C262" s="353">
        <v>42355</v>
      </c>
      <c r="D262" s="97" t="s">
        <v>439</v>
      </c>
      <c r="E262" s="341" t="s">
        <v>521</v>
      </c>
      <c r="F262" s="97">
        <v>140</v>
      </c>
      <c r="G262" s="97" t="s">
        <v>510</v>
      </c>
    </row>
    <row r="263" spans="2:7" ht="9" customHeight="1" x14ac:dyDescent="0.2">
      <c r="B263" s="339">
        <v>152</v>
      </c>
      <c r="C263" s="353">
        <v>42355</v>
      </c>
      <c r="D263" s="97" t="s">
        <v>439</v>
      </c>
      <c r="E263" s="341" t="s">
        <v>520</v>
      </c>
      <c r="F263" s="97">
        <v>140</v>
      </c>
      <c r="G263" s="97" t="s">
        <v>510</v>
      </c>
    </row>
    <row r="264" spans="2:7" ht="9" customHeight="1" x14ac:dyDescent="0.2">
      <c r="B264" s="339">
        <v>169</v>
      </c>
      <c r="C264" s="353">
        <v>42359</v>
      </c>
      <c r="D264" s="97" t="s">
        <v>512</v>
      </c>
      <c r="E264" s="341" t="s">
        <v>519</v>
      </c>
      <c r="F264" s="97">
        <v>41</v>
      </c>
      <c r="G264" s="97" t="s">
        <v>510</v>
      </c>
    </row>
    <row r="265" spans="2:7" ht="9" customHeight="1" x14ac:dyDescent="0.2">
      <c r="B265" s="339">
        <v>185</v>
      </c>
      <c r="C265" s="353">
        <v>42359</v>
      </c>
      <c r="D265" s="97" t="s">
        <v>512</v>
      </c>
      <c r="E265" s="341" t="s">
        <v>521</v>
      </c>
      <c r="F265" s="97">
        <v>231</v>
      </c>
      <c r="G265" s="97" t="s">
        <v>510</v>
      </c>
    </row>
    <row r="266" spans="2:7" ht="9" customHeight="1" x14ac:dyDescent="0.2">
      <c r="B266" s="339">
        <v>201</v>
      </c>
      <c r="C266" s="353">
        <v>42359</v>
      </c>
      <c r="D266" s="97" t="s">
        <v>512</v>
      </c>
      <c r="E266" s="341" t="s">
        <v>520</v>
      </c>
      <c r="F266" s="97">
        <v>190</v>
      </c>
      <c r="G266" s="97" t="s">
        <v>510</v>
      </c>
    </row>
    <row r="267" spans="2:7" ht="9" customHeight="1" x14ac:dyDescent="0.2">
      <c r="B267" s="339">
        <v>241</v>
      </c>
      <c r="C267" s="353">
        <v>42359</v>
      </c>
      <c r="D267" s="97" t="s">
        <v>443</v>
      </c>
      <c r="E267" s="341" t="s">
        <v>519</v>
      </c>
      <c r="F267" s="97" t="s">
        <v>12</v>
      </c>
      <c r="G267" s="97" t="s">
        <v>510</v>
      </c>
    </row>
    <row r="268" spans="2:7" ht="9" customHeight="1" x14ac:dyDescent="0.2">
      <c r="B268" s="339">
        <v>263</v>
      </c>
      <c r="C268" s="353">
        <v>42359</v>
      </c>
      <c r="D268" s="97" t="s">
        <v>443</v>
      </c>
      <c r="E268" s="341" t="s">
        <v>521</v>
      </c>
      <c r="F268" s="97">
        <v>49</v>
      </c>
      <c r="G268" s="97" t="s">
        <v>510</v>
      </c>
    </row>
    <row r="269" spans="2:7" ht="9" customHeight="1" x14ac:dyDescent="0.2">
      <c r="B269" s="339">
        <v>285</v>
      </c>
      <c r="C269" s="353">
        <v>42359</v>
      </c>
      <c r="D269" s="97" t="s">
        <v>443</v>
      </c>
      <c r="E269" s="341" t="s">
        <v>520</v>
      </c>
      <c r="F269" s="97">
        <v>49</v>
      </c>
      <c r="G269" s="97" t="s">
        <v>510</v>
      </c>
    </row>
    <row r="270" spans="2:7" ht="9" customHeight="1" x14ac:dyDescent="0.2">
      <c r="B270" s="339">
        <v>25</v>
      </c>
      <c r="C270" s="353">
        <v>42360</v>
      </c>
      <c r="D270" s="97" t="s">
        <v>442</v>
      </c>
      <c r="E270" s="341" t="s">
        <v>519</v>
      </c>
      <c r="F270" s="97" t="s">
        <v>12</v>
      </c>
      <c r="G270" s="97" t="s">
        <v>510</v>
      </c>
    </row>
    <row r="271" spans="2:7" ht="9" customHeight="1" x14ac:dyDescent="0.2">
      <c r="B271" s="339">
        <v>50</v>
      </c>
      <c r="C271" s="353">
        <v>42360</v>
      </c>
      <c r="D271" s="97" t="s">
        <v>442</v>
      </c>
      <c r="E271" s="341" t="s">
        <v>521</v>
      </c>
      <c r="F271" s="97">
        <v>110</v>
      </c>
      <c r="G271" s="97" t="s">
        <v>510</v>
      </c>
    </row>
    <row r="272" spans="2:7" ht="9" customHeight="1" x14ac:dyDescent="0.2">
      <c r="B272" s="339">
        <v>75</v>
      </c>
      <c r="C272" s="353">
        <v>42360</v>
      </c>
      <c r="D272" s="97" t="s">
        <v>442</v>
      </c>
      <c r="E272" s="341" t="s">
        <v>520</v>
      </c>
      <c r="F272" s="97">
        <v>110</v>
      </c>
      <c r="G272" s="97" t="s">
        <v>510</v>
      </c>
    </row>
    <row r="273" spans="2:7" ht="9" customHeight="1" x14ac:dyDescent="0.2">
      <c r="B273" s="339">
        <v>101</v>
      </c>
      <c r="C273" s="353">
        <v>42360</v>
      </c>
      <c r="D273" s="97" t="s">
        <v>439</v>
      </c>
      <c r="E273" s="341" t="s">
        <v>519</v>
      </c>
      <c r="F273" s="97" t="s">
        <v>12</v>
      </c>
      <c r="G273" s="97" t="s">
        <v>510</v>
      </c>
    </row>
    <row r="274" spans="2:7" ht="9" customHeight="1" x14ac:dyDescent="0.2">
      <c r="B274" s="339">
        <v>127</v>
      </c>
      <c r="C274" s="353">
        <v>42360</v>
      </c>
      <c r="D274" s="97" t="s">
        <v>439</v>
      </c>
      <c r="E274" s="341" t="s">
        <v>521</v>
      </c>
      <c r="F274" s="97">
        <v>100</v>
      </c>
      <c r="G274" s="97" t="s">
        <v>510</v>
      </c>
    </row>
    <row r="275" spans="2:7" ht="9" customHeight="1" x14ac:dyDescent="0.2">
      <c r="B275" s="339">
        <v>153</v>
      </c>
      <c r="C275" s="353">
        <v>42360</v>
      </c>
      <c r="D275" s="97" t="s">
        <v>439</v>
      </c>
      <c r="E275" s="341" t="s">
        <v>520</v>
      </c>
      <c r="F275" s="97">
        <v>100</v>
      </c>
      <c r="G275" s="97" t="s">
        <v>510</v>
      </c>
    </row>
    <row r="276" spans="2:7" ht="9" customHeight="1" x14ac:dyDescent="0.2">
      <c r="B276" s="339">
        <v>26</v>
      </c>
      <c r="C276" s="353">
        <v>42366</v>
      </c>
      <c r="D276" s="97" t="s">
        <v>442</v>
      </c>
      <c r="E276" s="341" t="s">
        <v>519</v>
      </c>
      <c r="F276" s="97" t="s">
        <v>12</v>
      </c>
      <c r="G276" s="97" t="s">
        <v>510</v>
      </c>
    </row>
    <row r="277" spans="2:7" ht="9" customHeight="1" x14ac:dyDescent="0.2">
      <c r="B277" s="339">
        <v>51</v>
      </c>
      <c r="C277" s="353">
        <v>42366</v>
      </c>
      <c r="D277" s="97" t="s">
        <v>442</v>
      </c>
      <c r="E277" s="341" t="s">
        <v>521</v>
      </c>
      <c r="F277" s="97">
        <v>100</v>
      </c>
      <c r="G277" s="97" t="s">
        <v>510</v>
      </c>
    </row>
    <row r="278" spans="2:7" ht="9" customHeight="1" x14ac:dyDescent="0.2">
      <c r="B278" s="339">
        <v>76</v>
      </c>
      <c r="C278" s="353">
        <v>42366</v>
      </c>
      <c r="D278" s="97" t="s">
        <v>442</v>
      </c>
      <c r="E278" s="341" t="s">
        <v>520</v>
      </c>
      <c r="F278" s="97">
        <v>100</v>
      </c>
      <c r="G278" s="97" t="s">
        <v>510</v>
      </c>
    </row>
    <row r="279" spans="2:7" ht="9" customHeight="1" x14ac:dyDescent="0.2">
      <c r="B279" s="339">
        <v>102</v>
      </c>
      <c r="C279" s="353">
        <v>42368</v>
      </c>
      <c r="D279" s="97" t="s">
        <v>439</v>
      </c>
      <c r="E279" s="341" t="s">
        <v>519</v>
      </c>
      <c r="F279" s="97" t="s">
        <v>12</v>
      </c>
      <c r="G279" s="97" t="s">
        <v>510</v>
      </c>
    </row>
    <row r="280" spans="2:7" ht="9" customHeight="1" x14ac:dyDescent="0.2">
      <c r="B280" s="339">
        <v>128</v>
      </c>
      <c r="C280" s="353">
        <v>42368</v>
      </c>
      <c r="D280" s="97" t="s">
        <v>439</v>
      </c>
      <c r="E280" s="341" t="s">
        <v>521</v>
      </c>
      <c r="F280" s="97">
        <v>90</v>
      </c>
      <c r="G280" s="97" t="s">
        <v>510</v>
      </c>
    </row>
    <row r="281" spans="2:7" ht="9" customHeight="1" x14ac:dyDescent="0.2">
      <c r="B281" s="339">
        <v>154</v>
      </c>
      <c r="C281" s="353">
        <v>42368</v>
      </c>
      <c r="D281" s="97" t="s">
        <v>439</v>
      </c>
      <c r="E281" s="341" t="s">
        <v>520</v>
      </c>
      <c r="F281" s="97">
        <v>90</v>
      </c>
      <c r="G281" s="97" t="s">
        <v>510</v>
      </c>
    </row>
    <row r="282" spans="2:7" ht="9" customHeight="1" x14ac:dyDescent="0.2">
      <c r="B282" s="339">
        <v>170</v>
      </c>
      <c r="C282" s="353">
        <v>42368</v>
      </c>
      <c r="D282" s="97" t="s">
        <v>512</v>
      </c>
      <c r="E282" s="341" t="s">
        <v>519</v>
      </c>
      <c r="F282" s="97">
        <v>43</v>
      </c>
      <c r="G282" s="97" t="s">
        <v>510</v>
      </c>
    </row>
    <row r="283" spans="2:7" ht="9" customHeight="1" x14ac:dyDescent="0.2">
      <c r="B283" s="339">
        <v>186</v>
      </c>
      <c r="C283" s="353">
        <v>42368</v>
      </c>
      <c r="D283" s="97" t="s">
        <v>512</v>
      </c>
      <c r="E283" s="341" t="s">
        <v>521</v>
      </c>
      <c r="F283" s="97">
        <v>213</v>
      </c>
      <c r="G283" s="97" t="s">
        <v>510</v>
      </c>
    </row>
    <row r="284" spans="2:7" ht="9" customHeight="1" x14ac:dyDescent="0.2">
      <c r="B284" s="339">
        <v>202</v>
      </c>
      <c r="C284" s="353">
        <v>42368</v>
      </c>
      <c r="D284" s="97" t="s">
        <v>512</v>
      </c>
      <c r="E284" s="341" t="s">
        <v>520</v>
      </c>
      <c r="F284" s="97">
        <v>170</v>
      </c>
      <c r="G284" s="97" t="s">
        <v>510</v>
      </c>
    </row>
    <row r="285" spans="2:7" ht="9" customHeight="1" x14ac:dyDescent="0.2">
      <c r="B285" s="339">
        <v>242</v>
      </c>
      <c r="C285" s="353">
        <v>42368</v>
      </c>
      <c r="D285" s="97" t="s">
        <v>443</v>
      </c>
      <c r="E285" s="341" t="s">
        <v>519</v>
      </c>
      <c r="F285" s="97" t="s">
        <v>12</v>
      </c>
      <c r="G285" s="97" t="s">
        <v>510</v>
      </c>
    </row>
    <row r="286" spans="2:7" ht="9" customHeight="1" x14ac:dyDescent="0.2">
      <c r="B286" s="339">
        <v>264</v>
      </c>
      <c r="C286" s="353">
        <v>42368</v>
      </c>
      <c r="D286" s="97" t="s">
        <v>443</v>
      </c>
      <c r="E286" s="341" t="s">
        <v>521</v>
      </c>
      <c r="F286" s="97" t="s">
        <v>12</v>
      </c>
      <c r="G286" s="97" t="s">
        <v>510</v>
      </c>
    </row>
    <row r="287" spans="2:7" ht="9" customHeight="1" x14ac:dyDescent="0.2">
      <c r="B287" s="339">
        <v>286</v>
      </c>
      <c r="C287" s="353">
        <v>42368</v>
      </c>
      <c r="D287" s="97" t="s">
        <v>443</v>
      </c>
      <c r="E287" s="341" t="s">
        <v>520</v>
      </c>
      <c r="F287" s="97" t="s">
        <v>12</v>
      </c>
      <c r="G287" s="97" t="s">
        <v>510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Q319"/>
  <sheetViews>
    <sheetView zoomScale="75" zoomScaleNormal="75" workbookViewId="0">
      <selection activeCell="BG28" sqref="BG28:BH28"/>
    </sheetView>
  </sheetViews>
  <sheetFormatPr defaultRowHeight="11.1" customHeight="1" x14ac:dyDescent="0.2"/>
  <cols>
    <col min="1" max="1" width="2.28515625" style="413" customWidth="1"/>
    <col min="2" max="2" width="2.85546875" style="412" customWidth="1"/>
    <col min="3" max="3" width="7.28515625" style="412" customWidth="1"/>
    <col min="4" max="6" width="6.85546875" style="412" customWidth="1"/>
    <col min="7" max="7" width="7.28515625" style="412" customWidth="1"/>
    <col min="8" max="8" width="7.5703125" style="412" customWidth="1"/>
    <col min="9" max="13" width="4.7109375" style="414" customWidth="1"/>
    <col min="14" max="15" width="4.7109375" style="412" customWidth="1"/>
    <col min="16" max="16" width="2.5703125" style="413" customWidth="1"/>
    <col min="17" max="17" width="4.7109375" style="415" customWidth="1"/>
    <col min="18" max="19" width="5" style="415" customWidth="1"/>
    <col min="20" max="20" width="4.7109375" style="415" customWidth="1"/>
    <col min="21" max="21" width="6.5703125" style="415" customWidth="1"/>
    <col min="22" max="22" width="5" style="415" customWidth="1"/>
    <col min="23" max="23" width="4.7109375" style="415" customWidth="1"/>
    <col min="24" max="24" width="6.5703125" style="415" customWidth="1"/>
    <col min="25" max="25" width="5" style="415" customWidth="1"/>
    <col min="26" max="26" width="4.7109375" style="415" customWidth="1"/>
    <col min="27" max="27" width="6.5703125" style="415" customWidth="1"/>
    <col min="28" max="29" width="5" style="415" customWidth="1"/>
    <col min="30" max="33" width="4.7109375" style="413" customWidth="1"/>
    <col min="34" max="35" width="4.7109375" style="412" customWidth="1"/>
    <col min="36" max="38" width="4.7109375" style="424" customWidth="1"/>
    <col min="39" max="40" width="4.7109375" style="412" customWidth="1"/>
    <col min="41" max="41" width="5.7109375" style="412" customWidth="1"/>
    <col min="42" max="42" width="5.7109375" style="413" customWidth="1"/>
    <col min="43" max="83" width="4.7109375" style="413" customWidth="1"/>
    <col min="84" max="16384" width="9.140625" style="413"/>
  </cols>
  <sheetData>
    <row r="1" spans="2:38" ht="11.1" customHeight="1" x14ac:dyDescent="0.2">
      <c r="AJ1" s="412"/>
      <c r="AK1" s="412"/>
      <c r="AL1" s="412"/>
    </row>
    <row r="2" spans="2:38" ht="15.95" customHeight="1" x14ac:dyDescent="0.2">
      <c r="B2" s="416" t="s">
        <v>978</v>
      </c>
      <c r="F2" s="412" t="s">
        <v>979</v>
      </c>
      <c r="AJ2" s="412"/>
      <c r="AK2" s="412"/>
      <c r="AL2" s="412"/>
    </row>
    <row r="3" spans="2:38" ht="12" customHeight="1" x14ac:dyDescent="0.2">
      <c r="AJ3" s="412"/>
      <c r="AK3" s="412"/>
      <c r="AL3" s="412"/>
    </row>
    <row r="4" spans="2:38" ht="12" customHeight="1" x14ac:dyDescent="0.2">
      <c r="AJ4" s="412"/>
      <c r="AK4" s="412"/>
      <c r="AL4" s="412"/>
    </row>
    <row r="5" spans="2:38" ht="12" customHeight="1" x14ac:dyDescent="0.2">
      <c r="AJ5" s="412"/>
      <c r="AK5" s="412"/>
      <c r="AL5" s="412"/>
    </row>
    <row r="6" spans="2:38" ht="12" customHeight="1" x14ac:dyDescent="0.2">
      <c r="AJ6" s="412"/>
      <c r="AK6" s="412"/>
      <c r="AL6" s="412"/>
    </row>
    <row r="7" spans="2:38" ht="12" customHeight="1" x14ac:dyDescent="0.2">
      <c r="AJ7" s="412"/>
      <c r="AK7" s="412"/>
      <c r="AL7" s="412"/>
    </row>
    <row r="8" spans="2:38" ht="12" customHeight="1" x14ac:dyDescent="0.2">
      <c r="AJ8" s="412"/>
      <c r="AK8" s="412"/>
      <c r="AL8" s="412"/>
    </row>
    <row r="9" spans="2:38" ht="12" customHeight="1" x14ac:dyDescent="0.2">
      <c r="AJ9" s="412"/>
      <c r="AK9" s="412"/>
      <c r="AL9" s="412"/>
    </row>
    <row r="10" spans="2:38" ht="12" customHeight="1" x14ac:dyDescent="0.2">
      <c r="AJ10" s="412"/>
      <c r="AK10" s="412"/>
      <c r="AL10" s="412"/>
    </row>
    <row r="11" spans="2:38" ht="12" customHeight="1" x14ac:dyDescent="0.2">
      <c r="AJ11" s="412"/>
      <c r="AK11" s="412"/>
      <c r="AL11" s="412"/>
    </row>
    <row r="12" spans="2:38" ht="12" customHeight="1" x14ac:dyDescent="0.2">
      <c r="AJ12" s="412"/>
      <c r="AK12" s="412"/>
      <c r="AL12" s="412"/>
    </row>
    <row r="13" spans="2:38" ht="12" customHeight="1" x14ac:dyDescent="0.2">
      <c r="AJ13" s="412"/>
      <c r="AK13" s="412"/>
      <c r="AL13" s="412"/>
    </row>
    <row r="14" spans="2:38" ht="12" customHeight="1" x14ac:dyDescent="0.2">
      <c r="AJ14" s="412"/>
      <c r="AK14" s="412"/>
      <c r="AL14" s="412"/>
    </row>
    <row r="15" spans="2:38" ht="12" customHeight="1" x14ac:dyDescent="0.2">
      <c r="AJ15" s="412"/>
      <c r="AK15" s="412"/>
      <c r="AL15" s="412"/>
    </row>
    <row r="16" spans="2:38" ht="12" customHeight="1" x14ac:dyDescent="0.2">
      <c r="AJ16" s="412"/>
      <c r="AK16" s="412"/>
      <c r="AL16" s="412"/>
    </row>
    <row r="17" spans="36:38" ht="12" customHeight="1" x14ac:dyDescent="0.2">
      <c r="AJ17" s="412"/>
      <c r="AK17" s="412"/>
      <c r="AL17" s="412"/>
    </row>
    <row r="18" spans="36:38" ht="12" customHeight="1" x14ac:dyDescent="0.2">
      <c r="AJ18" s="412"/>
      <c r="AK18" s="412"/>
      <c r="AL18" s="412"/>
    </row>
    <row r="19" spans="36:38" ht="12" customHeight="1" x14ac:dyDescent="0.2">
      <c r="AJ19" s="412"/>
      <c r="AK19" s="412"/>
      <c r="AL19" s="412"/>
    </row>
    <row r="20" spans="36:38" ht="12" customHeight="1" x14ac:dyDescent="0.2">
      <c r="AJ20" s="412"/>
      <c r="AK20" s="412"/>
      <c r="AL20" s="412"/>
    </row>
    <row r="21" spans="36:38" ht="12" customHeight="1" x14ac:dyDescent="0.2">
      <c r="AJ21" s="412"/>
      <c r="AK21" s="412"/>
      <c r="AL21" s="412"/>
    </row>
    <row r="22" spans="36:38" ht="12" customHeight="1" x14ac:dyDescent="0.2">
      <c r="AJ22" s="412"/>
      <c r="AK22" s="412"/>
      <c r="AL22" s="412"/>
    </row>
    <row r="23" spans="36:38" ht="12" customHeight="1" x14ac:dyDescent="0.2">
      <c r="AJ23" s="412"/>
      <c r="AK23" s="412"/>
      <c r="AL23" s="412"/>
    </row>
    <row r="24" spans="36:38" ht="12" customHeight="1" x14ac:dyDescent="0.2">
      <c r="AJ24" s="412"/>
      <c r="AK24" s="412"/>
      <c r="AL24" s="412"/>
    </row>
    <row r="25" spans="36:38" ht="12" customHeight="1" x14ac:dyDescent="0.2">
      <c r="AJ25" s="412"/>
      <c r="AK25" s="412"/>
      <c r="AL25" s="412"/>
    </row>
    <row r="26" spans="36:38" ht="12" customHeight="1" x14ac:dyDescent="0.2">
      <c r="AJ26" s="412"/>
      <c r="AK26" s="412"/>
      <c r="AL26" s="412"/>
    </row>
    <row r="27" spans="36:38" ht="12" customHeight="1" x14ac:dyDescent="0.2">
      <c r="AJ27" s="412"/>
      <c r="AK27" s="412"/>
      <c r="AL27" s="412"/>
    </row>
    <row r="28" spans="36:38" ht="12" customHeight="1" x14ac:dyDescent="0.2">
      <c r="AJ28" s="412"/>
      <c r="AK28" s="412"/>
      <c r="AL28" s="412"/>
    </row>
    <row r="29" spans="36:38" ht="12" customHeight="1" x14ac:dyDescent="0.2">
      <c r="AJ29" s="412"/>
      <c r="AK29" s="412"/>
      <c r="AL29" s="412"/>
    </row>
    <row r="30" spans="36:38" ht="12" customHeight="1" x14ac:dyDescent="0.2">
      <c r="AJ30" s="412"/>
      <c r="AK30" s="412"/>
      <c r="AL30" s="412"/>
    </row>
    <row r="31" spans="36:38" ht="12" customHeight="1" x14ac:dyDescent="0.2">
      <c r="AJ31" s="412"/>
      <c r="AK31" s="412"/>
      <c r="AL31" s="412"/>
    </row>
    <row r="32" spans="36:38" ht="12" customHeight="1" x14ac:dyDescent="0.2">
      <c r="AJ32" s="412"/>
      <c r="AK32" s="412"/>
      <c r="AL32" s="412"/>
    </row>
    <row r="33" spans="2:43" ht="12" customHeight="1" x14ac:dyDescent="0.2">
      <c r="AJ33" s="412"/>
      <c r="AK33" s="412"/>
      <c r="AL33" s="412"/>
    </row>
    <row r="34" spans="2:43" ht="12" customHeight="1" x14ac:dyDescent="0.2">
      <c r="AJ34" s="412"/>
      <c r="AK34" s="412"/>
      <c r="AL34" s="412"/>
    </row>
    <row r="35" spans="2:43" ht="12" customHeight="1" x14ac:dyDescent="0.2">
      <c r="AJ35" s="412"/>
      <c r="AK35" s="412"/>
      <c r="AL35" s="412"/>
    </row>
    <row r="36" spans="2:43" ht="12" customHeight="1" x14ac:dyDescent="0.2">
      <c r="AJ36" s="412"/>
      <c r="AK36" s="412"/>
      <c r="AL36" s="412"/>
    </row>
    <row r="37" spans="2:43" ht="12" customHeight="1" x14ac:dyDescent="0.2">
      <c r="AJ37" s="412"/>
      <c r="AK37" s="412"/>
      <c r="AL37" s="412"/>
    </row>
    <row r="38" spans="2:43" ht="12" customHeight="1" x14ac:dyDescent="0.2">
      <c r="C38" s="417"/>
      <c r="D38" s="417"/>
      <c r="E38" s="417"/>
      <c r="F38" s="417"/>
      <c r="AJ38" s="412"/>
      <c r="AK38" s="412"/>
      <c r="AL38" s="412"/>
    </row>
    <row r="39" spans="2:43" ht="12" customHeight="1" x14ac:dyDescent="0.2">
      <c r="B39" s="417"/>
      <c r="C39" s="436"/>
      <c r="D39" s="414" t="s">
        <v>988</v>
      </c>
      <c r="F39" s="419"/>
      <c r="G39" s="579">
        <v>370</v>
      </c>
      <c r="H39" s="414" t="s">
        <v>1047</v>
      </c>
      <c r="Q39" s="613" t="s">
        <v>966</v>
      </c>
      <c r="R39" s="614"/>
      <c r="S39" s="614"/>
      <c r="T39" s="613" t="s">
        <v>1035</v>
      </c>
      <c r="U39" s="420"/>
      <c r="V39" s="420"/>
      <c r="W39" s="613" t="s">
        <v>1036</v>
      </c>
      <c r="X39" s="420"/>
      <c r="Y39" s="420"/>
      <c r="Z39" s="613" t="s">
        <v>1037</v>
      </c>
      <c r="AA39" s="420"/>
      <c r="AB39" s="420"/>
      <c r="AC39" s="420"/>
      <c r="AJ39" s="412"/>
      <c r="AK39" s="412"/>
      <c r="AL39" s="412"/>
    </row>
    <row r="40" spans="2:43" ht="11.1" customHeight="1" x14ac:dyDescent="0.2">
      <c r="B40" s="418"/>
      <c r="P40" s="421" t="s">
        <v>980</v>
      </c>
      <c r="Q40" s="422">
        <v>1.2</v>
      </c>
      <c r="T40" s="422">
        <v>1.8</v>
      </c>
      <c r="V40" s="413"/>
      <c r="W40" s="422">
        <v>0.9</v>
      </c>
      <c r="Y40" s="413"/>
      <c r="Z40" s="422">
        <v>2.2000000000000002</v>
      </c>
      <c r="AB40" s="413"/>
      <c r="AC40" s="418" t="s">
        <v>981</v>
      </c>
      <c r="AJ40" s="412"/>
      <c r="AK40" s="412"/>
      <c r="AL40" s="412"/>
    </row>
    <row r="41" spans="2:43" ht="11.1" customHeight="1" x14ac:dyDescent="0.2">
      <c r="J41" s="412"/>
      <c r="K41" s="412"/>
      <c r="L41" s="412"/>
      <c r="P41" s="421" t="s">
        <v>982</v>
      </c>
      <c r="Q41" s="423">
        <v>1000</v>
      </c>
      <c r="R41" s="424"/>
      <c r="S41" s="424"/>
      <c r="T41" s="423">
        <v>2000</v>
      </c>
      <c r="U41" s="424"/>
      <c r="V41" s="413"/>
      <c r="W41" s="423">
        <v>1500</v>
      </c>
      <c r="X41" s="424"/>
      <c r="Y41" s="413"/>
      <c r="Z41" s="423">
        <v>2000</v>
      </c>
      <c r="AA41" s="424"/>
      <c r="AB41" s="413"/>
      <c r="AC41" s="418" t="s">
        <v>1042</v>
      </c>
      <c r="AM41" s="424"/>
    </row>
    <row r="42" spans="2:43" ht="11.1" customHeight="1" x14ac:dyDescent="0.2">
      <c r="P42" s="421" t="s">
        <v>983</v>
      </c>
      <c r="Q42" s="423">
        <v>30</v>
      </c>
      <c r="T42" s="423">
        <v>30</v>
      </c>
      <c r="V42" s="413"/>
      <c r="W42" s="423">
        <v>20</v>
      </c>
      <c r="Y42" s="413"/>
      <c r="Z42" s="423">
        <v>10</v>
      </c>
      <c r="AB42" s="413"/>
      <c r="AC42" s="418" t="s">
        <v>984</v>
      </c>
      <c r="AJ42" s="412"/>
      <c r="AK42" s="412"/>
      <c r="AL42" s="412"/>
    </row>
    <row r="43" spans="2:43" s="417" customFormat="1" ht="11.1" customHeight="1" x14ac:dyDescent="0.2">
      <c r="C43" s="609">
        <f>C44</f>
        <v>40614</v>
      </c>
      <c r="H43" s="425"/>
      <c r="I43" s="426"/>
      <c r="J43" s="426"/>
      <c r="K43" s="426"/>
      <c r="L43" s="426"/>
      <c r="M43" s="426"/>
      <c r="N43" s="426"/>
      <c r="O43" s="426"/>
      <c r="P43" s="421" t="s">
        <v>985</v>
      </c>
      <c r="Q43" s="427">
        <v>700</v>
      </c>
      <c r="T43" s="427">
        <v>700</v>
      </c>
      <c r="W43" s="427">
        <v>500</v>
      </c>
      <c r="Z43" s="427">
        <v>1100</v>
      </c>
      <c r="AH43" s="412"/>
      <c r="AI43" s="428"/>
      <c r="AL43" s="415"/>
      <c r="AM43" s="415"/>
      <c r="AN43" s="429"/>
      <c r="AO43" s="428"/>
    </row>
    <row r="44" spans="2:43" s="417" customFormat="1" ht="11.1" customHeight="1" x14ac:dyDescent="0.2">
      <c r="C44" s="623">
        <v>40614</v>
      </c>
      <c r="H44" s="430"/>
      <c r="I44" s="431"/>
      <c r="J44" s="431"/>
      <c r="K44" s="431"/>
      <c r="L44" s="431"/>
      <c r="M44" s="431"/>
      <c r="N44" s="431"/>
      <c r="O44" s="431"/>
      <c r="P44" s="421" t="s">
        <v>986</v>
      </c>
      <c r="Q44" s="432">
        <v>1.6</v>
      </c>
      <c r="T44" s="432">
        <v>2</v>
      </c>
      <c r="W44" s="432">
        <v>1.6</v>
      </c>
      <c r="Z44" s="432">
        <v>1.5</v>
      </c>
      <c r="AC44" s="420"/>
      <c r="AK44" s="433" t="s">
        <v>987</v>
      </c>
      <c r="AL44" s="434"/>
      <c r="AM44" s="435"/>
      <c r="AN44" s="412"/>
      <c r="AO44" s="412"/>
      <c r="AP44" s="412"/>
      <c r="AQ44" s="424"/>
    </row>
    <row r="45" spans="2:43" s="417" customFormat="1" ht="11.1" customHeight="1" x14ac:dyDescent="0.2">
      <c r="D45" s="414"/>
      <c r="E45" s="414"/>
      <c r="F45" s="414"/>
      <c r="H45" s="430"/>
      <c r="I45" s="412" t="s">
        <v>989</v>
      </c>
      <c r="J45" s="414"/>
      <c r="K45" s="414"/>
      <c r="L45" s="414"/>
      <c r="M45" s="412" t="s">
        <v>990</v>
      </c>
      <c r="N45" s="412"/>
      <c r="O45" s="437"/>
      <c r="AC45" s="420"/>
      <c r="AK45" s="438">
        <f>8.021/365.25</f>
        <v>2.1960301163586587E-2</v>
      </c>
      <c r="AL45" s="439">
        <v>2.0619999999999998</v>
      </c>
      <c r="AM45" s="440">
        <v>30.07</v>
      </c>
      <c r="AN45" s="441" t="s">
        <v>667</v>
      </c>
      <c r="AO45" s="441"/>
      <c r="AP45" s="441"/>
    </row>
    <row r="46" spans="2:43" ht="15.75" customHeight="1" x14ac:dyDescent="0.2">
      <c r="B46" s="659" t="s">
        <v>991</v>
      </c>
      <c r="C46" s="659" t="s">
        <v>992</v>
      </c>
      <c r="D46" s="659" t="s">
        <v>1043</v>
      </c>
      <c r="E46" s="659" t="s">
        <v>1044</v>
      </c>
      <c r="F46" s="659" t="s">
        <v>1045</v>
      </c>
      <c r="G46" s="659" t="s">
        <v>1046</v>
      </c>
      <c r="H46" s="659" t="s">
        <v>1033</v>
      </c>
      <c r="I46" s="679" t="s">
        <v>1034</v>
      </c>
      <c r="J46" s="679" t="s">
        <v>686</v>
      </c>
      <c r="K46" s="679" t="s">
        <v>1020</v>
      </c>
      <c r="L46" s="679" t="s">
        <v>1021</v>
      </c>
      <c r="M46" s="656" t="s">
        <v>993</v>
      </c>
      <c r="N46" s="659" t="s">
        <v>994</v>
      </c>
      <c r="O46" s="662" t="s">
        <v>995</v>
      </c>
      <c r="Q46" s="665" t="str">
        <f>"Cs-134:事故日"&amp;事故日の濃度1&amp;"から減衰"</f>
        <v>Cs-134:事故日700から減衰</v>
      </c>
      <c r="R46" s="669" t="s">
        <v>996</v>
      </c>
      <c r="S46" s="671" t="s">
        <v>1038</v>
      </c>
      <c r="T46" s="673" t="str">
        <f>"Cs-137:事故日"&amp;事故日の濃度2&amp;"から減衰"</f>
        <v>Cs-137:事故日700から減衰</v>
      </c>
      <c r="U46" s="665" t="s">
        <v>997</v>
      </c>
      <c r="V46" s="675" t="s">
        <v>1039</v>
      </c>
      <c r="W46" s="677" t="str">
        <f>"Cs-137:事故日"&amp;事故日の濃度2&amp;"から減衰"</f>
        <v>Cs-137:事故日700から減衰</v>
      </c>
      <c r="X46" s="665" t="s">
        <v>997</v>
      </c>
      <c r="Y46" s="675" t="s">
        <v>1040</v>
      </c>
      <c r="Z46" s="677" t="str">
        <f>"Cs-137:事故日"&amp;事故日の濃度2&amp;"から減衰"</f>
        <v>Cs-137:事故日700から減衰</v>
      </c>
      <c r="AA46" s="665" t="s">
        <v>997</v>
      </c>
      <c r="AB46" s="667" t="s">
        <v>1041</v>
      </c>
      <c r="AC46" s="420"/>
      <c r="AD46" s="641" t="s">
        <v>998</v>
      </c>
      <c r="AE46" s="644" t="s">
        <v>999</v>
      </c>
      <c r="AF46" s="647" t="s">
        <v>1000</v>
      </c>
      <c r="AG46" s="650" t="s">
        <v>1001</v>
      </c>
      <c r="AH46" s="644" t="s">
        <v>1002</v>
      </c>
      <c r="AI46" s="644" t="s">
        <v>1003</v>
      </c>
      <c r="AK46" s="654" t="s">
        <v>1004</v>
      </c>
      <c r="AL46" s="654" t="s">
        <v>1005</v>
      </c>
      <c r="AM46" s="654" t="s">
        <v>1006</v>
      </c>
      <c r="AN46" s="654" t="s">
        <v>1007</v>
      </c>
      <c r="AO46" s="654" t="s">
        <v>1008</v>
      </c>
      <c r="AP46" s="654" t="s">
        <v>1009</v>
      </c>
      <c r="AQ46" s="641" t="s">
        <v>1010</v>
      </c>
    </row>
    <row r="47" spans="2:43" ht="15.75" customHeight="1" x14ac:dyDescent="0.2">
      <c r="B47" s="660"/>
      <c r="C47" s="660"/>
      <c r="D47" s="660"/>
      <c r="E47" s="660"/>
      <c r="F47" s="660"/>
      <c r="G47" s="660"/>
      <c r="H47" s="660"/>
      <c r="I47" s="680"/>
      <c r="J47" s="680"/>
      <c r="K47" s="680"/>
      <c r="L47" s="680"/>
      <c r="M47" s="657"/>
      <c r="N47" s="660"/>
      <c r="O47" s="663"/>
      <c r="Q47" s="666"/>
      <c r="R47" s="670"/>
      <c r="S47" s="672"/>
      <c r="T47" s="674"/>
      <c r="U47" s="666"/>
      <c r="V47" s="676"/>
      <c r="W47" s="678"/>
      <c r="X47" s="666"/>
      <c r="Y47" s="676"/>
      <c r="Z47" s="678"/>
      <c r="AA47" s="666"/>
      <c r="AB47" s="668"/>
      <c r="AC47" s="420"/>
      <c r="AD47" s="642"/>
      <c r="AE47" s="645"/>
      <c r="AF47" s="648"/>
      <c r="AG47" s="651"/>
      <c r="AH47" s="645"/>
      <c r="AI47" s="652"/>
      <c r="AK47" s="655"/>
      <c r="AL47" s="655"/>
      <c r="AM47" s="655"/>
      <c r="AN47" s="655"/>
      <c r="AO47" s="655"/>
      <c r="AP47" s="655"/>
      <c r="AQ47" s="642"/>
    </row>
    <row r="48" spans="2:43" ht="15.75" customHeight="1" x14ac:dyDescent="0.2">
      <c r="B48" s="660"/>
      <c r="C48" s="660"/>
      <c r="D48" s="660"/>
      <c r="E48" s="660"/>
      <c r="F48" s="660"/>
      <c r="G48" s="660"/>
      <c r="H48" s="660"/>
      <c r="I48" s="680"/>
      <c r="J48" s="680"/>
      <c r="K48" s="680"/>
      <c r="L48" s="680"/>
      <c r="M48" s="657"/>
      <c r="N48" s="660"/>
      <c r="O48" s="663"/>
      <c r="Q48" s="666"/>
      <c r="R48" s="670"/>
      <c r="S48" s="672"/>
      <c r="T48" s="674"/>
      <c r="U48" s="666"/>
      <c r="V48" s="676"/>
      <c r="W48" s="678"/>
      <c r="X48" s="666"/>
      <c r="Y48" s="676"/>
      <c r="Z48" s="678"/>
      <c r="AA48" s="666"/>
      <c r="AB48" s="668"/>
      <c r="AC48" s="420"/>
      <c r="AD48" s="642"/>
      <c r="AE48" s="645"/>
      <c r="AF48" s="648"/>
      <c r="AG48" s="651"/>
      <c r="AH48" s="645"/>
      <c r="AI48" s="652"/>
      <c r="AK48" s="655"/>
      <c r="AL48" s="655"/>
      <c r="AM48" s="655"/>
      <c r="AN48" s="655"/>
      <c r="AO48" s="655"/>
      <c r="AP48" s="655"/>
      <c r="AQ48" s="642"/>
    </row>
    <row r="49" spans="2:43" ht="15.75" customHeight="1" x14ac:dyDescent="0.2">
      <c r="B49" s="660"/>
      <c r="C49" s="660"/>
      <c r="D49" s="660"/>
      <c r="E49" s="660"/>
      <c r="F49" s="660"/>
      <c r="G49" s="660"/>
      <c r="H49" s="660"/>
      <c r="I49" s="680"/>
      <c r="J49" s="680"/>
      <c r="K49" s="680"/>
      <c r="L49" s="680"/>
      <c r="M49" s="657"/>
      <c r="N49" s="660"/>
      <c r="O49" s="663"/>
      <c r="Q49" s="666"/>
      <c r="R49" s="670"/>
      <c r="S49" s="672"/>
      <c r="T49" s="674"/>
      <c r="U49" s="666"/>
      <c r="V49" s="676"/>
      <c r="W49" s="678"/>
      <c r="X49" s="666"/>
      <c r="Y49" s="676"/>
      <c r="Z49" s="678"/>
      <c r="AA49" s="666"/>
      <c r="AB49" s="668"/>
      <c r="AC49" s="420"/>
      <c r="AD49" s="642"/>
      <c r="AE49" s="645"/>
      <c r="AF49" s="648"/>
      <c r="AG49" s="651"/>
      <c r="AH49" s="645"/>
      <c r="AI49" s="652"/>
      <c r="AK49" s="655"/>
      <c r="AL49" s="655"/>
      <c r="AM49" s="655"/>
      <c r="AN49" s="655"/>
      <c r="AO49" s="655"/>
      <c r="AP49" s="655"/>
      <c r="AQ49" s="642"/>
    </row>
    <row r="50" spans="2:43" ht="13.5" customHeight="1" x14ac:dyDescent="0.2">
      <c r="B50" s="661"/>
      <c r="C50" s="661"/>
      <c r="D50" s="661"/>
      <c r="E50" s="661"/>
      <c r="F50" s="661"/>
      <c r="G50" s="661"/>
      <c r="H50" s="661"/>
      <c r="I50" s="681"/>
      <c r="J50" s="681"/>
      <c r="K50" s="681"/>
      <c r="L50" s="681"/>
      <c r="M50" s="658"/>
      <c r="N50" s="661"/>
      <c r="O50" s="664"/>
      <c r="Q50" s="666"/>
      <c r="R50" s="670"/>
      <c r="S50" s="672"/>
      <c r="T50" s="674"/>
      <c r="U50" s="666"/>
      <c r="V50" s="676"/>
      <c r="W50" s="678"/>
      <c r="X50" s="666"/>
      <c r="Y50" s="676"/>
      <c r="Z50" s="678"/>
      <c r="AA50" s="666"/>
      <c r="AB50" s="668"/>
      <c r="AC50" s="420"/>
      <c r="AD50" s="643"/>
      <c r="AE50" s="646"/>
      <c r="AF50" s="649"/>
      <c r="AG50" s="651"/>
      <c r="AH50" s="645"/>
      <c r="AI50" s="653"/>
      <c r="AK50" s="655"/>
      <c r="AL50" s="655"/>
      <c r="AM50" s="655"/>
      <c r="AN50" s="655"/>
      <c r="AO50" s="655"/>
      <c r="AP50" s="655"/>
      <c r="AQ50" s="642"/>
    </row>
    <row r="51" spans="2:43" ht="11.1" customHeight="1" x14ac:dyDescent="0.2">
      <c r="B51" s="442"/>
      <c r="C51" s="442"/>
      <c r="D51" s="442"/>
      <c r="E51" s="442"/>
      <c r="F51" s="442"/>
      <c r="G51" s="443"/>
      <c r="H51" s="445"/>
      <c r="I51" s="446"/>
      <c r="J51" s="446"/>
      <c r="K51" s="610"/>
      <c r="L51" s="610"/>
      <c r="M51" s="447" t="s">
        <v>1011</v>
      </c>
      <c r="N51" s="446" t="s">
        <v>535</v>
      </c>
      <c r="O51" s="446" t="s">
        <v>1011</v>
      </c>
      <c r="Q51" s="448" t="s">
        <v>1011</v>
      </c>
      <c r="R51" s="449"/>
      <c r="S51" s="450"/>
      <c r="T51" s="451" t="s">
        <v>1011</v>
      </c>
      <c r="U51" s="449"/>
      <c r="V51" s="615"/>
      <c r="W51" s="618" t="s">
        <v>1011</v>
      </c>
      <c r="X51" s="449"/>
      <c r="Y51" s="615"/>
      <c r="Z51" s="618" t="s">
        <v>1011</v>
      </c>
      <c r="AA51" s="449"/>
      <c r="AB51" s="449"/>
      <c r="AC51" s="420"/>
      <c r="AD51" s="444"/>
      <c r="AE51" s="452"/>
      <c r="AF51" s="453"/>
      <c r="AG51" s="454"/>
      <c r="AH51" s="452"/>
      <c r="AI51" s="452"/>
      <c r="AK51" s="448" t="s">
        <v>535</v>
      </c>
      <c r="AL51" s="448" t="s">
        <v>1011</v>
      </c>
      <c r="AM51" s="448" t="s">
        <v>1011</v>
      </c>
      <c r="AN51" s="455" t="s">
        <v>1011</v>
      </c>
      <c r="AO51" s="455" t="s">
        <v>1011</v>
      </c>
      <c r="AP51" s="455" t="s">
        <v>1011</v>
      </c>
      <c r="AQ51" s="455" t="s">
        <v>1011</v>
      </c>
    </row>
    <row r="52" spans="2:43" ht="11.1" customHeight="1" x14ac:dyDescent="0.2">
      <c r="B52" s="456"/>
      <c r="C52" s="456"/>
      <c r="D52" s="456"/>
      <c r="E52" s="456"/>
      <c r="F52" s="456"/>
      <c r="G52" s="457"/>
      <c r="H52" s="458"/>
      <c r="M52" s="460"/>
      <c r="N52" s="459"/>
      <c r="O52" s="459"/>
      <c r="Q52" s="461"/>
      <c r="R52" s="462"/>
      <c r="S52" s="463"/>
      <c r="T52" s="464"/>
      <c r="U52" s="465"/>
      <c r="V52" s="616"/>
      <c r="W52" s="619"/>
      <c r="X52" s="465"/>
      <c r="Y52" s="616"/>
      <c r="Z52" s="619"/>
      <c r="AA52" s="465"/>
      <c r="AB52" s="465"/>
      <c r="AC52" s="420"/>
      <c r="AD52" s="466"/>
      <c r="AE52" s="452"/>
      <c r="AF52" s="453"/>
      <c r="AG52" s="467"/>
      <c r="AH52" s="452"/>
      <c r="AI52" s="452"/>
      <c r="AK52" s="468"/>
      <c r="AL52" s="468"/>
      <c r="AM52" s="468"/>
      <c r="AN52" s="469"/>
      <c r="AO52" s="469"/>
      <c r="AP52" s="469"/>
      <c r="AQ52" s="469"/>
    </row>
    <row r="53" spans="2:43" ht="11.1" customHeight="1" x14ac:dyDescent="0.2">
      <c r="B53" s="470">
        <v>1</v>
      </c>
      <c r="C53" s="471">
        <v>40616</v>
      </c>
      <c r="D53" s="471"/>
      <c r="E53" s="471"/>
      <c r="F53" s="471"/>
      <c r="G53" s="471"/>
      <c r="H53" s="472">
        <v>40614</v>
      </c>
      <c r="I53" s="471"/>
      <c r="J53" s="471"/>
      <c r="K53" s="471"/>
      <c r="L53" s="471"/>
      <c r="M53" s="473"/>
      <c r="N53" s="474"/>
      <c r="O53" s="474"/>
      <c r="P53" s="475"/>
      <c r="Q53" s="611"/>
      <c r="R53" s="477"/>
      <c r="S53" s="478"/>
      <c r="T53" s="612"/>
      <c r="U53" s="477"/>
      <c r="V53" s="617"/>
      <c r="W53" s="620"/>
      <c r="X53" s="477"/>
      <c r="Y53" s="617"/>
      <c r="Z53" s="620"/>
      <c r="AA53" s="477"/>
      <c r="AB53" s="480"/>
      <c r="AC53" s="420"/>
      <c r="AD53" s="466"/>
      <c r="AE53" s="452"/>
      <c r="AF53" s="453"/>
      <c r="AG53" s="467"/>
      <c r="AH53" s="452"/>
      <c r="AI53" s="452"/>
      <c r="AK53" s="477">
        <v>1</v>
      </c>
      <c r="AL53" s="477">
        <v>1</v>
      </c>
      <c r="AM53" s="477">
        <v>1</v>
      </c>
      <c r="AN53" s="477">
        <f>AL53+AM53</f>
        <v>2</v>
      </c>
      <c r="AO53" s="481">
        <v>10000</v>
      </c>
      <c r="AP53" s="481">
        <v>500</v>
      </c>
      <c r="AQ53" s="481">
        <v>500</v>
      </c>
    </row>
    <row r="54" spans="2:43" ht="11.1" customHeight="1" x14ac:dyDescent="0.2">
      <c r="B54" s="482">
        <v>2</v>
      </c>
      <c r="C54" s="483">
        <v>40634</v>
      </c>
      <c r="D54" s="603">
        <v>8004.6278663375469</v>
      </c>
      <c r="E54" s="603">
        <v>11222.996634792838</v>
      </c>
      <c r="F54" s="603">
        <v>11764.569233297962</v>
      </c>
      <c r="G54" s="484">
        <v>30992.193734428343</v>
      </c>
      <c r="H54" s="485">
        <v>40634</v>
      </c>
      <c r="I54" s="624">
        <f>S54</f>
        <v>486.87799553003185</v>
      </c>
      <c r="J54" s="624">
        <f>V54</f>
        <v>536.53824658330109</v>
      </c>
      <c r="K54" s="624">
        <f>Y54</f>
        <v>343.29563212972988</v>
      </c>
      <c r="L54" s="624">
        <f>AB54</f>
        <v>727.45024230602246</v>
      </c>
      <c r="M54" s="487">
        <v>35</v>
      </c>
      <c r="N54" s="488">
        <v>42</v>
      </c>
      <c r="O54" s="489">
        <f>N54+M54</f>
        <v>77</v>
      </c>
      <c r="P54" s="475"/>
      <c r="Q54" s="476">
        <f t="shared" ref="Q54:Q85" si="0">事故日の濃度1*2.71828^(-0.69315/半1*(H54-事故日)/365.25)</f>
        <v>678.20617531640994</v>
      </c>
      <c r="R54" s="489">
        <f t="shared" ref="R54:R85" si="1">下駄1-(H54-40614)/除数11</f>
        <v>29.98</v>
      </c>
      <c r="S54" s="486">
        <f t="shared" ref="S54" si="2">(Q54+R54)*(1-AF54/除数12)</f>
        <v>486.87799553003185</v>
      </c>
      <c r="T54" s="476">
        <f t="shared" ref="T54:T85" si="3">事故日の濃度2*2.71828^(-0.69315/半2*(H54-事故日)/365.25)</f>
        <v>685.39432877773481</v>
      </c>
      <c r="U54" s="489">
        <f t="shared" ref="U54:U85" si="4">下駄2-(H54-40614)/除数21</f>
        <v>29.99</v>
      </c>
      <c r="V54" s="486">
        <f t="shared" ref="V54" si="5">(T54+U54)*(1-AF54/除数22)</f>
        <v>536.53824658330109</v>
      </c>
      <c r="W54" s="479">
        <f t="shared" ref="W54:W85" si="6">事故日の濃度3*2.71828^(-0.69315/半3*(H54-事故日)/365.25)</f>
        <v>479.35243461294044</v>
      </c>
      <c r="X54" s="489">
        <f t="shared" ref="X54:X85" si="7">下駄3-(H54-40614)/除数31</f>
        <v>19.986666666666668</v>
      </c>
      <c r="Y54" s="486">
        <f t="shared" ref="Y54" si="8">(W54+X54)*(1-AF54/除数32)</f>
        <v>343.29563212972988</v>
      </c>
      <c r="Z54" s="479">
        <f t="shared" ref="Z54:Z85" si="9">事故日の濃度4*2.71828^(-0.69315/半4*(H54-事故日)/365.25)</f>
        <v>1081.1853634590339</v>
      </c>
      <c r="AA54" s="489">
        <f t="shared" ref="AA54:AA85" si="10">下駄4-(H54-40614)/除数41</f>
        <v>9.99</v>
      </c>
      <c r="AB54" s="486">
        <f t="shared" ref="AB54:AB85" si="11">(Z54+AA54)*(1-AF54/除数42)</f>
        <v>727.45024230602246</v>
      </c>
      <c r="AC54" s="420"/>
      <c r="AD54" s="621">
        <v>60</v>
      </c>
      <c r="AE54" s="490">
        <f t="shared" ref="AE54:AE117" si="12">PI()/180*AD54</f>
        <v>1.0471975511965976</v>
      </c>
      <c r="AF54" s="491">
        <f t="shared" ref="AF54:AF117" si="13">COS(AE54)</f>
        <v>0.50000000000000011</v>
      </c>
      <c r="AG54" s="492">
        <v>80</v>
      </c>
      <c r="AH54" s="490">
        <f t="shared" ref="AH54:AH117" si="14">PI()/180*AG54</f>
        <v>1.3962634015954636</v>
      </c>
      <c r="AI54" s="490">
        <f t="shared" ref="AI54:AI117" si="15">COS(AH54)</f>
        <v>0.17364817766693041</v>
      </c>
      <c r="AK54" s="493">
        <v>0.17757948812540736</v>
      </c>
      <c r="AL54" s="494">
        <v>0.98176158082316989</v>
      </c>
      <c r="AM54" s="494">
        <v>0.99873858142830318</v>
      </c>
      <c r="AN54" s="494">
        <f>AL54+AM54</f>
        <v>1.9805001622514731</v>
      </c>
      <c r="AO54" s="476">
        <f>10000*AN54/2</f>
        <v>9902.5008112573651</v>
      </c>
      <c r="AP54" s="476">
        <v>490.88079041158494</v>
      </c>
      <c r="AQ54" s="476">
        <v>499.36929071415159</v>
      </c>
    </row>
    <row r="55" spans="2:43" ht="11.1" customHeight="1" x14ac:dyDescent="0.2">
      <c r="B55" s="482">
        <v>3</v>
      </c>
      <c r="C55" s="483">
        <v>40664</v>
      </c>
      <c r="D55" s="603">
        <v>8078.257820430008</v>
      </c>
      <c r="E55" s="603">
        <v>11326.230506597767</v>
      </c>
      <c r="F55" s="603">
        <v>11872.784719018178</v>
      </c>
      <c r="G55" s="484">
        <v>31277.273046045953</v>
      </c>
      <c r="H55" s="485">
        <v>40664</v>
      </c>
      <c r="I55" s="624">
        <f t="shared" ref="I55:I70" si="16">S55</f>
        <v>713.59417740315598</v>
      </c>
      <c r="J55" s="624">
        <f t="shared" ref="J55:J70" si="17">V55</f>
        <v>724.27459799968688</v>
      </c>
      <c r="K55" s="624">
        <f t="shared" ref="K55:K70" si="18">Y55</f>
        <v>495.53388039719772</v>
      </c>
      <c r="L55" s="624">
        <f t="shared" ref="L55:L70" si="19">AB55</f>
        <v>1125.3358281207773</v>
      </c>
      <c r="M55" s="495">
        <v>41</v>
      </c>
      <c r="N55" s="482">
        <v>63</v>
      </c>
      <c r="O55" s="489">
        <f t="shared" ref="O55:O118" si="20">N55+M55</f>
        <v>104</v>
      </c>
      <c r="P55" s="475"/>
      <c r="Q55" s="476">
        <f t="shared" si="0"/>
        <v>646.78105387747064</v>
      </c>
      <c r="R55" s="489">
        <f t="shared" si="1"/>
        <v>29.95</v>
      </c>
      <c r="S55" s="486">
        <f t="shared" ref="S55:S118" si="21">(Q55+R55)*(1-AF55/除数12)</f>
        <v>713.59417740315598</v>
      </c>
      <c r="T55" s="476">
        <f t="shared" si="3"/>
        <v>664.05523757700792</v>
      </c>
      <c r="U55" s="489">
        <f t="shared" si="4"/>
        <v>29.975000000000001</v>
      </c>
      <c r="V55" s="486">
        <f t="shared" ref="V55:V118" si="22">(T55+U55)*(1-AF55/除数22)</f>
        <v>724.27459799968688</v>
      </c>
      <c r="W55" s="479">
        <f t="shared" si="6"/>
        <v>449.9687332178126</v>
      </c>
      <c r="X55" s="489">
        <f t="shared" si="7"/>
        <v>19.966666666666665</v>
      </c>
      <c r="Y55" s="486">
        <f t="shared" ref="Y55:Y118" si="23">(W55+X55)*(1-AF55/除数32)</f>
        <v>495.53388039719772</v>
      </c>
      <c r="Z55" s="479">
        <f t="shared" si="9"/>
        <v>1053.5650778369245</v>
      </c>
      <c r="AA55" s="489">
        <f t="shared" si="10"/>
        <v>9.9749999999999996</v>
      </c>
      <c r="AB55" s="486">
        <f t="shared" si="11"/>
        <v>1125.3358281207773</v>
      </c>
      <c r="AC55" s="420"/>
      <c r="AD55" s="621">
        <v>95</v>
      </c>
      <c r="AE55" s="490">
        <f t="shared" si="12"/>
        <v>1.6580627893946132</v>
      </c>
      <c r="AF55" s="491">
        <f t="shared" si="13"/>
        <v>-8.7155742747658235E-2</v>
      </c>
      <c r="AG55" s="492">
        <v>110</v>
      </c>
      <c r="AH55" s="490">
        <f t="shared" si="14"/>
        <v>1.9198621771937625</v>
      </c>
      <c r="AI55" s="490">
        <f t="shared" si="15"/>
        <v>-0.34202014332566871</v>
      </c>
      <c r="AK55" s="493">
        <v>1.3288684774360768E-2</v>
      </c>
      <c r="AL55" s="494">
        <v>0.95502575170493786</v>
      </c>
      <c r="AM55" s="494">
        <v>0.99684943639995183</v>
      </c>
      <c r="AN55" s="494">
        <f t="shared" ref="AN55:AN118" si="24">AL55+AM55</f>
        <v>1.9518751881048897</v>
      </c>
      <c r="AO55" s="476">
        <f t="shared" ref="AO55:AO118" si="25">10000*AN55/2</f>
        <v>9759.3759405244491</v>
      </c>
      <c r="AP55" s="476">
        <v>477.51287585246894</v>
      </c>
      <c r="AQ55" s="476">
        <v>498.42471819997593</v>
      </c>
    </row>
    <row r="56" spans="2:43" ht="11.1" customHeight="1" x14ac:dyDescent="0.2">
      <c r="B56" s="482">
        <v>4</v>
      </c>
      <c r="C56" s="483">
        <v>40695</v>
      </c>
      <c r="D56" s="603">
        <v>8238.7333614007566</v>
      </c>
      <c r="E56" s="603">
        <v>11551.22740668543</v>
      </c>
      <c r="F56" s="603">
        <v>12108.63898276737</v>
      </c>
      <c r="G56" s="484">
        <v>31898.599750853558</v>
      </c>
      <c r="H56" s="485">
        <v>40695</v>
      </c>
      <c r="I56" s="624">
        <f t="shared" si="16"/>
        <v>905.1839618862906</v>
      </c>
      <c r="J56" s="624">
        <f t="shared" si="17"/>
        <v>888.85147852467992</v>
      </c>
      <c r="K56" s="624">
        <f t="shared" si="18"/>
        <v>618.78862063884503</v>
      </c>
      <c r="L56" s="624">
        <f t="shared" si="19"/>
        <v>1479.5586631094145</v>
      </c>
      <c r="M56" s="495">
        <v>61</v>
      </c>
      <c r="N56" s="482">
        <v>87</v>
      </c>
      <c r="O56" s="489">
        <f t="shared" si="20"/>
        <v>148</v>
      </c>
      <c r="P56" s="475"/>
      <c r="Q56" s="476">
        <f t="shared" si="0"/>
        <v>615.83734926950763</v>
      </c>
      <c r="R56" s="489">
        <f t="shared" si="1"/>
        <v>29.919</v>
      </c>
      <c r="S56" s="486">
        <f t="shared" si="21"/>
        <v>905.1839618862906</v>
      </c>
      <c r="T56" s="476">
        <f t="shared" si="3"/>
        <v>642.70255976355884</v>
      </c>
      <c r="U56" s="489">
        <f t="shared" si="4"/>
        <v>29.959499999999998</v>
      </c>
      <c r="V56" s="486">
        <f t="shared" si="22"/>
        <v>888.85147852467992</v>
      </c>
      <c r="W56" s="479">
        <f t="shared" si="6"/>
        <v>421.49651053737847</v>
      </c>
      <c r="X56" s="489">
        <f t="shared" si="7"/>
        <v>19.946000000000002</v>
      </c>
      <c r="Y56" s="486">
        <f t="shared" si="23"/>
        <v>618.78862063884503</v>
      </c>
      <c r="Z56" s="479">
        <f t="shared" si="9"/>
        <v>1025.7651722127448</v>
      </c>
      <c r="AA56" s="489">
        <f t="shared" si="10"/>
        <v>9.9595000000000002</v>
      </c>
      <c r="AB56" s="486">
        <f t="shared" si="11"/>
        <v>1479.5586631094145</v>
      </c>
      <c r="AC56" s="420"/>
      <c r="AD56" s="621">
        <v>130</v>
      </c>
      <c r="AE56" s="490">
        <f t="shared" si="12"/>
        <v>2.2689280275926285</v>
      </c>
      <c r="AF56" s="491">
        <f t="shared" si="13"/>
        <v>-0.64278760968653936</v>
      </c>
      <c r="AG56" s="492">
        <v>140</v>
      </c>
      <c r="AH56" s="490">
        <f t="shared" si="14"/>
        <v>2.4434609527920612</v>
      </c>
      <c r="AI56" s="490">
        <f t="shared" si="15"/>
        <v>-0.7660444431189779</v>
      </c>
      <c r="AK56" s="493">
        <v>9.1209660494216476E-4</v>
      </c>
      <c r="AL56" s="494">
        <v>0.9281633876264237</v>
      </c>
      <c r="AM56" s="494">
        <v>0.99490107382221493</v>
      </c>
      <c r="AN56" s="494">
        <f t="shared" si="24"/>
        <v>1.9230644614486385</v>
      </c>
      <c r="AO56" s="476">
        <f t="shared" si="25"/>
        <v>9615.322307243192</v>
      </c>
      <c r="AP56" s="476">
        <v>464.08169381321187</v>
      </c>
      <c r="AQ56" s="476">
        <v>497.45053691110746</v>
      </c>
    </row>
    <row r="57" spans="2:43" ht="11.1" customHeight="1" x14ac:dyDescent="0.2">
      <c r="B57" s="482">
        <v>5</v>
      </c>
      <c r="C57" s="483">
        <v>40725</v>
      </c>
      <c r="D57" s="603">
        <v>8248.9822194795615</v>
      </c>
      <c r="E57" s="603">
        <v>11565.596956606994</v>
      </c>
      <c r="F57" s="603">
        <v>12123.701944149672</v>
      </c>
      <c r="G57" s="484">
        <v>31938.281120236228</v>
      </c>
      <c r="H57" s="485">
        <v>40725</v>
      </c>
      <c r="I57" s="624">
        <f t="shared" si="16"/>
        <v>1001.4677083906205</v>
      </c>
      <c r="J57" s="624">
        <f t="shared" si="17"/>
        <v>977.71396273833466</v>
      </c>
      <c r="K57" s="624">
        <f t="shared" si="18"/>
        <v>674.33772763598915</v>
      </c>
      <c r="L57" s="624">
        <f t="shared" si="19"/>
        <v>1679.9476310747029</v>
      </c>
      <c r="M57" s="495">
        <v>41</v>
      </c>
      <c r="N57" s="482">
        <v>55</v>
      </c>
      <c r="O57" s="489">
        <f t="shared" si="20"/>
        <v>96</v>
      </c>
      <c r="P57" s="475"/>
      <c r="Q57" s="476">
        <f t="shared" si="0"/>
        <v>587.30212769267678</v>
      </c>
      <c r="R57" s="489">
        <f t="shared" si="1"/>
        <v>29.888999999999999</v>
      </c>
      <c r="S57" s="486">
        <f t="shared" si="21"/>
        <v>1001.4677083906205</v>
      </c>
      <c r="T57" s="476">
        <f t="shared" si="3"/>
        <v>622.69263560472803</v>
      </c>
      <c r="U57" s="489">
        <f t="shared" si="4"/>
        <v>29.944500000000001</v>
      </c>
      <c r="V57" s="486">
        <f t="shared" si="22"/>
        <v>977.71396273833466</v>
      </c>
      <c r="W57" s="479">
        <f t="shared" si="6"/>
        <v>395.65930452690054</v>
      </c>
      <c r="X57" s="489">
        <f t="shared" si="7"/>
        <v>19.925999999999998</v>
      </c>
      <c r="Y57" s="486">
        <f t="shared" si="23"/>
        <v>674.33772763598915</v>
      </c>
      <c r="Z57" s="479">
        <f t="shared" si="9"/>
        <v>999.56066742081339</v>
      </c>
      <c r="AA57" s="489">
        <f t="shared" si="10"/>
        <v>9.9444999999999997</v>
      </c>
      <c r="AB57" s="486">
        <f t="shared" si="11"/>
        <v>1679.9476310747029</v>
      </c>
      <c r="AC57" s="420"/>
      <c r="AD57" s="621">
        <v>175</v>
      </c>
      <c r="AE57" s="490">
        <f t="shared" si="12"/>
        <v>3.0543261909900767</v>
      </c>
      <c r="AF57" s="491">
        <f t="shared" si="13"/>
        <v>-0.99619469809174555</v>
      </c>
      <c r="AG57" s="492">
        <v>170</v>
      </c>
      <c r="AH57" s="490">
        <f t="shared" si="14"/>
        <v>2.9670597283903604</v>
      </c>
      <c r="AI57" s="490">
        <f t="shared" si="15"/>
        <v>-0.98480775301220802</v>
      </c>
      <c r="AK57" s="493">
        <v>6.825430343780204E-5</v>
      </c>
      <c r="AL57" s="494">
        <v>0.90288717167939836</v>
      </c>
      <c r="AM57" s="494">
        <v>0.99301918755861973</v>
      </c>
      <c r="AN57" s="494">
        <f t="shared" si="24"/>
        <v>1.8959063592380181</v>
      </c>
      <c r="AO57" s="476">
        <f t="shared" si="25"/>
        <v>9479.531796190091</v>
      </c>
      <c r="AP57" s="476">
        <v>451.44358583969915</v>
      </c>
      <c r="AQ57" s="476">
        <v>496.50959377930985</v>
      </c>
    </row>
    <row r="58" spans="2:43" ht="11.1" customHeight="1" x14ac:dyDescent="0.2">
      <c r="B58" s="482">
        <v>6</v>
      </c>
      <c r="C58" s="483">
        <v>40756</v>
      </c>
      <c r="D58" s="603">
        <v>8756.0309875888161</v>
      </c>
      <c r="E58" s="603">
        <v>12276.511531673896</v>
      </c>
      <c r="F58" s="603">
        <v>12868.922138853004</v>
      </c>
      <c r="G58" s="484">
        <v>33901.464658115714</v>
      </c>
      <c r="H58" s="485">
        <v>40756</v>
      </c>
      <c r="I58" s="624">
        <f t="shared" si="16"/>
        <v>935.02284031464683</v>
      </c>
      <c r="J58" s="624">
        <f t="shared" si="17"/>
        <v>929.82326365126551</v>
      </c>
      <c r="K58" s="624">
        <f t="shared" si="18"/>
        <v>619.88960143392035</v>
      </c>
      <c r="L58" s="624">
        <f t="shared" si="19"/>
        <v>1598.9985335191554</v>
      </c>
      <c r="M58" s="495">
        <v>19</v>
      </c>
      <c r="N58" s="482">
        <v>38</v>
      </c>
      <c r="O58" s="489">
        <f t="shared" si="20"/>
        <v>57</v>
      </c>
      <c r="P58" s="475"/>
      <c r="Q58" s="476">
        <f t="shared" si="0"/>
        <v>559.20405115502774</v>
      </c>
      <c r="R58" s="489">
        <f t="shared" si="1"/>
        <v>29.858000000000001</v>
      </c>
      <c r="S58" s="486">
        <f t="shared" si="21"/>
        <v>935.02284031464683</v>
      </c>
      <c r="T58" s="476">
        <f t="shared" si="3"/>
        <v>602.66997111466242</v>
      </c>
      <c r="U58" s="489">
        <f t="shared" si="4"/>
        <v>29.928999999999998</v>
      </c>
      <c r="V58" s="486">
        <f t="shared" si="22"/>
        <v>929.82326365126551</v>
      </c>
      <c r="W58" s="479">
        <f t="shared" si="6"/>
        <v>370.62356539117167</v>
      </c>
      <c r="X58" s="489">
        <f t="shared" si="7"/>
        <v>19.905333333333335</v>
      </c>
      <c r="Y58" s="486">
        <f t="shared" si="23"/>
        <v>619.88960143392035</v>
      </c>
      <c r="Z58" s="479">
        <f t="shared" si="9"/>
        <v>973.18574972043598</v>
      </c>
      <c r="AA58" s="489">
        <f t="shared" si="10"/>
        <v>9.9290000000000003</v>
      </c>
      <c r="AB58" s="486">
        <f t="shared" si="11"/>
        <v>1598.9985335191554</v>
      </c>
      <c r="AC58" s="420"/>
      <c r="AD58" s="621">
        <v>200</v>
      </c>
      <c r="AE58" s="490">
        <f t="shared" si="12"/>
        <v>3.4906585039886591</v>
      </c>
      <c r="AF58" s="491">
        <f t="shared" si="13"/>
        <v>-0.93969262078590843</v>
      </c>
      <c r="AG58" s="492">
        <v>200</v>
      </c>
      <c r="AH58" s="490">
        <f t="shared" si="14"/>
        <v>3.4906585039886591</v>
      </c>
      <c r="AI58" s="490">
        <f t="shared" si="15"/>
        <v>-0.93969262078590843</v>
      </c>
      <c r="AK58" s="493">
        <v>4.6847765219343403E-6</v>
      </c>
      <c r="AL58" s="494">
        <v>0.87749132880901137</v>
      </c>
      <c r="AM58" s="494">
        <v>0.99107831128045143</v>
      </c>
      <c r="AN58" s="494">
        <f t="shared" si="24"/>
        <v>1.8685696400894627</v>
      </c>
      <c r="AO58" s="476">
        <f t="shared" si="25"/>
        <v>9342.8482004473135</v>
      </c>
      <c r="AP58" s="476">
        <v>438.7456644045057</v>
      </c>
      <c r="AQ58" s="476">
        <v>495.53915564022572</v>
      </c>
    </row>
    <row r="59" spans="2:43" ht="11.1" customHeight="1" x14ac:dyDescent="0.2">
      <c r="B59" s="482">
        <v>7</v>
      </c>
      <c r="C59" s="483">
        <v>40787</v>
      </c>
      <c r="D59" s="603">
        <v>8178.588746885669</v>
      </c>
      <c r="E59" s="603">
        <v>11466.900837408877</v>
      </c>
      <c r="F59" s="603">
        <v>12020.243183076496</v>
      </c>
      <c r="G59" s="484">
        <v>31665.732767371046</v>
      </c>
      <c r="H59" s="485">
        <v>40787</v>
      </c>
      <c r="I59" s="624">
        <f t="shared" si="16"/>
        <v>788.16779553235642</v>
      </c>
      <c r="J59" s="624">
        <f t="shared" si="17"/>
        <v>810.28480558927197</v>
      </c>
      <c r="K59" s="624">
        <f t="shared" si="18"/>
        <v>514.51882285770648</v>
      </c>
      <c r="L59" s="624">
        <f t="shared" si="19"/>
        <v>1367.6988670034045</v>
      </c>
      <c r="M59" s="495">
        <v>17</v>
      </c>
      <c r="N59" s="482">
        <v>23</v>
      </c>
      <c r="O59" s="489">
        <f t="shared" si="20"/>
        <v>40</v>
      </c>
      <c r="P59" s="475"/>
      <c r="Q59" s="476">
        <f t="shared" si="0"/>
        <v>532.45026040809637</v>
      </c>
      <c r="R59" s="489">
        <f t="shared" si="1"/>
        <v>29.827000000000002</v>
      </c>
      <c r="S59" s="486">
        <f t="shared" si="21"/>
        <v>788.16779553235642</v>
      </c>
      <c r="T59" s="476">
        <f t="shared" si="3"/>
        <v>583.29113484795857</v>
      </c>
      <c r="U59" s="489">
        <f t="shared" si="4"/>
        <v>29.913499999999999</v>
      </c>
      <c r="V59" s="486">
        <f t="shared" si="22"/>
        <v>810.28480558927197</v>
      </c>
      <c r="W59" s="479">
        <f t="shared" si="6"/>
        <v>347.17198774716269</v>
      </c>
      <c r="X59" s="489">
        <f t="shared" si="7"/>
        <v>19.884666666666668</v>
      </c>
      <c r="Y59" s="486">
        <f t="shared" si="23"/>
        <v>514.51882285770648</v>
      </c>
      <c r="Z59" s="479">
        <f t="shared" si="9"/>
        <v>947.50677405376871</v>
      </c>
      <c r="AA59" s="489">
        <f t="shared" si="10"/>
        <v>9.9135000000000009</v>
      </c>
      <c r="AB59" s="486">
        <f t="shared" si="11"/>
        <v>1367.6988670034045</v>
      </c>
      <c r="AC59" s="420"/>
      <c r="AD59" s="621">
        <v>230</v>
      </c>
      <c r="AE59" s="490">
        <f t="shared" si="12"/>
        <v>4.0142572795869578</v>
      </c>
      <c r="AF59" s="491">
        <f t="shared" si="13"/>
        <v>-0.64278760968653947</v>
      </c>
      <c r="AG59" s="492">
        <v>230</v>
      </c>
      <c r="AH59" s="490">
        <f t="shared" si="14"/>
        <v>4.0142572795869578</v>
      </c>
      <c r="AI59" s="490">
        <f t="shared" si="15"/>
        <v>-0.64278760968653947</v>
      </c>
      <c r="AK59" s="493">
        <v>3.2154941088025167E-7</v>
      </c>
      <c r="AL59" s="494">
        <v>0.85280980424475072</v>
      </c>
      <c r="AM59" s="494">
        <v>0.98914122848459918</v>
      </c>
      <c r="AN59" s="494">
        <f t="shared" si="24"/>
        <v>1.8419510327293498</v>
      </c>
      <c r="AO59" s="476">
        <f t="shared" si="25"/>
        <v>9209.7551636467488</v>
      </c>
      <c r="AP59" s="476">
        <v>426.40490212237535</v>
      </c>
      <c r="AQ59" s="476">
        <v>494.5706142422996</v>
      </c>
    </row>
    <row r="60" spans="2:43" ht="11.1" customHeight="1" x14ac:dyDescent="0.2">
      <c r="B60" s="482">
        <v>8</v>
      </c>
      <c r="C60" s="483">
        <v>40817</v>
      </c>
      <c r="D60" s="603">
        <v>7956.8897642336442</v>
      </c>
      <c r="E60" s="603">
        <v>11156.064783842392</v>
      </c>
      <c r="F60" s="603">
        <v>11694.407544754084</v>
      </c>
      <c r="G60" s="484">
        <v>30807.362092830117</v>
      </c>
      <c r="H60" s="485">
        <v>40817</v>
      </c>
      <c r="I60" s="624">
        <f t="shared" si="16"/>
        <v>652.48943574486759</v>
      </c>
      <c r="J60" s="624">
        <f t="shared" si="17"/>
        <v>696.78545322615889</v>
      </c>
      <c r="K60" s="624">
        <f t="shared" si="18"/>
        <v>419.66502814123987</v>
      </c>
      <c r="L60" s="624">
        <f t="shared" si="19"/>
        <v>1145.982109455847</v>
      </c>
      <c r="M60" s="495">
        <v>17</v>
      </c>
      <c r="N60" s="482">
        <v>24</v>
      </c>
      <c r="O60" s="489">
        <f t="shared" si="20"/>
        <v>41</v>
      </c>
      <c r="P60" s="475"/>
      <c r="Q60" s="476">
        <f t="shared" si="0"/>
        <v>507.77883348439889</v>
      </c>
      <c r="R60" s="489">
        <f t="shared" si="1"/>
        <v>29.797000000000001</v>
      </c>
      <c r="S60" s="486">
        <f t="shared" si="21"/>
        <v>652.48943574486759</v>
      </c>
      <c r="T60" s="476">
        <f t="shared" si="3"/>
        <v>565.13092808743193</v>
      </c>
      <c r="U60" s="489">
        <f t="shared" si="4"/>
        <v>29.898499999999999</v>
      </c>
      <c r="V60" s="486">
        <f t="shared" si="22"/>
        <v>696.78545322615889</v>
      </c>
      <c r="W60" s="479">
        <f t="shared" si="6"/>
        <v>325.89078151118576</v>
      </c>
      <c r="X60" s="489">
        <f t="shared" si="7"/>
        <v>19.864666666666668</v>
      </c>
      <c r="Y60" s="486">
        <f t="shared" si="23"/>
        <v>419.66502814123987</v>
      </c>
      <c r="Z60" s="479">
        <f t="shared" si="9"/>
        <v>923.30148177666877</v>
      </c>
      <c r="AA60" s="489">
        <f t="shared" si="10"/>
        <v>9.8985000000000003</v>
      </c>
      <c r="AB60" s="486">
        <f t="shared" si="11"/>
        <v>1145.982109455847</v>
      </c>
      <c r="AC60" s="420"/>
      <c r="AD60" s="621">
        <v>250</v>
      </c>
      <c r="AE60" s="490">
        <f t="shared" si="12"/>
        <v>4.3633231299858242</v>
      </c>
      <c r="AF60" s="491">
        <f t="shared" si="13"/>
        <v>-0.34202014332566855</v>
      </c>
      <c r="AG60" s="492">
        <v>260</v>
      </c>
      <c r="AH60" s="490">
        <f t="shared" si="14"/>
        <v>4.5378560551852569</v>
      </c>
      <c r="AI60" s="490">
        <f t="shared" si="15"/>
        <v>-0.17364817766693033</v>
      </c>
      <c r="AK60" s="493">
        <v>2.4062287855855781E-8</v>
      </c>
      <c r="AL60" s="494">
        <v>0.82958565528434514</v>
      </c>
      <c r="AM60" s="494">
        <v>0.98727023714724993</v>
      </c>
      <c r="AN60" s="494">
        <f t="shared" si="24"/>
        <v>1.8168558924315952</v>
      </c>
      <c r="AO60" s="476">
        <f t="shared" si="25"/>
        <v>9084.279462157976</v>
      </c>
      <c r="AP60" s="476">
        <v>414.79282764217254</v>
      </c>
      <c r="AQ60" s="476">
        <v>493.63511857362494</v>
      </c>
    </row>
    <row r="61" spans="2:43" ht="11.1" customHeight="1" x14ac:dyDescent="0.2">
      <c r="B61" s="482">
        <v>9</v>
      </c>
      <c r="C61" s="483">
        <v>40848</v>
      </c>
      <c r="D61" s="603">
        <v>7664.2578954046321</v>
      </c>
      <c r="E61" s="603">
        <v>10745.776318976654</v>
      </c>
      <c r="F61" s="603">
        <v>11264.320357917321</v>
      </c>
      <c r="G61" s="484">
        <v>29674.354572298605</v>
      </c>
      <c r="H61" s="485">
        <v>40848</v>
      </c>
      <c r="I61" s="624">
        <f t="shared" si="16"/>
        <v>513.25136023665902</v>
      </c>
      <c r="J61" s="624">
        <f t="shared" si="17"/>
        <v>576.84215871189565</v>
      </c>
      <c r="K61" s="624">
        <f t="shared" si="18"/>
        <v>325.11371561104556</v>
      </c>
      <c r="L61" s="624">
        <f t="shared" si="19"/>
        <v>908.82177785262172</v>
      </c>
      <c r="M61" s="495">
        <v>11</v>
      </c>
      <c r="N61" s="482">
        <v>23</v>
      </c>
      <c r="O61" s="489">
        <f t="shared" si="20"/>
        <v>34</v>
      </c>
      <c r="P61" s="475"/>
      <c r="Q61" s="476">
        <f t="shared" si="0"/>
        <v>483.48536023665889</v>
      </c>
      <c r="R61" s="489">
        <f t="shared" si="1"/>
        <v>29.765999999999998</v>
      </c>
      <c r="S61" s="486">
        <f t="shared" si="21"/>
        <v>513.25136023665902</v>
      </c>
      <c r="T61" s="476">
        <f t="shared" si="3"/>
        <v>546.95915871189561</v>
      </c>
      <c r="U61" s="489">
        <f t="shared" si="4"/>
        <v>29.882999999999999</v>
      </c>
      <c r="V61" s="486">
        <f t="shared" si="22"/>
        <v>576.84215871189565</v>
      </c>
      <c r="W61" s="479">
        <f t="shared" si="6"/>
        <v>305.26971561104551</v>
      </c>
      <c r="X61" s="489">
        <f t="shared" si="7"/>
        <v>19.844000000000001</v>
      </c>
      <c r="Y61" s="486">
        <f t="shared" si="23"/>
        <v>325.11371561104556</v>
      </c>
      <c r="Z61" s="479">
        <f t="shared" si="9"/>
        <v>898.93877785262146</v>
      </c>
      <c r="AA61" s="489">
        <f t="shared" si="10"/>
        <v>9.8829999999999991</v>
      </c>
      <c r="AB61" s="486">
        <f t="shared" si="11"/>
        <v>908.82177785262172</v>
      </c>
      <c r="AC61" s="420"/>
      <c r="AD61" s="621">
        <v>270</v>
      </c>
      <c r="AE61" s="490">
        <f t="shared" si="12"/>
        <v>4.7123889803846897</v>
      </c>
      <c r="AF61" s="491">
        <f t="shared" si="13"/>
        <v>-1.83772268236293E-16</v>
      </c>
      <c r="AG61" s="492">
        <v>290</v>
      </c>
      <c r="AH61" s="490">
        <f t="shared" si="14"/>
        <v>5.0614548307835561</v>
      </c>
      <c r="AI61" s="490">
        <f t="shared" si="15"/>
        <v>0.34202014332566899</v>
      </c>
      <c r="AK61" s="493">
        <v>1.6515653304390158E-9</v>
      </c>
      <c r="AL61" s="494">
        <v>0.8062515913946775</v>
      </c>
      <c r="AM61" s="494">
        <v>0.9853405973100462</v>
      </c>
      <c r="AN61" s="494">
        <f t="shared" si="24"/>
        <v>1.7915921887047237</v>
      </c>
      <c r="AO61" s="476">
        <f t="shared" si="25"/>
        <v>8957.960943523618</v>
      </c>
      <c r="AP61" s="476">
        <v>403.12579569733873</v>
      </c>
      <c r="AQ61" s="476">
        <v>492.67029865502309</v>
      </c>
    </row>
    <row r="62" spans="2:43" ht="11.1" customHeight="1" x14ac:dyDescent="0.2">
      <c r="B62" s="482">
        <v>10</v>
      </c>
      <c r="C62" s="483">
        <v>40878</v>
      </c>
      <c r="D62" s="603">
        <v>7779.4226953954048</v>
      </c>
      <c r="E62" s="603">
        <v>10907.244682568977</v>
      </c>
      <c r="F62" s="603">
        <v>11433.580476607918</v>
      </c>
      <c r="G62" s="484">
        <v>30120.247854572299</v>
      </c>
      <c r="H62" s="485">
        <v>40878</v>
      </c>
      <c r="I62" s="624">
        <f t="shared" si="16"/>
        <v>337.43789310484567</v>
      </c>
      <c r="J62" s="624">
        <f t="shared" si="17"/>
        <v>419.84858473315285</v>
      </c>
      <c r="K62" s="624">
        <f t="shared" si="18"/>
        <v>210.63698284720897</v>
      </c>
      <c r="L62" s="624">
        <f t="shared" si="19"/>
        <v>590.5614787837319</v>
      </c>
      <c r="M62" s="496">
        <v>5.5</v>
      </c>
      <c r="N62" s="497">
        <v>11.5</v>
      </c>
      <c r="O62" s="489">
        <f t="shared" si="20"/>
        <v>17</v>
      </c>
      <c r="P62" s="475"/>
      <c r="Q62" s="476">
        <f t="shared" si="0"/>
        <v>461.08275360704829</v>
      </c>
      <c r="R62" s="489">
        <f t="shared" si="1"/>
        <v>29.736000000000001</v>
      </c>
      <c r="S62" s="486">
        <f t="shared" si="21"/>
        <v>337.43789310484567</v>
      </c>
      <c r="T62" s="476">
        <f t="shared" si="3"/>
        <v>529.93011297753708</v>
      </c>
      <c r="U62" s="489">
        <f t="shared" si="4"/>
        <v>29.867999999999999</v>
      </c>
      <c r="V62" s="486">
        <f t="shared" si="22"/>
        <v>419.84858473315285</v>
      </c>
      <c r="W62" s="479">
        <f t="shared" si="6"/>
        <v>286.55706595957668</v>
      </c>
      <c r="X62" s="489">
        <f t="shared" si="7"/>
        <v>19.824000000000002</v>
      </c>
      <c r="Y62" s="486">
        <f t="shared" si="23"/>
        <v>210.63698284720897</v>
      </c>
      <c r="Z62" s="479">
        <f t="shared" si="9"/>
        <v>875.97421817559803</v>
      </c>
      <c r="AA62" s="489">
        <f t="shared" si="10"/>
        <v>9.8680000000000003</v>
      </c>
      <c r="AB62" s="486">
        <f t="shared" si="11"/>
        <v>590.5614787837319</v>
      </c>
      <c r="AC62" s="420"/>
      <c r="AD62" s="621">
        <v>300</v>
      </c>
      <c r="AE62" s="490">
        <f t="shared" si="12"/>
        <v>5.2359877559829888</v>
      </c>
      <c r="AF62" s="491">
        <f t="shared" si="13"/>
        <v>0.50000000000000011</v>
      </c>
      <c r="AG62" s="492">
        <v>320</v>
      </c>
      <c r="AH62" s="490">
        <f t="shared" si="14"/>
        <v>5.5850536063818543</v>
      </c>
      <c r="AI62" s="490">
        <f t="shared" si="15"/>
        <v>0.76604444311897779</v>
      </c>
      <c r="AK62" s="493">
        <v>1.2359046245796173E-10</v>
      </c>
      <c r="AL62" s="494">
        <v>0.7842953392914358</v>
      </c>
      <c r="AM62" s="494">
        <v>0.98347679498453811</v>
      </c>
      <c r="AN62" s="494">
        <f t="shared" si="24"/>
        <v>1.7677721342759738</v>
      </c>
      <c r="AO62" s="476">
        <f t="shared" si="25"/>
        <v>8838.860671379869</v>
      </c>
      <c r="AP62" s="476">
        <v>392.14766964571788</v>
      </c>
      <c r="AQ62" s="476">
        <v>491.73839749226903</v>
      </c>
    </row>
    <row r="63" spans="2:43" ht="11.1" customHeight="1" x14ac:dyDescent="0.2">
      <c r="B63" s="482">
        <v>11</v>
      </c>
      <c r="C63" s="483">
        <v>40909</v>
      </c>
      <c r="D63" s="603">
        <v>6756.6945418473751</v>
      </c>
      <c r="E63" s="603">
        <v>9473.3148588170152</v>
      </c>
      <c r="F63" s="603">
        <v>9930.4554881424756</v>
      </c>
      <c r="G63" s="484">
        <v>26160.464888806866</v>
      </c>
      <c r="H63" s="485">
        <v>40909</v>
      </c>
      <c r="I63" s="624">
        <f t="shared" si="16"/>
        <v>193.44049003071083</v>
      </c>
      <c r="J63" s="624">
        <f t="shared" si="17"/>
        <v>287.73705808083162</v>
      </c>
      <c r="K63" s="624">
        <f t="shared" si="18"/>
        <v>118.94951024234432</v>
      </c>
      <c r="L63" s="624">
        <f t="shared" si="19"/>
        <v>322.25623780545601</v>
      </c>
      <c r="M63" s="498">
        <v>4.2563140860967774</v>
      </c>
      <c r="N63" s="489">
        <v>11.301538550542444</v>
      </c>
      <c r="O63" s="489">
        <f t="shared" si="20"/>
        <v>15.557852636639222</v>
      </c>
      <c r="P63" s="475"/>
      <c r="Q63" s="476">
        <f t="shared" si="0"/>
        <v>439.02334348378002</v>
      </c>
      <c r="R63" s="489">
        <f t="shared" si="1"/>
        <v>29.704999999999998</v>
      </c>
      <c r="S63" s="486">
        <f t="shared" si="21"/>
        <v>193.44049003071083</v>
      </c>
      <c r="T63" s="476">
        <f t="shared" si="3"/>
        <v>512.89022483910219</v>
      </c>
      <c r="U63" s="489">
        <f t="shared" si="4"/>
        <v>29.852499999999999</v>
      </c>
      <c r="V63" s="486">
        <f t="shared" si="22"/>
        <v>287.73705808083162</v>
      </c>
      <c r="W63" s="479">
        <f t="shared" si="6"/>
        <v>268.42488034235186</v>
      </c>
      <c r="X63" s="489">
        <f t="shared" si="7"/>
        <v>19.803333333333335</v>
      </c>
      <c r="Y63" s="486">
        <f t="shared" si="23"/>
        <v>118.94951024234432</v>
      </c>
      <c r="Z63" s="479">
        <f t="shared" si="9"/>
        <v>852.86031557311878</v>
      </c>
      <c r="AA63" s="489">
        <f t="shared" si="10"/>
        <v>9.8524999999999991</v>
      </c>
      <c r="AB63" s="486">
        <f t="shared" si="11"/>
        <v>322.25623780545601</v>
      </c>
      <c r="AC63" s="420"/>
      <c r="AD63" s="621">
        <v>340</v>
      </c>
      <c r="AE63" s="490">
        <f t="shared" si="12"/>
        <v>5.9341194567807207</v>
      </c>
      <c r="AF63" s="491">
        <f t="shared" si="13"/>
        <v>0.93969262078590843</v>
      </c>
      <c r="AG63" s="492">
        <v>350</v>
      </c>
      <c r="AH63" s="490">
        <f t="shared" si="14"/>
        <v>6.1086523819801535</v>
      </c>
      <c r="AI63" s="490">
        <f t="shared" si="15"/>
        <v>0.98480775301220802</v>
      </c>
      <c r="AK63" s="493">
        <v>8.4828892494036528E-12</v>
      </c>
      <c r="AL63" s="494">
        <v>0.76223517294354715</v>
      </c>
      <c r="AM63" s="494">
        <v>0.98155456950749842</v>
      </c>
      <c r="AN63" s="494">
        <f t="shared" si="24"/>
        <v>1.7437897424510456</v>
      </c>
      <c r="AO63" s="476">
        <f t="shared" si="25"/>
        <v>8718.9487122552273</v>
      </c>
      <c r="AP63" s="476">
        <v>381.11758647177356</v>
      </c>
      <c r="AQ63" s="476">
        <v>490.7772847537492</v>
      </c>
    </row>
    <row r="64" spans="2:43" ht="11.1" customHeight="1" x14ac:dyDescent="0.2">
      <c r="B64" s="482">
        <v>12</v>
      </c>
      <c r="C64" s="483">
        <v>40940</v>
      </c>
      <c r="D64" s="603">
        <v>6346.2008051121156</v>
      </c>
      <c r="E64" s="603">
        <v>8897.7765698532803</v>
      </c>
      <c r="F64" s="603">
        <v>9327.1442454092467</v>
      </c>
      <c r="G64" s="484">
        <v>24571.121620374644</v>
      </c>
      <c r="H64" s="485">
        <v>40940</v>
      </c>
      <c r="I64" s="624">
        <f t="shared" si="16"/>
        <v>172.13590967855953</v>
      </c>
      <c r="J64" s="624">
        <f t="shared" si="17"/>
        <v>267.11497489139106</v>
      </c>
      <c r="K64" s="624">
        <f t="shared" si="18"/>
        <v>104.28381144902356</v>
      </c>
      <c r="L64" s="624">
        <f t="shared" si="19"/>
        <v>288.57405223585835</v>
      </c>
      <c r="M64" s="498">
        <v>4.1480321557769662</v>
      </c>
      <c r="N64" s="489">
        <v>11.457859997308681</v>
      </c>
      <c r="O64" s="489">
        <f t="shared" si="20"/>
        <v>15.605892153085648</v>
      </c>
      <c r="P64" s="475"/>
      <c r="Q64" s="476">
        <f t="shared" si="0"/>
        <v>418.01931348735394</v>
      </c>
      <c r="R64" s="489">
        <f t="shared" si="1"/>
        <v>29.673999999999999</v>
      </c>
      <c r="S64" s="486">
        <f t="shared" si="21"/>
        <v>172.13590967855953</v>
      </c>
      <c r="T64" s="476">
        <f t="shared" si="3"/>
        <v>496.39825383286978</v>
      </c>
      <c r="U64" s="489">
        <f t="shared" si="4"/>
        <v>29.837</v>
      </c>
      <c r="V64" s="486">
        <f t="shared" si="22"/>
        <v>267.11497489139106</v>
      </c>
      <c r="W64" s="479">
        <f t="shared" si="6"/>
        <v>251.44002694726763</v>
      </c>
      <c r="X64" s="489">
        <f t="shared" si="7"/>
        <v>19.782666666666668</v>
      </c>
      <c r="Y64" s="486">
        <f t="shared" si="23"/>
        <v>104.28381144902356</v>
      </c>
      <c r="Z64" s="479">
        <f t="shared" si="9"/>
        <v>830.35630819635685</v>
      </c>
      <c r="AA64" s="489">
        <f t="shared" si="10"/>
        <v>9.8369999999999997</v>
      </c>
      <c r="AB64" s="486">
        <f t="shared" si="11"/>
        <v>288.57405223585835</v>
      </c>
      <c r="AC64" s="420"/>
      <c r="AD64" s="621">
        <v>350</v>
      </c>
      <c r="AE64" s="490">
        <f t="shared" si="12"/>
        <v>6.1086523819801535</v>
      </c>
      <c r="AF64" s="491">
        <f t="shared" si="13"/>
        <v>0.98480775301220802</v>
      </c>
      <c r="AG64" s="492">
        <v>380</v>
      </c>
      <c r="AH64" s="490">
        <f t="shared" si="14"/>
        <v>6.6322511575784526</v>
      </c>
      <c r="AI64" s="490">
        <f t="shared" si="15"/>
        <v>0.93969262078590832</v>
      </c>
      <c r="AK64" s="493">
        <v>5.822408022959232E-13</v>
      </c>
      <c r="AL64" s="494">
        <v>0.74079550108914372</v>
      </c>
      <c r="AM64" s="494">
        <v>0.97963610105940291</v>
      </c>
      <c r="AN64" s="494">
        <f t="shared" si="24"/>
        <v>1.7204316021485466</v>
      </c>
      <c r="AO64" s="476">
        <f t="shared" si="25"/>
        <v>8602.1580107427326</v>
      </c>
      <c r="AP64" s="476">
        <v>370.39775054457186</v>
      </c>
      <c r="AQ64" s="476">
        <v>489.81805052970145</v>
      </c>
    </row>
    <row r="65" spans="2:43" ht="11.1" customHeight="1" x14ac:dyDescent="0.2">
      <c r="B65" s="482">
        <v>13</v>
      </c>
      <c r="C65" s="483">
        <v>40969</v>
      </c>
      <c r="D65" s="603">
        <v>7521.3132958844699</v>
      </c>
      <c r="E65" s="603">
        <v>10545.35891217588</v>
      </c>
      <c r="F65" s="603">
        <v>11054.231686006275</v>
      </c>
      <c r="G65" s="484">
        <v>29120.903894066625</v>
      </c>
      <c r="H65" s="485">
        <v>40969</v>
      </c>
      <c r="I65" s="624">
        <f t="shared" si="16"/>
        <v>160.84727341616815</v>
      </c>
      <c r="J65" s="624">
        <f t="shared" si="17"/>
        <v>255.63659954057343</v>
      </c>
      <c r="K65" s="624">
        <f t="shared" si="18"/>
        <v>96.10823047668049</v>
      </c>
      <c r="L65" s="624">
        <f t="shared" si="19"/>
        <v>273.22151758829926</v>
      </c>
      <c r="M65" s="498">
        <v>4.0425049508361122</v>
      </c>
      <c r="N65" s="489">
        <v>11.437630683062403</v>
      </c>
      <c r="O65" s="489">
        <f t="shared" si="20"/>
        <v>15.480135633898517</v>
      </c>
      <c r="P65" s="475"/>
      <c r="Q65" s="476">
        <f t="shared" si="0"/>
        <v>399.28106244311505</v>
      </c>
      <c r="R65" s="489">
        <f t="shared" si="1"/>
        <v>29.645</v>
      </c>
      <c r="S65" s="486">
        <f t="shared" si="21"/>
        <v>160.84727341616815</v>
      </c>
      <c r="T65" s="476">
        <f t="shared" si="3"/>
        <v>481.45069908114687</v>
      </c>
      <c r="U65" s="489">
        <f t="shared" si="4"/>
        <v>29.822500000000002</v>
      </c>
      <c r="V65" s="486">
        <f t="shared" si="22"/>
        <v>255.63659954057343</v>
      </c>
      <c r="W65" s="479">
        <f t="shared" si="6"/>
        <v>236.52528127114797</v>
      </c>
      <c r="X65" s="489">
        <f t="shared" si="7"/>
        <v>19.763333333333332</v>
      </c>
      <c r="Y65" s="486">
        <f t="shared" si="23"/>
        <v>96.10823047668049</v>
      </c>
      <c r="Z65" s="479">
        <f t="shared" si="9"/>
        <v>809.84205276489763</v>
      </c>
      <c r="AA65" s="489">
        <f t="shared" si="10"/>
        <v>9.8224999999999998</v>
      </c>
      <c r="AB65" s="486">
        <f t="shared" si="11"/>
        <v>273.22151758829926</v>
      </c>
      <c r="AC65" s="420"/>
      <c r="AD65" s="621">
        <v>360</v>
      </c>
      <c r="AE65" s="490">
        <f t="shared" si="12"/>
        <v>6.2831853071795862</v>
      </c>
      <c r="AF65" s="491">
        <f t="shared" si="13"/>
        <v>1</v>
      </c>
      <c r="AG65" s="492">
        <v>410</v>
      </c>
      <c r="AH65" s="490">
        <f t="shared" si="14"/>
        <v>7.1558499331767509</v>
      </c>
      <c r="AI65" s="490">
        <f t="shared" si="15"/>
        <v>0.64278760968653958</v>
      </c>
      <c r="AK65" s="493">
        <v>4.7503126716227192E-14</v>
      </c>
      <c r="AL65" s="494">
        <v>0.72128530438157734</v>
      </c>
      <c r="AM65" s="494">
        <v>0.97784479952866388</v>
      </c>
      <c r="AN65" s="494">
        <f t="shared" si="24"/>
        <v>1.6991301039102411</v>
      </c>
      <c r="AO65" s="476">
        <f t="shared" si="25"/>
        <v>8495.6505195512054</v>
      </c>
      <c r="AP65" s="476">
        <v>360.64265219078868</v>
      </c>
      <c r="AQ65" s="476">
        <v>488.92239976433194</v>
      </c>
    </row>
    <row r="66" spans="2:43" ht="11.1" customHeight="1" x14ac:dyDescent="0.2">
      <c r="B66" s="482">
        <v>14</v>
      </c>
      <c r="C66" s="483">
        <v>41012</v>
      </c>
      <c r="D66" s="603">
        <v>8082.9853680198767</v>
      </c>
      <c r="E66" s="603">
        <v>9593.9463990601362</v>
      </c>
      <c r="F66" s="603">
        <v>9312.0682329199881</v>
      </c>
      <c r="G66" s="484">
        <v>26989</v>
      </c>
      <c r="H66" s="485">
        <v>41000</v>
      </c>
      <c r="I66" s="624">
        <f t="shared" si="16"/>
        <v>281.73228020320306</v>
      </c>
      <c r="J66" s="624">
        <f t="shared" si="17"/>
        <v>371.83249886763429</v>
      </c>
      <c r="K66" s="624">
        <f t="shared" si="18"/>
        <v>165.89483188628054</v>
      </c>
      <c r="L66" s="624">
        <f t="shared" si="19"/>
        <v>532.18676481101966</v>
      </c>
      <c r="M66" s="498">
        <v>3.9324174064808517</v>
      </c>
      <c r="N66" s="482">
        <v>34</v>
      </c>
      <c r="O66" s="489">
        <f t="shared" si="20"/>
        <v>37.932417406480852</v>
      </c>
      <c r="P66" s="475"/>
      <c r="Q66" s="476">
        <f t="shared" si="0"/>
        <v>380.17840756829537</v>
      </c>
      <c r="R66" s="489">
        <f t="shared" si="1"/>
        <v>29.614000000000001</v>
      </c>
      <c r="S66" s="486">
        <f t="shared" si="21"/>
        <v>281.73228020320306</v>
      </c>
      <c r="T66" s="476">
        <f t="shared" si="3"/>
        <v>465.96966515684574</v>
      </c>
      <c r="U66" s="489">
        <f t="shared" si="4"/>
        <v>29.806999999999999</v>
      </c>
      <c r="V66" s="486">
        <f t="shared" si="22"/>
        <v>371.83249886763429</v>
      </c>
      <c r="W66" s="479">
        <f t="shared" si="6"/>
        <v>221.55890698610503</v>
      </c>
      <c r="X66" s="489">
        <f t="shared" si="7"/>
        <v>19.742666666666668</v>
      </c>
      <c r="Y66" s="486">
        <f t="shared" si="23"/>
        <v>165.89483188628054</v>
      </c>
      <c r="Z66" s="479">
        <f t="shared" si="9"/>
        <v>788.4731472165297</v>
      </c>
      <c r="AA66" s="489">
        <f t="shared" si="10"/>
        <v>9.8070000000000004</v>
      </c>
      <c r="AB66" s="486">
        <f t="shared" si="11"/>
        <v>532.18676481101966</v>
      </c>
      <c r="AC66" s="420"/>
      <c r="AD66" s="622">
        <f>AD54</f>
        <v>60</v>
      </c>
      <c r="AE66" s="490">
        <f t="shared" si="12"/>
        <v>1.0471975511965976</v>
      </c>
      <c r="AF66" s="491">
        <f t="shared" si="13"/>
        <v>0.50000000000000011</v>
      </c>
      <c r="AG66" s="467">
        <v>440</v>
      </c>
      <c r="AH66" s="490">
        <f t="shared" si="14"/>
        <v>7.67944870877505</v>
      </c>
      <c r="AI66" s="490">
        <f t="shared" si="15"/>
        <v>0.17364817766693044</v>
      </c>
      <c r="AK66" s="493">
        <v>3.2604762124845016E-15</v>
      </c>
      <c r="AL66" s="494">
        <v>0.70099744469173098</v>
      </c>
      <c r="AM66" s="494">
        <v>0.9759335819017404</v>
      </c>
      <c r="AN66" s="494">
        <f t="shared" si="24"/>
        <v>1.6769310265934714</v>
      </c>
      <c r="AO66" s="476">
        <f t="shared" si="25"/>
        <v>8384.6551329673566</v>
      </c>
      <c r="AP66" s="476">
        <v>350.49872234586547</v>
      </c>
      <c r="AQ66" s="476">
        <v>487.96679095087018</v>
      </c>
    </row>
    <row r="67" spans="2:43" ht="11.1" customHeight="1" x14ac:dyDescent="0.2">
      <c r="B67" s="482">
        <v>15</v>
      </c>
      <c r="C67" s="483">
        <v>41045</v>
      </c>
      <c r="D67" s="603">
        <v>9329.4704212526285</v>
      </c>
      <c r="E67" s="603">
        <v>11073.438225837277</v>
      </c>
      <c r="F67" s="603">
        <v>10748.091352910094</v>
      </c>
      <c r="G67" s="484">
        <v>31151</v>
      </c>
      <c r="H67" s="485">
        <v>41030</v>
      </c>
      <c r="I67" s="624">
        <f t="shared" si="16"/>
        <v>413.50773772004248</v>
      </c>
      <c r="J67" s="624">
        <f t="shared" si="17"/>
        <v>502.22618058138607</v>
      </c>
      <c r="K67" s="624">
        <f t="shared" si="18"/>
        <v>240.103658800213</v>
      </c>
      <c r="L67" s="624">
        <f t="shared" si="19"/>
        <v>823.3344763643928</v>
      </c>
      <c r="M67" s="495">
        <v>17</v>
      </c>
      <c r="N67" s="482">
        <v>35</v>
      </c>
      <c r="O67" s="489">
        <f t="shared" si="20"/>
        <v>52</v>
      </c>
      <c r="P67" s="475"/>
      <c r="Q67" s="476">
        <f t="shared" si="0"/>
        <v>362.56259535496304</v>
      </c>
      <c r="R67" s="489">
        <f t="shared" si="1"/>
        <v>29.584</v>
      </c>
      <c r="S67" s="486">
        <f t="shared" si="21"/>
        <v>413.50773772004248</v>
      </c>
      <c r="T67" s="476">
        <f t="shared" si="3"/>
        <v>451.46214917070364</v>
      </c>
      <c r="U67" s="489">
        <f t="shared" si="4"/>
        <v>29.792000000000002</v>
      </c>
      <c r="V67" s="486">
        <f t="shared" si="22"/>
        <v>502.22618058138607</v>
      </c>
      <c r="W67" s="479">
        <f t="shared" si="6"/>
        <v>207.97762462635779</v>
      </c>
      <c r="X67" s="489">
        <f t="shared" si="7"/>
        <v>19.722666666666665</v>
      </c>
      <c r="Y67" s="486">
        <f t="shared" si="23"/>
        <v>240.103658800213</v>
      </c>
      <c r="Z67" s="479">
        <f t="shared" si="9"/>
        <v>768.33057567652077</v>
      </c>
      <c r="AA67" s="489">
        <f t="shared" si="10"/>
        <v>9.7919999999999998</v>
      </c>
      <c r="AB67" s="486">
        <f t="shared" si="11"/>
        <v>823.3344763643928</v>
      </c>
      <c r="AC67" s="420"/>
      <c r="AD67" s="622">
        <f t="shared" ref="AD67:AD130" si="26">AD55</f>
        <v>95</v>
      </c>
      <c r="AE67" s="490">
        <f t="shared" si="12"/>
        <v>1.6580627893946132</v>
      </c>
      <c r="AF67" s="491">
        <f t="shared" si="13"/>
        <v>-8.7155742747658235E-2</v>
      </c>
      <c r="AG67" s="467">
        <v>470</v>
      </c>
      <c r="AH67" s="490">
        <f t="shared" si="14"/>
        <v>8.2030474843733483</v>
      </c>
      <c r="AI67" s="490">
        <f t="shared" si="15"/>
        <v>-0.34202014332566805</v>
      </c>
      <c r="AK67" s="493">
        <v>2.4398899365792798E-16</v>
      </c>
      <c r="AL67" s="494">
        <v>0.68190752687494172</v>
      </c>
      <c r="AM67" s="494">
        <v>0.97408757323787776</v>
      </c>
      <c r="AN67" s="494">
        <f t="shared" si="24"/>
        <v>1.6559951001128195</v>
      </c>
      <c r="AO67" s="476">
        <f t="shared" si="25"/>
        <v>8279.9755005640982</v>
      </c>
      <c r="AP67" s="476">
        <v>340.95376343747085</v>
      </c>
      <c r="AQ67" s="476">
        <v>487.0437866189389</v>
      </c>
    </row>
    <row r="68" spans="2:43" ht="11.1" customHeight="1" x14ac:dyDescent="0.2">
      <c r="B68" s="482">
        <v>16</v>
      </c>
      <c r="C68" s="483">
        <v>41073</v>
      </c>
      <c r="D68" s="603">
        <v>8928.4508426176799</v>
      </c>
      <c r="E68" s="603">
        <v>10597.455631878942</v>
      </c>
      <c r="F68" s="603">
        <v>10286.093525503378</v>
      </c>
      <c r="G68" s="484">
        <v>29812</v>
      </c>
      <c r="H68" s="485">
        <v>41061</v>
      </c>
      <c r="I68" s="624">
        <f t="shared" si="16"/>
        <v>525.33045244767129</v>
      </c>
      <c r="J68" s="624">
        <f t="shared" si="17"/>
        <v>616.72342227631066</v>
      </c>
      <c r="K68" s="624">
        <f t="shared" si="18"/>
        <v>300.70123283514016</v>
      </c>
      <c r="L68" s="624">
        <f t="shared" si="19"/>
        <v>1082.5841747741952</v>
      </c>
      <c r="M68" s="495">
        <v>22</v>
      </c>
      <c r="N68" s="482">
        <v>48</v>
      </c>
      <c r="O68" s="489">
        <f t="shared" si="20"/>
        <v>70</v>
      </c>
      <c r="P68" s="475"/>
      <c r="Q68" s="476">
        <f t="shared" si="0"/>
        <v>345.21664839918554</v>
      </c>
      <c r="R68" s="489">
        <f t="shared" si="1"/>
        <v>29.553000000000001</v>
      </c>
      <c r="S68" s="486">
        <f t="shared" si="21"/>
        <v>525.33045244767129</v>
      </c>
      <c r="T68" s="476">
        <f t="shared" si="3"/>
        <v>436.94539624005398</v>
      </c>
      <c r="U68" s="489">
        <f t="shared" si="4"/>
        <v>29.776499999999999</v>
      </c>
      <c r="V68" s="486">
        <f t="shared" si="22"/>
        <v>616.72342227631066</v>
      </c>
      <c r="W68" s="479">
        <f t="shared" si="6"/>
        <v>194.81763193405894</v>
      </c>
      <c r="X68" s="489">
        <f t="shared" si="7"/>
        <v>19.702000000000002</v>
      </c>
      <c r="Y68" s="486">
        <f t="shared" si="23"/>
        <v>300.70123283514016</v>
      </c>
      <c r="Z68" s="479">
        <f t="shared" si="9"/>
        <v>748.05701313985048</v>
      </c>
      <c r="AA68" s="489">
        <f t="shared" si="10"/>
        <v>9.7765000000000004</v>
      </c>
      <c r="AB68" s="486">
        <f t="shared" si="11"/>
        <v>1082.5841747741952</v>
      </c>
      <c r="AC68" s="420"/>
      <c r="AD68" s="622">
        <f t="shared" si="26"/>
        <v>130</v>
      </c>
      <c r="AE68" s="490">
        <f t="shared" si="12"/>
        <v>2.2689280275926285</v>
      </c>
      <c r="AF68" s="491">
        <f t="shared" si="13"/>
        <v>-0.64278760968653936</v>
      </c>
      <c r="AG68" s="467">
        <v>500</v>
      </c>
      <c r="AH68" s="490">
        <f t="shared" si="14"/>
        <v>8.7266462599716483</v>
      </c>
      <c r="AI68" s="490">
        <f t="shared" si="15"/>
        <v>-0.76604444311897835</v>
      </c>
      <c r="AK68" s="493">
        <v>1.6746693637283343E-17</v>
      </c>
      <c r="AL68" s="494">
        <v>0.66272726056055942</v>
      </c>
      <c r="AM68" s="494">
        <v>0.97218369918645686</v>
      </c>
      <c r="AN68" s="494">
        <f t="shared" si="24"/>
        <v>1.6349109597470162</v>
      </c>
      <c r="AO68" s="476">
        <f t="shared" si="25"/>
        <v>8174.554798735081</v>
      </c>
      <c r="AP68" s="476">
        <v>331.36363028027972</v>
      </c>
      <c r="AQ68" s="476">
        <v>486.0918495932284</v>
      </c>
    </row>
    <row r="69" spans="2:43" ht="11.1" customHeight="1" x14ac:dyDescent="0.2">
      <c r="B69" s="482">
        <v>17</v>
      </c>
      <c r="C69" s="483">
        <v>41101</v>
      </c>
      <c r="D69" s="603">
        <v>9438.1859604942165</v>
      </c>
      <c r="E69" s="603">
        <v>11202.476076178484</v>
      </c>
      <c r="F69" s="603">
        <v>10873.3379633273</v>
      </c>
      <c r="G69" s="484">
        <v>31514</v>
      </c>
      <c r="H69" s="485">
        <v>41091</v>
      </c>
      <c r="I69" s="624">
        <f t="shared" si="16"/>
        <v>582.10548900413039</v>
      </c>
      <c r="J69" s="624">
        <f t="shared" si="17"/>
        <v>678.7924373999698</v>
      </c>
      <c r="K69" s="624">
        <f t="shared" si="18"/>
        <v>328.67428326049338</v>
      </c>
      <c r="L69" s="624">
        <f t="shared" si="19"/>
        <v>1229.3067014235205</v>
      </c>
      <c r="M69" s="495">
        <v>15</v>
      </c>
      <c r="N69" s="482">
        <v>33</v>
      </c>
      <c r="O69" s="489">
        <f t="shared" si="20"/>
        <v>48</v>
      </c>
      <c r="P69" s="475"/>
      <c r="Q69" s="476">
        <f t="shared" si="0"/>
        <v>329.22081189175958</v>
      </c>
      <c r="R69" s="489">
        <f t="shared" si="1"/>
        <v>29.523</v>
      </c>
      <c r="S69" s="486">
        <f t="shared" si="21"/>
        <v>582.10548900413039</v>
      </c>
      <c r="T69" s="476">
        <f t="shared" si="3"/>
        <v>423.34152286582895</v>
      </c>
      <c r="U69" s="489">
        <f t="shared" si="4"/>
        <v>29.761500000000002</v>
      </c>
      <c r="V69" s="486">
        <f t="shared" si="22"/>
        <v>678.7924373999698</v>
      </c>
      <c r="W69" s="479">
        <f t="shared" si="6"/>
        <v>182.87555610444812</v>
      </c>
      <c r="X69" s="489">
        <f t="shared" si="7"/>
        <v>19.681999999999999</v>
      </c>
      <c r="Y69" s="486">
        <f t="shared" si="23"/>
        <v>328.67428326049338</v>
      </c>
      <c r="Z69" s="479">
        <f t="shared" si="9"/>
        <v>728.94692428474207</v>
      </c>
      <c r="AA69" s="489">
        <f t="shared" si="10"/>
        <v>9.7614999999999998</v>
      </c>
      <c r="AB69" s="486">
        <f t="shared" si="11"/>
        <v>1229.3067014235205</v>
      </c>
      <c r="AC69" s="420"/>
      <c r="AD69" s="622">
        <f t="shared" si="26"/>
        <v>175</v>
      </c>
      <c r="AE69" s="490">
        <f t="shared" si="12"/>
        <v>3.0543261909900767</v>
      </c>
      <c r="AF69" s="491">
        <f t="shared" si="13"/>
        <v>-0.99619469809174555</v>
      </c>
      <c r="AG69" s="467">
        <v>530</v>
      </c>
      <c r="AH69" s="490">
        <f t="shared" si="14"/>
        <v>9.2502450355699466</v>
      </c>
      <c r="AI69" s="490">
        <f t="shared" si="15"/>
        <v>-0.98480775301220802</v>
      </c>
      <c r="AK69" s="493">
        <v>1.2531939083048409E-18</v>
      </c>
      <c r="AL69" s="494">
        <v>0.6446795358008629</v>
      </c>
      <c r="AM69" s="494">
        <v>0.97034478354214926</v>
      </c>
      <c r="AN69" s="494">
        <f t="shared" si="24"/>
        <v>1.615024319343012</v>
      </c>
      <c r="AO69" s="476">
        <f t="shared" si="25"/>
        <v>8075.1215967150602</v>
      </c>
      <c r="AP69" s="476">
        <v>322.33976790043147</v>
      </c>
      <c r="AQ69" s="476">
        <v>485.17239177107462</v>
      </c>
    </row>
    <row r="70" spans="2:43" ht="11.1" customHeight="1" x14ac:dyDescent="0.2">
      <c r="B70" s="482">
        <v>18</v>
      </c>
      <c r="C70" s="483">
        <v>41129</v>
      </c>
      <c r="D70" s="603">
        <v>9239.9223600040477</v>
      </c>
      <c r="E70" s="603">
        <v>10967.150850487358</v>
      </c>
      <c r="F70" s="603">
        <v>10644.926789508594</v>
      </c>
      <c r="G70" s="484">
        <v>30852</v>
      </c>
      <c r="H70" s="485">
        <v>41122</v>
      </c>
      <c r="I70" s="624">
        <f t="shared" si="16"/>
        <v>544.38632508836474</v>
      </c>
      <c r="J70" s="624">
        <f t="shared" si="17"/>
        <v>645.96068947026561</v>
      </c>
      <c r="K70" s="624">
        <f t="shared" si="18"/>
        <v>303.12065606296937</v>
      </c>
      <c r="L70" s="624">
        <f t="shared" si="19"/>
        <v>1170.1718246834864</v>
      </c>
      <c r="M70" s="495">
        <v>11</v>
      </c>
      <c r="N70" s="482">
        <v>28</v>
      </c>
      <c r="O70" s="489">
        <f t="shared" si="20"/>
        <v>39</v>
      </c>
      <c r="P70" s="475"/>
      <c r="Q70" s="476">
        <f t="shared" si="0"/>
        <v>313.47002344039845</v>
      </c>
      <c r="R70" s="489">
        <f t="shared" si="1"/>
        <v>29.492000000000001</v>
      </c>
      <c r="S70" s="486">
        <f t="shared" si="21"/>
        <v>544.38632508836474</v>
      </c>
      <c r="T70" s="476">
        <f t="shared" si="3"/>
        <v>409.72898789691288</v>
      </c>
      <c r="U70" s="489">
        <f t="shared" si="4"/>
        <v>29.745999999999999</v>
      </c>
      <c r="V70" s="486">
        <f t="shared" si="22"/>
        <v>645.96068947026561</v>
      </c>
      <c r="W70" s="479">
        <f t="shared" si="6"/>
        <v>171.30392196227402</v>
      </c>
      <c r="X70" s="489">
        <f t="shared" si="7"/>
        <v>19.661333333333332</v>
      </c>
      <c r="Y70" s="486">
        <f t="shared" si="23"/>
        <v>303.12065606296937</v>
      </c>
      <c r="Z70" s="479">
        <f t="shared" si="9"/>
        <v>709.71255886542008</v>
      </c>
      <c r="AA70" s="489">
        <f t="shared" si="10"/>
        <v>9.7460000000000004</v>
      </c>
      <c r="AB70" s="486">
        <f t="shared" si="11"/>
        <v>1170.1718246834864</v>
      </c>
      <c r="AC70" s="420"/>
      <c r="AD70" s="622">
        <f t="shared" si="26"/>
        <v>200</v>
      </c>
      <c r="AE70" s="490">
        <f t="shared" si="12"/>
        <v>3.4906585039886591</v>
      </c>
      <c r="AF70" s="491">
        <f t="shared" si="13"/>
        <v>-0.93969262078590843</v>
      </c>
      <c r="AG70" s="467">
        <v>560</v>
      </c>
      <c r="AH70" s="490">
        <f t="shared" si="14"/>
        <v>9.7738438111682449</v>
      </c>
      <c r="AI70" s="490">
        <f t="shared" si="15"/>
        <v>-0.93969262078590865</v>
      </c>
      <c r="AK70" s="493">
        <v>8.601557855480335E-20</v>
      </c>
      <c r="AL70" s="494">
        <v>0.62654639502038201</v>
      </c>
      <c r="AM70" s="494">
        <v>0.96844822484961146</v>
      </c>
      <c r="AN70" s="494">
        <f t="shared" si="24"/>
        <v>1.5949946198699934</v>
      </c>
      <c r="AO70" s="476">
        <f t="shared" si="25"/>
        <v>7974.973099349967</v>
      </c>
      <c r="AP70" s="476">
        <v>313.27319751019098</v>
      </c>
      <c r="AQ70" s="476">
        <v>484.22411242480575</v>
      </c>
    </row>
    <row r="71" spans="2:43" ht="11.1" customHeight="1" x14ac:dyDescent="0.2">
      <c r="B71" s="482">
        <v>19</v>
      </c>
      <c r="C71" s="483">
        <v>41164</v>
      </c>
      <c r="D71" s="603">
        <v>8409.4314775882813</v>
      </c>
      <c r="E71" s="603">
        <v>9981.4154262554948</v>
      </c>
      <c r="F71" s="603">
        <v>9688.1530961562239</v>
      </c>
      <c r="G71" s="484">
        <v>28079</v>
      </c>
      <c r="H71" s="485">
        <v>41153</v>
      </c>
      <c r="I71" s="579">
        <v>370</v>
      </c>
      <c r="J71" s="579">
        <v>330</v>
      </c>
      <c r="K71" s="579">
        <v>145</v>
      </c>
      <c r="L71" s="579">
        <v>670</v>
      </c>
      <c r="M71" s="495">
        <v>16</v>
      </c>
      <c r="N71" s="482">
        <v>28</v>
      </c>
      <c r="O71" s="489">
        <f t="shared" si="20"/>
        <v>44</v>
      </c>
      <c r="P71" s="475"/>
      <c r="Q71" s="476">
        <f t="shared" si="0"/>
        <v>298.47279408335459</v>
      </c>
      <c r="R71" s="489">
        <f t="shared" si="1"/>
        <v>29.460999999999999</v>
      </c>
      <c r="S71" s="486">
        <f t="shared" si="21"/>
        <v>459.6786563547779</v>
      </c>
      <c r="T71" s="476">
        <f t="shared" si="3"/>
        <v>396.55416361374654</v>
      </c>
      <c r="U71" s="489">
        <f t="shared" si="4"/>
        <v>29.730499999999999</v>
      </c>
      <c r="V71" s="486">
        <f t="shared" si="22"/>
        <v>563.28991359890199</v>
      </c>
      <c r="W71" s="479">
        <f t="shared" si="6"/>
        <v>160.46449457081434</v>
      </c>
      <c r="X71" s="489">
        <f t="shared" si="7"/>
        <v>19.640666666666668</v>
      </c>
      <c r="Y71" s="486">
        <f t="shared" si="23"/>
        <v>252.46101504001174</v>
      </c>
      <c r="Z71" s="479">
        <f t="shared" si="9"/>
        <v>690.98572122453959</v>
      </c>
      <c r="AA71" s="489">
        <f t="shared" si="10"/>
        <v>9.7304999999999993</v>
      </c>
      <c r="AB71" s="486">
        <f t="shared" si="11"/>
        <v>1000.9906911642105</v>
      </c>
      <c r="AC71" s="420"/>
      <c r="AD71" s="622">
        <f t="shared" si="26"/>
        <v>230</v>
      </c>
      <c r="AE71" s="490">
        <f t="shared" si="12"/>
        <v>4.0142572795869578</v>
      </c>
      <c r="AF71" s="491">
        <f t="shared" si="13"/>
        <v>-0.64278760968653947</v>
      </c>
      <c r="AG71" s="467">
        <v>590</v>
      </c>
      <c r="AH71" s="490">
        <f t="shared" si="14"/>
        <v>10.297442586766545</v>
      </c>
      <c r="AI71" s="490">
        <f t="shared" si="15"/>
        <v>-0.64278760968653903</v>
      </c>
      <c r="AK71" s="493">
        <v>5.9038586966366004E-21</v>
      </c>
      <c r="AL71" s="494">
        <v>0.60892329182649241</v>
      </c>
      <c r="AM71" s="494">
        <v>0.96655537301976313</v>
      </c>
      <c r="AN71" s="494">
        <f t="shared" si="24"/>
        <v>1.5754786648462555</v>
      </c>
      <c r="AO71" s="476">
        <f t="shared" si="25"/>
        <v>7877.3933242312778</v>
      </c>
      <c r="AP71" s="476">
        <v>304.46164591324623</v>
      </c>
      <c r="AQ71" s="476">
        <v>483.27768650988156</v>
      </c>
    </row>
    <row r="72" spans="2:43" ht="11.1" customHeight="1" x14ac:dyDescent="0.2">
      <c r="B72" s="482">
        <v>20</v>
      </c>
      <c r="C72" s="483">
        <v>41199</v>
      </c>
      <c r="D72" s="603">
        <v>9585.8354394091002</v>
      </c>
      <c r="E72" s="603">
        <v>11377.725828845743</v>
      </c>
      <c r="F72" s="603">
        <v>11043.438731745156</v>
      </c>
      <c r="G72" s="484">
        <v>32007</v>
      </c>
      <c r="H72" s="485">
        <v>41183</v>
      </c>
      <c r="I72" s="579">
        <v>440</v>
      </c>
      <c r="J72" s="579">
        <v>410</v>
      </c>
      <c r="K72" s="580"/>
      <c r="L72" s="580"/>
      <c r="M72" s="498">
        <v>3.329003160674477</v>
      </c>
      <c r="N72" s="482">
        <v>18</v>
      </c>
      <c r="O72" s="489">
        <f t="shared" si="20"/>
        <v>21.329003160674478</v>
      </c>
      <c r="P72" s="475"/>
      <c r="Q72" s="476">
        <f t="shared" si="0"/>
        <v>284.64286427489628</v>
      </c>
      <c r="R72" s="489">
        <f t="shared" si="1"/>
        <v>29.431000000000001</v>
      </c>
      <c r="S72" s="486">
        <f t="shared" si="21"/>
        <v>381.21110682123788</v>
      </c>
      <c r="T72" s="476">
        <f t="shared" si="3"/>
        <v>384.20783230039558</v>
      </c>
      <c r="U72" s="489">
        <f t="shared" si="4"/>
        <v>29.715499999999999</v>
      </c>
      <c r="V72" s="486">
        <f t="shared" si="22"/>
        <v>484.70839102000537</v>
      </c>
      <c r="W72" s="479">
        <f t="shared" si="6"/>
        <v>150.62822285813152</v>
      </c>
      <c r="X72" s="489">
        <f t="shared" si="7"/>
        <v>19.620666666666665</v>
      </c>
      <c r="Y72" s="486">
        <f t="shared" si="23"/>
        <v>206.64173302249031</v>
      </c>
      <c r="Z72" s="479">
        <f t="shared" si="9"/>
        <v>673.33359271258678</v>
      </c>
      <c r="AA72" s="489">
        <f t="shared" si="10"/>
        <v>9.7155000000000005</v>
      </c>
      <c r="AB72" s="486">
        <f t="shared" si="11"/>
        <v>838.79345843793794</v>
      </c>
      <c r="AC72" s="420"/>
      <c r="AD72" s="622">
        <f t="shared" si="26"/>
        <v>250</v>
      </c>
      <c r="AE72" s="490">
        <f t="shared" si="12"/>
        <v>4.3633231299858242</v>
      </c>
      <c r="AF72" s="491">
        <f t="shared" si="13"/>
        <v>-0.34202014332566855</v>
      </c>
      <c r="AG72" s="467">
        <v>620</v>
      </c>
      <c r="AH72" s="490">
        <f t="shared" si="14"/>
        <v>10.821041362364843</v>
      </c>
      <c r="AI72" s="490">
        <f t="shared" si="15"/>
        <v>-0.17364817766693058</v>
      </c>
      <c r="AK72" s="493">
        <v>4.4179943303230514E-22</v>
      </c>
      <c r="AL72" s="494">
        <v>0.59234078402176238</v>
      </c>
      <c r="AM72" s="494">
        <v>0.96472710352910729</v>
      </c>
      <c r="AN72" s="494">
        <f t="shared" si="24"/>
        <v>1.5570678875508697</v>
      </c>
      <c r="AO72" s="476">
        <f t="shared" si="25"/>
        <v>7785.3394377543482</v>
      </c>
      <c r="AP72" s="476">
        <v>296.17039201088119</v>
      </c>
      <c r="AQ72" s="476">
        <v>482.36355176455362</v>
      </c>
    </row>
    <row r="73" spans="2:43" ht="11.1" customHeight="1" x14ac:dyDescent="0.2">
      <c r="B73" s="482">
        <v>21</v>
      </c>
      <c r="C73" s="483">
        <v>41234</v>
      </c>
      <c r="D73" s="603">
        <v>8357.6193886384335</v>
      </c>
      <c r="E73" s="603">
        <v>9919.9180485446723</v>
      </c>
      <c r="F73" s="603">
        <v>9628.4625628168942</v>
      </c>
      <c r="G73" s="484">
        <v>27906</v>
      </c>
      <c r="H73" s="485">
        <v>41214</v>
      </c>
      <c r="I73" s="579">
        <v>280</v>
      </c>
      <c r="J73" s="579">
        <v>360</v>
      </c>
      <c r="K73" s="580"/>
      <c r="L73" s="580"/>
      <c r="M73" s="495">
        <v>11</v>
      </c>
      <c r="N73" s="482">
        <v>19</v>
      </c>
      <c r="O73" s="489">
        <f t="shared" si="20"/>
        <v>30</v>
      </c>
      <c r="P73" s="475"/>
      <c r="Q73" s="476">
        <f t="shared" si="0"/>
        <v>271.02480193667014</v>
      </c>
      <c r="R73" s="489">
        <f t="shared" si="1"/>
        <v>29.4</v>
      </c>
      <c r="S73" s="486">
        <f t="shared" si="21"/>
        <v>300.42480193667018</v>
      </c>
      <c r="T73" s="476">
        <f t="shared" si="3"/>
        <v>371.85364007017074</v>
      </c>
      <c r="U73" s="489">
        <f t="shared" si="4"/>
        <v>29.7</v>
      </c>
      <c r="V73" s="486">
        <f t="shared" si="22"/>
        <v>401.55364007017073</v>
      </c>
      <c r="W73" s="479">
        <f t="shared" si="6"/>
        <v>141.09707105452659</v>
      </c>
      <c r="X73" s="489">
        <f t="shared" si="7"/>
        <v>19.600000000000001</v>
      </c>
      <c r="Y73" s="486">
        <f t="shared" si="23"/>
        <v>160.69707105452662</v>
      </c>
      <c r="Z73" s="479">
        <f t="shared" si="9"/>
        <v>655.56666903148778</v>
      </c>
      <c r="AA73" s="489">
        <f t="shared" si="10"/>
        <v>9.6999999999999993</v>
      </c>
      <c r="AB73" s="486">
        <f t="shared" si="11"/>
        <v>665.26666903148794</v>
      </c>
      <c r="AC73" s="420"/>
      <c r="AD73" s="622">
        <f t="shared" si="26"/>
        <v>270</v>
      </c>
      <c r="AE73" s="490">
        <f t="shared" si="12"/>
        <v>4.7123889803846897</v>
      </c>
      <c r="AF73" s="491">
        <f t="shared" si="13"/>
        <v>-1.83772268236293E-16</v>
      </c>
      <c r="AG73" s="467">
        <v>650</v>
      </c>
      <c r="AH73" s="490">
        <f t="shared" si="14"/>
        <v>11.344640137963141</v>
      </c>
      <c r="AI73" s="490">
        <f t="shared" si="15"/>
        <v>0.34202014332566794</v>
      </c>
      <c r="AK73" s="493">
        <v>3.0323825854581282E-23</v>
      </c>
      <c r="AL73" s="494">
        <v>0.57567979475467801</v>
      </c>
      <c r="AM73" s="494">
        <v>0.96284152470686024</v>
      </c>
      <c r="AN73" s="494">
        <f t="shared" si="24"/>
        <v>1.5385213194615384</v>
      </c>
      <c r="AO73" s="476">
        <f t="shared" si="25"/>
        <v>7692.606597307692</v>
      </c>
      <c r="AP73" s="476">
        <v>287.83989737733901</v>
      </c>
      <c r="AQ73" s="476">
        <v>481.42076235343012</v>
      </c>
    </row>
    <row r="74" spans="2:43" ht="11.1" customHeight="1" x14ac:dyDescent="0.2">
      <c r="B74" s="482">
        <v>22</v>
      </c>
      <c r="C74" s="483">
        <v>41262</v>
      </c>
      <c r="D74" s="603">
        <v>8213.8633036908795</v>
      </c>
      <c r="E74" s="603">
        <v>9749.2894861100176</v>
      </c>
      <c r="F74" s="603">
        <v>9462.8472101991028</v>
      </c>
      <c r="G74" s="484">
        <v>27426</v>
      </c>
      <c r="H74" s="485">
        <v>41244</v>
      </c>
      <c r="I74" s="579">
        <v>340</v>
      </c>
      <c r="J74" s="579">
        <v>280</v>
      </c>
      <c r="K74" s="579">
        <v>174</v>
      </c>
      <c r="L74" s="579">
        <v>730</v>
      </c>
      <c r="M74" s="498">
        <v>3.1443646812528252</v>
      </c>
      <c r="N74" s="482">
        <v>13</v>
      </c>
      <c r="O74" s="489">
        <f t="shared" si="20"/>
        <v>16.144364681252824</v>
      </c>
      <c r="P74" s="475"/>
      <c r="Q74" s="476">
        <f t="shared" si="0"/>
        <v>258.46669258319696</v>
      </c>
      <c r="R74" s="489">
        <f t="shared" si="1"/>
        <v>29.37</v>
      </c>
      <c r="S74" s="486">
        <f t="shared" si="21"/>
        <v>197.88772615094791</v>
      </c>
      <c r="T74" s="476">
        <f t="shared" si="3"/>
        <v>360.27633572782196</v>
      </c>
      <c r="U74" s="489">
        <f t="shared" si="4"/>
        <v>29.684999999999999</v>
      </c>
      <c r="V74" s="486">
        <f t="shared" si="22"/>
        <v>292.47100179586647</v>
      </c>
      <c r="W74" s="479">
        <f t="shared" si="6"/>
        <v>132.44799804639419</v>
      </c>
      <c r="X74" s="489">
        <f t="shared" si="7"/>
        <v>19.579999999999998</v>
      </c>
      <c r="Y74" s="486">
        <f t="shared" si="23"/>
        <v>104.51924865689601</v>
      </c>
      <c r="Z74" s="479">
        <f t="shared" si="9"/>
        <v>638.81936625164349</v>
      </c>
      <c r="AA74" s="489">
        <f t="shared" si="10"/>
        <v>9.6850000000000005</v>
      </c>
      <c r="AB74" s="486">
        <f t="shared" si="11"/>
        <v>432.33624416776217</v>
      </c>
      <c r="AC74" s="420"/>
      <c r="AD74" s="622">
        <f t="shared" si="26"/>
        <v>300</v>
      </c>
      <c r="AE74" s="490">
        <f t="shared" si="12"/>
        <v>5.2359877559829888</v>
      </c>
      <c r="AF74" s="491">
        <f t="shared" si="13"/>
        <v>0.50000000000000011</v>
      </c>
      <c r="AG74" s="467">
        <v>680</v>
      </c>
      <c r="AH74" s="490">
        <f t="shared" si="14"/>
        <v>11.868238913561441</v>
      </c>
      <c r="AI74" s="490">
        <f t="shared" si="15"/>
        <v>0.76604444311897824</v>
      </c>
      <c r="AK74" s="493">
        <v>2.2692021876398568E-24</v>
      </c>
      <c r="AL74" s="494">
        <v>0.56000259071652969</v>
      </c>
      <c r="AM74" s="494">
        <v>0.96102028007556861</v>
      </c>
      <c r="AN74" s="494">
        <f t="shared" si="24"/>
        <v>1.5210228707920983</v>
      </c>
      <c r="AO74" s="476">
        <f t="shared" si="25"/>
        <v>7605.1143539604918</v>
      </c>
      <c r="AP74" s="476">
        <v>280.00129535826483</v>
      </c>
      <c r="AQ74" s="476">
        <v>480.51014003778431</v>
      </c>
    </row>
    <row r="75" spans="2:43" ht="11.1" customHeight="1" x14ac:dyDescent="0.2">
      <c r="B75" s="482">
        <v>23</v>
      </c>
      <c r="C75" s="483">
        <v>41290</v>
      </c>
      <c r="D75" s="603">
        <v>7647.8237192098841</v>
      </c>
      <c r="E75" s="603">
        <v>9077.4395215235691</v>
      </c>
      <c r="F75" s="603">
        <v>8810.7367592665469</v>
      </c>
      <c r="G75" s="484">
        <v>25536</v>
      </c>
      <c r="H75" s="485">
        <v>41275</v>
      </c>
      <c r="I75" s="579">
        <v>350</v>
      </c>
      <c r="J75" s="579">
        <v>129</v>
      </c>
      <c r="K75" s="579">
        <v>235</v>
      </c>
      <c r="L75" s="579">
        <v>600</v>
      </c>
      <c r="M75" s="498">
        <v>3.0643710834054159</v>
      </c>
      <c r="N75" s="497">
        <v>6.5</v>
      </c>
      <c r="O75" s="489">
        <f t="shared" si="20"/>
        <v>9.5643710834054154</v>
      </c>
      <c r="P75" s="475"/>
      <c r="Q75" s="476">
        <f t="shared" si="0"/>
        <v>246.10096705932159</v>
      </c>
      <c r="R75" s="489">
        <f t="shared" si="1"/>
        <v>29.338999999999999</v>
      </c>
      <c r="S75" s="486">
        <f t="shared" si="21"/>
        <v>113.67190173734774</v>
      </c>
      <c r="T75" s="476">
        <f t="shared" si="3"/>
        <v>348.69166010855309</v>
      </c>
      <c r="U75" s="489">
        <f t="shared" si="4"/>
        <v>29.669499999999999</v>
      </c>
      <c r="V75" s="486">
        <f t="shared" si="22"/>
        <v>200.58956503555163</v>
      </c>
      <c r="W75" s="479">
        <f t="shared" si="6"/>
        <v>124.06721819312115</v>
      </c>
      <c r="X75" s="489">
        <f t="shared" si="7"/>
        <v>19.559333333333335</v>
      </c>
      <c r="Y75" s="486">
        <f t="shared" si="23"/>
        <v>59.273544889994284</v>
      </c>
      <c r="Z75" s="479">
        <f t="shared" si="9"/>
        <v>621.96315255751142</v>
      </c>
      <c r="AA75" s="489">
        <f t="shared" si="10"/>
        <v>9.6694999999999993</v>
      </c>
      <c r="AB75" s="486">
        <f t="shared" si="11"/>
        <v>235.93895745369602</v>
      </c>
      <c r="AC75" s="420"/>
      <c r="AD75" s="622">
        <f t="shared" si="26"/>
        <v>340</v>
      </c>
      <c r="AE75" s="490">
        <f t="shared" si="12"/>
        <v>5.9341194567807207</v>
      </c>
      <c r="AF75" s="491">
        <f t="shared" si="13"/>
        <v>0.93969262078590843</v>
      </c>
      <c r="AG75" s="467">
        <v>710</v>
      </c>
      <c r="AH75" s="490">
        <f t="shared" si="14"/>
        <v>12.39183768915974</v>
      </c>
      <c r="AI75" s="490">
        <f t="shared" si="15"/>
        <v>0.98480775301220802</v>
      </c>
      <c r="AK75" s="493">
        <v>1.5575142660220168E-25</v>
      </c>
      <c r="AL75" s="494">
        <v>0.54425118982510501</v>
      </c>
      <c r="AM75" s="494">
        <v>0.95914194631544969</v>
      </c>
      <c r="AN75" s="494">
        <f t="shared" si="24"/>
        <v>1.5033931361405548</v>
      </c>
      <c r="AO75" s="476">
        <f t="shared" si="25"/>
        <v>7516.9656807027741</v>
      </c>
      <c r="AP75" s="476">
        <v>272.12559491255251</v>
      </c>
      <c r="AQ75" s="476">
        <v>479.57097315772484</v>
      </c>
    </row>
    <row r="76" spans="2:43" ht="11.1" customHeight="1" x14ac:dyDescent="0.2">
      <c r="B76" s="482">
        <v>24</v>
      </c>
      <c r="C76" s="483">
        <v>41318</v>
      </c>
      <c r="D76" s="603">
        <v>6563.3637533867723</v>
      </c>
      <c r="E76" s="603">
        <v>7790.2603036571518</v>
      </c>
      <c r="F76" s="603">
        <v>7561.375942956076</v>
      </c>
      <c r="G76" s="484">
        <v>21915</v>
      </c>
      <c r="H76" s="485">
        <v>41306</v>
      </c>
      <c r="I76" s="579">
        <v>213</v>
      </c>
      <c r="J76" s="579">
        <v>190</v>
      </c>
      <c r="K76" s="579">
        <v>90</v>
      </c>
      <c r="L76" s="579">
        <v>500</v>
      </c>
      <c r="M76" s="498">
        <v>2.9864125471190008</v>
      </c>
      <c r="N76" s="489">
        <v>6.2344874934176557</v>
      </c>
      <c r="O76" s="489">
        <f t="shared" si="20"/>
        <v>9.220900040536657</v>
      </c>
      <c r="P76" s="475"/>
      <c r="Q76" s="476">
        <f t="shared" si="0"/>
        <v>234.3268503272931</v>
      </c>
      <c r="R76" s="489">
        <f t="shared" si="1"/>
        <v>29.308</v>
      </c>
      <c r="S76" s="486">
        <f t="shared" si="21"/>
        <v>101.36632247321106</v>
      </c>
      <c r="T76" s="476">
        <f t="shared" si="3"/>
        <v>337.47948941368503</v>
      </c>
      <c r="U76" s="489">
        <f t="shared" si="4"/>
        <v>29.654</v>
      </c>
      <c r="V76" s="486">
        <f t="shared" si="22"/>
        <v>186.35553603117381</v>
      </c>
      <c r="W76" s="479">
        <f t="shared" si="6"/>
        <v>116.21674058665462</v>
      </c>
      <c r="X76" s="489">
        <f t="shared" si="7"/>
        <v>19.538666666666668</v>
      </c>
      <c r="Y76" s="486">
        <f t="shared" si="23"/>
        <v>52.197296268070957</v>
      </c>
      <c r="Z76" s="479">
        <f t="shared" si="9"/>
        <v>605.55171551717672</v>
      </c>
      <c r="AA76" s="489">
        <f t="shared" si="10"/>
        <v>9.6539999999999999</v>
      </c>
      <c r="AB76" s="486">
        <f t="shared" si="11"/>
        <v>211.29947662468439</v>
      </c>
      <c r="AC76" s="420"/>
      <c r="AD76" s="622">
        <f t="shared" si="26"/>
        <v>350</v>
      </c>
      <c r="AE76" s="490">
        <f t="shared" si="12"/>
        <v>6.1086523819801535</v>
      </c>
      <c r="AF76" s="491">
        <f t="shared" si="13"/>
        <v>0.98480775301220802</v>
      </c>
      <c r="AG76" s="467">
        <v>740</v>
      </c>
      <c r="AH76" s="490">
        <f t="shared" si="14"/>
        <v>12.915436464758038</v>
      </c>
      <c r="AI76" s="490">
        <f t="shared" si="15"/>
        <v>0.93969262078590865</v>
      </c>
      <c r="AK76" s="493">
        <v>1.0690324123938859E-26</v>
      </c>
      <c r="AL76" s="494">
        <v>0.5289428344376752</v>
      </c>
      <c r="AM76" s="494">
        <v>0.95726728379701775</v>
      </c>
      <c r="AN76" s="494">
        <f t="shared" si="24"/>
        <v>1.486210118234693</v>
      </c>
      <c r="AO76" s="476">
        <f t="shared" si="25"/>
        <v>7431.0505911734645</v>
      </c>
      <c r="AP76" s="476">
        <v>264.47141721883759</v>
      </c>
      <c r="AQ76" s="476">
        <v>478.63364189850887</v>
      </c>
    </row>
    <row r="77" spans="2:43" ht="11.1" customHeight="1" x14ac:dyDescent="0.2">
      <c r="B77" s="482">
        <v>25</v>
      </c>
      <c r="C77" s="483">
        <v>41346</v>
      </c>
      <c r="D77" s="603">
        <v>8125.8127016605022</v>
      </c>
      <c r="E77" s="603">
        <v>9644.7794916187922</v>
      </c>
      <c r="F77" s="603">
        <v>9361.4078067207047</v>
      </c>
      <c r="G77" s="484">
        <v>27132</v>
      </c>
      <c r="H77" s="485">
        <v>41334</v>
      </c>
      <c r="I77" s="579">
        <v>229</v>
      </c>
      <c r="J77" s="579">
        <v>400</v>
      </c>
      <c r="K77" s="579">
        <v>113</v>
      </c>
      <c r="L77" s="579">
        <v>860</v>
      </c>
      <c r="M77" s="498">
        <v>2.9104372998059214</v>
      </c>
      <c r="N77" s="489">
        <v>6.2234802541340155</v>
      </c>
      <c r="O77" s="489">
        <f t="shared" si="20"/>
        <v>9.1339175539399378</v>
      </c>
      <c r="P77" s="475"/>
      <c r="Q77" s="476">
        <f t="shared" si="0"/>
        <v>224.17709386198544</v>
      </c>
      <c r="R77" s="489">
        <f t="shared" si="1"/>
        <v>29.28</v>
      </c>
      <c r="S77" s="486">
        <f t="shared" si="21"/>
        <v>95.046410198244544</v>
      </c>
      <c r="T77" s="476">
        <f t="shared" si="3"/>
        <v>327.66257247510543</v>
      </c>
      <c r="U77" s="489">
        <f t="shared" si="4"/>
        <v>29.64</v>
      </c>
      <c r="V77" s="486">
        <f t="shared" si="22"/>
        <v>178.65128623755271</v>
      </c>
      <c r="W77" s="479">
        <f t="shared" si="6"/>
        <v>109.55383816428949</v>
      </c>
      <c r="X77" s="489">
        <f t="shared" si="7"/>
        <v>19.52</v>
      </c>
      <c r="Y77" s="486">
        <f t="shared" si="23"/>
        <v>48.402689311608562</v>
      </c>
      <c r="Z77" s="479">
        <f t="shared" si="9"/>
        <v>591.10100878449475</v>
      </c>
      <c r="AA77" s="489">
        <f t="shared" si="10"/>
        <v>9.64</v>
      </c>
      <c r="AB77" s="486">
        <f t="shared" si="11"/>
        <v>200.24700292816493</v>
      </c>
      <c r="AC77" s="420"/>
      <c r="AD77" s="622">
        <f t="shared" si="26"/>
        <v>360</v>
      </c>
      <c r="AE77" s="490">
        <f t="shared" si="12"/>
        <v>6.2831853071795862</v>
      </c>
      <c r="AF77" s="491">
        <f t="shared" si="13"/>
        <v>1</v>
      </c>
      <c r="AG77" s="467">
        <v>770</v>
      </c>
      <c r="AH77" s="490">
        <f t="shared" si="14"/>
        <v>13.439035240356338</v>
      </c>
      <c r="AI77" s="490">
        <f t="shared" si="15"/>
        <v>0.64278760968653914</v>
      </c>
      <c r="AK77" s="493">
        <v>9.5091301740688063E-28</v>
      </c>
      <c r="AL77" s="494">
        <v>0.51548636717910701</v>
      </c>
      <c r="AM77" s="494">
        <v>0.95557718977368733</v>
      </c>
      <c r="AN77" s="494">
        <f t="shared" si="24"/>
        <v>1.4710635569527943</v>
      </c>
      <c r="AO77" s="476">
        <f t="shared" si="25"/>
        <v>7355.3177847639718</v>
      </c>
      <c r="AP77" s="476">
        <v>257.7431835895535</v>
      </c>
      <c r="AQ77" s="476">
        <v>477.78859488684367</v>
      </c>
    </row>
    <row r="78" spans="2:43" ht="11.1" customHeight="1" x14ac:dyDescent="0.2">
      <c r="B78" s="482">
        <v>26</v>
      </c>
      <c r="C78" s="483">
        <v>41376</v>
      </c>
      <c r="D78" s="603">
        <v>7499.9095391172968</v>
      </c>
      <c r="E78" s="603">
        <v>9834.7629809704449</v>
      </c>
      <c r="F78" s="603">
        <v>11670.401149312698</v>
      </c>
      <c r="G78" s="484">
        <v>29005.073669400437</v>
      </c>
      <c r="H78" s="485">
        <v>41365</v>
      </c>
      <c r="I78" s="579">
        <v>380</v>
      </c>
      <c r="J78" s="579">
        <v>276</v>
      </c>
      <c r="K78" s="579">
        <v>139</v>
      </c>
      <c r="L78" s="579">
        <v>790</v>
      </c>
      <c r="M78" s="498">
        <v>2.8155880081148852</v>
      </c>
      <c r="N78" s="489">
        <v>6.2093566402155362</v>
      </c>
      <c r="O78" s="489">
        <f t="shared" si="20"/>
        <v>9.0249446483304219</v>
      </c>
      <c r="P78" s="475"/>
      <c r="Q78" s="476">
        <f t="shared" si="0"/>
        <v>213.45187281422872</v>
      </c>
      <c r="R78" s="489">
        <f t="shared" si="1"/>
        <v>29.248999999999999</v>
      </c>
      <c r="S78" s="486">
        <f t="shared" si="21"/>
        <v>166.85685005978223</v>
      </c>
      <c r="T78" s="476">
        <f t="shared" si="3"/>
        <v>317.12659151196232</v>
      </c>
      <c r="U78" s="489">
        <f t="shared" si="4"/>
        <v>29.624500000000001</v>
      </c>
      <c r="V78" s="486">
        <f t="shared" si="22"/>
        <v>260.06331863397173</v>
      </c>
      <c r="W78" s="479">
        <f t="shared" si="6"/>
        <v>102.62170922856633</v>
      </c>
      <c r="X78" s="489">
        <f t="shared" si="7"/>
        <v>19.499333333333333</v>
      </c>
      <c r="Y78" s="486">
        <f t="shared" si="23"/>
        <v>83.958216761306019</v>
      </c>
      <c r="Z78" s="479">
        <f t="shared" si="9"/>
        <v>575.50391601419904</v>
      </c>
      <c r="AA78" s="489">
        <f t="shared" si="10"/>
        <v>9.6244999999999994</v>
      </c>
      <c r="AB78" s="486">
        <f t="shared" si="11"/>
        <v>390.0856106761326</v>
      </c>
      <c r="AC78" s="420"/>
      <c r="AD78" s="621">
        <f>AD66</f>
        <v>60</v>
      </c>
      <c r="AE78" s="490">
        <f t="shared" si="12"/>
        <v>1.0471975511965976</v>
      </c>
      <c r="AF78" s="491">
        <f t="shared" si="13"/>
        <v>0.50000000000000011</v>
      </c>
      <c r="AG78" s="492">
        <v>800</v>
      </c>
      <c r="AH78" s="490">
        <f t="shared" si="14"/>
        <v>13.962634015954636</v>
      </c>
      <c r="AI78" s="490">
        <f t="shared" si="15"/>
        <v>0.17364817766693069</v>
      </c>
      <c r="AK78" s="493">
        <v>6.526789893049041E-29</v>
      </c>
      <c r="AL78" s="494">
        <v>0.50098709064341629</v>
      </c>
      <c r="AM78" s="494">
        <v>0.95370949464470367</v>
      </c>
      <c r="AN78" s="494">
        <f t="shared" si="24"/>
        <v>1.45469658528812</v>
      </c>
      <c r="AO78" s="476">
        <f t="shared" si="25"/>
        <v>7273.4829264405998</v>
      </c>
      <c r="AP78" s="476">
        <v>250.49354532170815</v>
      </c>
      <c r="AQ78" s="476">
        <v>476.85474732235184</v>
      </c>
    </row>
    <row r="79" spans="2:43" ht="11.1" customHeight="1" x14ac:dyDescent="0.2">
      <c r="B79" s="482">
        <v>27</v>
      </c>
      <c r="C79" s="483">
        <v>41410</v>
      </c>
      <c r="D79" s="603">
        <v>7905.3246838054365</v>
      </c>
      <c r="E79" s="603">
        <v>10366.390974095941</v>
      </c>
      <c r="F79" s="603">
        <v>12301.256407744801</v>
      </c>
      <c r="G79" s="484">
        <v>30572.972065646176</v>
      </c>
      <c r="H79" s="485">
        <v>41395</v>
      </c>
      <c r="I79" s="579">
        <v>410</v>
      </c>
      <c r="J79" s="579">
        <v>510</v>
      </c>
      <c r="K79" s="579">
        <v>205</v>
      </c>
      <c r="L79" s="579">
        <v>870</v>
      </c>
      <c r="M79" s="498">
        <v>2.728848107525057</v>
      </c>
      <c r="N79" s="482">
        <v>21</v>
      </c>
      <c r="O79" s="489">
        <f t="shared" si="20"/>
        <v>23.728848107525057</v>
      </c>
      <c r="P79" s="475"/>
      <c r="Q79" s="476">
        <f t="shared" si="0"/>
        <v>203.56144233941521</v>
      </c>
      <c r="R79" s="489">
        <f t="shared" si="1"/>
        <v>29.219000000000001</v>
      </c>
      <c r="S79" s="486">
        <f t="shared" si="21"/>
        <v>245.46053755767778</v>
      </c>
      <c r="T79" s="476">
        <f t="shared" si="3"/>
        <v>307.25316102922488</v>
      </c>
      <c r="U79" s="489">
        <f t="shared" si="4"/>
        <v>29.609500000000001</v>
      </c>
      <c r="V79" s="486">
        <f t="shared" si="22"/>
        <v>351.54241874220224</v>
      </c>
      <c r="W79" s="479">
        <f t="shared" si="6"/>
        <v>96.331127512704882</v>
      </c>
      <c r="X79" s="489">
        <f t="shared" si="7"/>
        <v>19.479333333333333</v>
      </c>
      <c r="Y79" s="486">
        <f t="shared" si="23"/>
        <v>122.11892755415386</v>
      </c>
      <c r="Z79" s="479">
        <f t="shared" si="9"/>
        <v>560.80192033965545</v>
      </c>
      <c r="AA79" s="489">
        <f t="shared" si="10"/>
        <v>9.6095000000000006</v>
      </c>
      <c r="AB79" s="486">
        <f t="shared" si="11"/>
        <v>603.55450768062167</v>
      </c>
      <c r="AC79" s="420"/>
      <c r="AD79" s="621">
        <f t="shared" si="26"/>
        <v>95</v>
      </c>
      <c r="AE79" s="490">
        <f t="shared" si="12"/>
        <v>1.6580627893946132</v>
      </c>
      <c r="AF79" s="491">
        <f t="shared" si="13"/>
        <v>-8.7155742747658235E-2</v>
      </c>
      <c r="AG79" s="492">
        <v>830</v>
      </c>
      <c r="AH79" s="490">
        <f t="shared" si="14"/>
        <v>14.486232791552935</v>
      </c>
      <c r="AI79" s="490">
        <f t="shared" si="15"/>
        <v>-0.34202014332566782</v>
      </c>
      <c r="AK79" s="493">
        <v>4.8841481858513661E-30</v>
      </c>
      <c r="AL79" s="494">
        <v>0.48734395619253257</v>
      </c>
      <c r="AM79" s="494">
        <v>0.95190552353173985</v>
      </c>
      <c r="AN79" s="494">
        <f t="shared" si="24"/>
        <v>1.4392494797242725</v>
      </c>
      <c r="AO79" s="476">
        <f t="shared" si="25"/>
        <v>7196.2473986213627</v>
      </c>
      <c r="AP79" s="476">
        <v>243.67197809626629</v>
      </c>
      <c r="AQ79" s="476">
        <v>475.95276176586992</v>
      </c>
    </row>
    <row r="80" spans="2:43" ht="11.1" customHeight="1" x14ac:dyDescent="0.2">
      <c r="B80" s="482">
        <v>28</v>
      </c>
      <c r="C80" s="483">
        <v>41437</v>
      </c>
      <c r="D80" s="603">
        <v>7716.419629738466</v>
      </c>
      <c r="E80" s="603">
        <v>10118.676461945342</v>
      </c>
      <c r="F80" s="603">
        <v>12007.306494269762</v>
      </c>
      <c r="G80" s="484">
        <v>29842.402585953569</v>
      </c>
      <c r="H80" s="485">
        <v>41426</v>
      </c>
      <c r="I80" s="579">
        <v>410</v>
      </c>
      <c r="J80" s="579">
        <v>380</v>
      </c>
      <c r="K80" s="579">
        <v>163</v>
      </c>
      <c r="L80" s="579">
        <v>750</v>
      </c>
      <c r="M80" s="498">
        <v>2.659425378220944</v>
      </c>
      <c r="N80" s="482">
        <v>26</v>
      </c>
      <c r="O80" s="489">
        <f t="shared" si="20"/>
        <v>28.659425378220945</v>
      </c>
      <c r="P80" s="475"/>
      <c r="Q80" s="476">
        <f t="shared" si="0"/>
        <v>193.82252821452019</v>
      </c>
      <c r="R80" s="489">
        <f t="shared" si="1"/>
        <v>29.187999999999999</v>
      </c>
      <c r="S80" s="486">
        <f t="shared" si="21"/>
        <v>312.60328094323518</v>
      </c>
      <c r="T80" s="476">
        <f t="shared" si="3"/>
        <v>297.37344412712002</v>
      </c>
      <c r="U80" s="489">
        <f t="shared" si="4"/>
        <v>29.594000000000001</v>
      </c>
      <c r="V80" s="486">
        <f t="shared" si="22"/>
        <v>432.0527550550143</v>
      </c>
      <c r="W80" s="479">
        <f t="shared" si="6"/>
        <v>90.23567884900551</v>
      </c>
      <c r="X80" s="489">
        <f t="shared" si="7"/>
        <v>19.458666666666666</v>
      </c>
      <c r="Y80" s="486">
        <f t="shared" si="23"/>
        <v>153.76319935951486</v>
      </c>
      <c r="Z80" s="479">
        <f t="shared" si="9"/>
        <v>546.00431477426446</v>
      </c>
      <c r="AA80" s="489">
        <f t="shared" si="10"/>
        <v>9.5939999999999994</v>
      </c>
      <c r="AB80" s="486">
        <f t="shared" si="11"/>
        <v>793.68612324067715</v>
      </c>
      <c r="AC80" s="420"/>
      <c r="AD80" s="621">
        <f t="shared" si="26"/>
        <v>130</v>
      </c>
      <c r="AE80" s="490">
        <f t="shared" si="12"/>
        <v>2.2689280275926285</v>
      </c>
      <c r="AF80" s="491">
        <f t="shared" si="13"/>
        <v>-0.64278760968653936</v>
      </c>
      <c r="AG80" s="492">
        <v>860</v>
      </c>
      <c r="AH80" s="490">
        <f t="shared" si="14"/>
        <v>15.009831567151235</v>
      </c>
      <c r="AI80" s="490">
        <f t="shared" si="15"/>
        <v>-0.76604444311897812</v>
      </c>
      <c r="AK80" s="493">
        <v>3.3523370100136845E-31</v>
      </c>
      <c r="AL80" s="494">
        <v>0.47363625170463114</v>
      </c>
      <c r="AM80" s="494">
        <v>0.95004500474939657</v>
      </c>
      <c r="AN80" s="494">
        <f t="shared" si="24"/>
        <v>1.4236812564540278</v>
      </c>
      <c r="AO80" s="476">
        <f t="shared" si="25"/>
        <v>7118.4062822701389</v>
      </c>
      <c r="AP80" s="476">
        <v>236.81812585231557</v>
      </c>
      <c r="AQ80" s="476">
        <v>475.02250237469826</v>
      </c>
    </row>
    <row r="81" spans="2:43" ht="11.1" customHeight="1" x14ac:dyDescent="0.2">
      <c r="B81" s="482">
        <v>29</v>
      </c>
      <c r="C81" s="483">
        <v>41465</v>
      </c>
      <c r="D81" s="603">
        <v>8796.5343443248239</v>
      </c>
      <c r="E81" s="603">
        <v>11535.049840158861</v>
      </c>
      <c r="F81" s="603">
        <v>13688.043033924316</v>
      </c>
      <c r="G81" s="484">
        <v>34019.627218408001</v>
      </c>
      <c r="H81" s="485">
        <v>41456</v>
      </c>
      <c r="I81" s="624">
        <f t="shared" ref="I81:I86" si="27">S81</f>
        <v>347.24045041011942</v>
      </c>
      <c r="J81" s="624">
        <f t="shared" ref="J81:J86" si="28">V81</f>
        <v>475.93655243838089</v>
      </c>
      <c r="K81" s="624">
        <f t="shared" ref="K81:K86" si="29">Y81</f>
        <v>168.98470956207694</v>
      </c>
      <c r="L81" s="624">
        <f t="shared" ref="L81:L86" si="30">AB81</f>
        <v>901.35081832831884</v>
      </c>
      <c r="M81" s="498">
        <v>2.5917687843535173</v>
      </c>
      <c r="N81" s="482">
        <v>22</v>
      </c>
      <c r="O81" s="489">
        <f t="shared" si="20"/>
        <v>24.591768784353519</v>
      </c>
      <c r="P81" s="475"/>
      <c r="Q81" s="476">
        <f t="shared" si="0"/>
        <v>184.84163610762971</v>
      </c>
      <c r="R81" s="489">
        <f t="shared" si="1"/>
        <v>29.158000000000001</v>
      </c>
      <c r="S81" s="486">
        <f t="shared" si="21"/>
        <v>347.24045041011942</v>
      </c>
      <c r="T81" s="476">
        <f t="shared" si="3"/>
        <v>288.11500883160323</v>
      </c>
      <c r="U81" s="489">
        <f t="shared" si="4"/>
        <v>29.579000000000001</v>
      </c>
      <c r="V81" s="486">
        <f t="shared" si="22"/>
        <v>475.93655243838089</v>
      </c>
      <c r="W81" s="479">
        <f t="shared" si="6"/>
        <v>84.70434521840285</v>
      </c>
      <c r="X81" s="489">
        <f t="shared" si="7"/>
        <v>19.438666666666666</v>
      </c>
      <c r="Y81" s="486">
        <f t="shared" si="23"/>
        <v>168.98470956207694</v>
      </c>
      <c r="Z81" s="479">
        <f t="shared" si="9"/>
        <v>532.05592476210109</v>
      </c>
      <c r="AA81" s="489">
        <f t="shared" si="10"/>
        <v>9.5790000000000006</v>
      </c>
      <c r="AB81" s="486">
        <f t="shared" si="11"/>
        <v>901.35081832831884</v>
      </c>
      <c r="AC81" s="420"/>
      <c r="AD81" s="621">
        <f t="shared" si="26"/>
        <v>175</v>
      </c>
      <c r="AE81" s="490">
        <f t="shared" si="12"/>
        <v>3.0543261909900767</v>
      </c>
      <c r="AF81" s="491">
        <f t="shared" si="13"/>
        <v>-0.99619469809174555</v>
      </c>
      <c r="AG81" s="492">
        <v>890</v>
      </c>
      <c r="AH81" s="490">
        <f t="shared" si="14"/>
        <v>15.533430342749533</v>
      </c>
      <c r="AI81" s="490">
        <f t="shared" si="15"/>
        <v>-0.98480775301220802</v>
      </c>
      <c r="AK81" s="493">
        <v>2.5086315009555242E-32</v>
      </c>
      <c r="AL81" s="494">
        <v>0.46073794916649619</v>
      </c>
      <c r="AM81" s="494">
        <v>0.94824796513281784</v>
      </c>
      <c r="AN81" s="494">
        <f t="shared" si="24"/>
        <v>1.408985914299314</v>
      </c>
      <c r="AO81" s="476">
        <f t="shared" si="25"/>
        <v>7044.9295714965701</v>
      </c>
      <c r="AP81" s="476">
        <v>230.3689745832481</v>
      </c>
      <c r="AQ81" s="476">
        <v>474.12398256640893</v>
      </c>
    </row>
    <row r="82" spans="2:43" ht="11.1" customHeight="1" x14ac:dyDescent="0.2">
      <c r="B82" s="482">
        <v>30</v>
      </c>
      <c r="C82" s="483">
        <v>41493</v>
      </c>
      <c r="D82" s="603">
        <v>8420.8893370970945</v>
      </c>
      <c r="E82" s="603">
        <v>11042.459950667415</v>
      </c>
      <c r="F82" s="603">
        <v>13103.512260423809</v>
      </c>
      <c r="G82" s="484">
        <v>32566.861548188321</v>
      </c>
      <c r="H82" s="485">
        <v>41487</v>
      </c>
      <c r="I82" s="624">
        <f t="shared" si="27"/>
        <v>325.59704907673211</v>
      </c>
      <c r="J82" s="624">
        <f t="shared" si="28"/>
        <v>453.32144261234356</v>
      </c>
      <c r="K82" s="624">
        <f t="shared" si="29"/>
        <v>156.76664268518641</v>
      </c>
      <c r="L82" s="624">
        <f t="shared" si="30"/>
        <v>858.08921832287842</v>
      </c>
      <c r="M82" s="498">
        <v>2.5258333948978513</v>
      </c>
      <c r="N82" s="482">
        <v>21</v>
      </c>
      <c r="O82" s="489">
        <f t="shared" si="20"/>
        <v>23.525833394897852</v>
      </c>
      <c r="P82" s="475"/>
      <c r="Q82" s="476">
        <f t="shared" si="0"/>
        <v>175.99832668680261</v>
      </c>
      <c r="R82" s="489">
        <f t="shared" si="1"/>
        <v>29.126999999999999</v>
      </c>
      <c r="S82" s="486">
        <f t="shared" si="21"/>
        <v>325.59704907673211</v>
      </c>
      <c r="T82" s="476">
        <f t="shared" si="3"/>
        <v>278.85067868453945</v>
      </c>
      <c r="U82" s="489">
        <f t="shared" si="4"/>
        <v>29.563500000000001</v>
      </c>
      <c r="V82" s="486">
        <f t="shared" si="22"/>
        <v>453.32144261234356</v>
      </c>
      <c r="W82" s="479">
        <f t="shared" si="6"/>
        <v>79.34459286002884</v>
      </c>
      <c r="X82" s="489">
        <f t="shared" si="7"/>
        <v>19.417999999999999</v>
      </c>
      <c r="Y82" s="486">
        <f t="shared" si="23"/>
        <v>156.76664268518641</v>
      </c>
      <c r="Z82" s="479">
        <f t="shared" si="9"/>
        <v>518.01682570090236</v>
      </c>
      <c r="AA82" s="489">
        <f t="shared" si="10"/>
        <v>9.5634999999999994</v>
      </c>
      <c r="AB82" s="486">
        <f t="shared" si="11"/>
        <v>858.08921832287842</v>
      </c>
      <c r="AC82" s="420"/>
      <c r="AD82" s="621">
        <f t="shared" si="26"/>
        <v>200</v>
      </c>
      <c r="AE82" s="490">
        <f t="shared" si="12"/>
        <v>3.4906585039886591</v>
      </c>
      <c r="AF82" s="491">
        <f t="shared" si="13"/>
        <v>-0.93969262078590843</v>
      </c>
      <c r="AG82" s="492">
        <v>920</v>
      </c>
      <c r="AH82" s="490">
        <f t="shared" si="14"/>
        <v>16.057029118347831</v>
      </c>
      <c r="AI82" s="490">
        <f t="shared" si="15"/>
        <v>-0.93969262078590876</v>
      </c>
      <c r="AK82" s="493">
        <v>1.7218515706589313E-33</v>
      </c>
      <c r="AL82" s="494">
        <v>0.44777860172146289</v>
      </c>
      <c r="AM82" s="494">
        <v>0.9463945951230478</v>
      </c>
      <c r="AN82" s="494">
        <f t="shared" si="24"/>
        <v>1.3941731968445108</v>
      </c>
      <c r="AO82" s="476">
        <f t="shared" si="25"/>
        <v>6970.8659842225543</v>
      </c>
      <c r="AP82" s="476">
        <v>223.88930086073145</v>
      </c>
      <c r="AQ82" s="476">
        <v>473.1972975615239</v>
      </c>
    </row>
    <row r="83" spans="2:43" ht="11.1" customHeight="1" x14ac:dyDescent="0.2">
      <c r="B83" s="482">
        <v>31</v>
      </c>
      <c r="C83" s="483">
        <v>41521</v>
      </c>
      <c r="D83" s="603">
        <v>7801.9411155338275</v>
      </c>
      <c r="E83" s="603">
        <v>10230.822286930426</v>
      </c>
      <c r="F83" s="603">
        <v>12140.384105527803</v>
      </c>
      <c r="G83" s="484">
        <v>30173.147507992056</v>
      </c>
      <c r="H83" s="485">
        <v>41518</v>
      </c>
      <c r="I83" s="624">
        <f t="shared" si="27"/>
        <v>275.68640283518539</v>
      </c>
      <c r="J83" s="624">
        <f t="shared" si="28"/>
        <v>395.66791062915786</v>
      </c>
      <c r="K83" s="624">
        <f t="shared" si="29"/>
        <v>131.3731310868146</v>
      </c>
      <c r="L83" s="624">
        <f t="shared" si="30"/>
        <v>734.11356306993753</v>
      </c>
      <c r="M83" s="498">
        <v>2.4457680000281132</v>
      </c>
      <c r="N83" s="482">
        <v>22</v>
      </c>
      <c r="O83" s="489">
        <f t="shared" si="20"/>
        <v>24.445768000028114</v>
      </c>
      <c r="P83" s="475"/>
      <c r="Q83" s="476">
        <f t="shared" si="0"/>
        <v>167.5781044186285</v>
      </c>
      <c r="R83" s="489">
        <f t="shared" si="1"/>
        <v>29.096</v>
      </c>
      <c r="S83" s="486">
        <f t="shared" si="21"/>
        <v>275.68640283518539</v>
      </c>
      <c r="T83" s="476">
        <f t="shared" si="3"/>
        <v>269.88424281733933</v>
      </c>
      <c r="U83" s="489">
        <f t="shared" si="4"/>
        <v>29.547999999999998</v>
      </c>
      <c r="V83" s="486">
        <f t="shared" si="22"/>
        <v>395.66791062915786</v>
      </c>
      <c r="W83" s="479">
        <f t="shared" si="6"/>
        <v>74.323984205192431</v>
      </c>
      <c r="X83" s="489">
        <f t="shared" si="7"/>
        <v>19.397333333333332</v>
      </c>
      <c r="Y83" s="486">
        <f t="shared" si="23"/>
        <v>131.3731310868146</v>
      </c>
      <c r="Z83" s="479">
        <f t="shared" si="9"/>
        <v>504.34816946963417</v>
      </c>
      <c r="AA83" s="489">
        <f t="shared" si="10"/>
        <v>9.548</v>
      </c>
      <c r="AB83" s="486">
        <f t="shared" si="11"/>
        <v>734.11356306993753</v>
      </c>
      <c r="AC83" s="420"/>
      <c r="AD83" s="621">
        <f t="shared" si="26"/>
        <v>230</v>
      </c>
      <c r="AE83" s="490">
        <f t="shared" si="12"/>
        <v>4.0142572795869578</v>
      </c>
      <c r="AF83" s="491">
        <f t="shared" si="13"/>
        <v>-0.64278760968653947</v>
      </c>
      <c r="AG83" s="492">
        <v>950</v>
      </c>
      <c r="AH83" s="490">
        <f t="shared" si="14"/>
        <v>16.580627893946129</v>
      </c>
      <c r="AI83" s="490">
        <f t="shared" si="15"/>
        <v>-0.64278760968654058</v>
      </c>
      <c r="AK83" s="493">
        <v>1.1818287501577842E-34</v>
      </c>
      <c r="AL83" s="494">
        <v>0.43518376665598263</v>
      </c>
      <c r="AM83" s="494">
        <v>0.94454484756280488</v>
      </c>
      <c r="AN83" s="494">
        <f t="shared" si="24"/>
        <v>1.3797286142187875</v>
      </c>
      <c r="AO83" s="476">
        <f t="shared" si="25"/>
        <v>6898.6430710939376</v>
      </c>
      <c r="AP83" s="476">
        <v>217.59188332799133</v>
      </c>
      <c r="AQ83" s="476">
        <v>472.27242378140244</v>
      </c>
    </row>
    <row r="84" spans="2:43" ht="11.1" customHeight="1" x14ac:dyDescent="0.2">
      <c r="B84" s="482">
        <v>32</v>
      </c>
      <c r="C84" s="483">
        <v>41557</v>
      </c>
      <c r="D84" s="603">
        <v>8108.5735313760588</v>
      </c>
      <c r="E84" s="603">
        <v>10632.914754361125</v>
      </c>
      <c r="F84" s="603">
        <v>12617.526300323245</v>
      </c>
      <c r="G84" s="484">
        <v>31359.014586060432</v>
      </c>
      <c r="H84" s="485">
        <v>41548</v>
      </c>
      <c r="I84" s="624">
        <f t="shared" si="27"/>
        <v>229.25458537849403</v>
      </c>
      <c r="J84" s="624">
        <f t="shared" si="28"/>
        <v>340.78109468193026</v>
      </c>
      <c r="K84" s="624">
        <f t="shared" si="29"/>
        <v>108.2012918099325</v>
      </c>
      <c r="L84" s="624">
        <f t="shared" si="30"/>
        <v>615.23096995463698</v>
      </c>
      <c r="M84" s="498">
        <v>2.3835469151174533</v>
      </c>
      <c r="N84" s="482">
        <v>14</v>
      </c>
      <c r="O84" s="489">
        <f t="shared" si="20"/>
        <v>16.383546915117453</v>
      </c>
      <c r="P84" s="475"/>
      <c r="Q84" s="476">
        <f t="shared" si="0"/>
        <v>159.81326464935663</v>
      </c>
      <c r="R84" s="489">
        <f t="shared" si="1"/>
        <v>29.065999999999999</v>
      </c>
      <c r="S84" s="486">
        <f t="shared" si="21"/>
        <v>229.25458537849403</v>
      </c>
      <c r="T84" s="476">
        <f t="shared" si="3"/>
        <v>261.48165728473293</v>
      </c>
      <c r="U84" s="489">
        <f t="shared" si="4"/>
        <v>29.533000000000001</v>
      </c>
      <c r="V84" s="486">
        <f t="shared" si="22"/>
        <v>340.78109468193026</v>
      </c>
      <c r="W84" s="479">
        <f t="shared" si="6"/>
        <v>69.768017445276044</v>
      </c>
      <c r="X84" s="489">
        <f t="shared" si="7"/>
        <v>19.377333333333333</v>
      </c>
      <c r="Y84" s="486">
        <f t="shared" si="23"/>
        <v>108.2012918099325</v>
      </c>
      <c r="Z84" s="479">
        <f t="shared" si="9"/>
        <v>491.46393984117122</v>
      </c>
      <c r="AA84" s="489">
        <f t="shared" si="10"/>
        <v>9.5329999999999995</v>
      </c>
      <c r="AB84" s="486">
        <f t="shared" si="11"/>
        <v>615.23096995463698</v>
      </c>
      <c r="AC84" s="420"/>
      <c r="AD84" s="621">
        <f t="shared" si="26"/>
        <v>250</v>
      </c>
      <c r="AE84" s="490">
        <f t="shared" si="12"/>
        <v>4.3633231299858242</v>
      </c>
      <c r="AF84" s="491">
        <f t="shared" si="13"/>
        <v>-0.34202014332566855</v>
      </c>
      <c r="AG84" s="492">
        <v>980</v>
      </c>
      <c r="AH84" s="490">
        <f t="shared" si="14"/>
        <v>17.104226669544431</v>
      </c>
      <c r="AI84" s="490">
        <f t="shared" si="15"/>
        <v>-0.17364817766692905</v>
      </c>
      <c r="AK84" s="493">
        <v>8.8438985177345543E-36</v>
      </c>
      <c r="AL84" s="494">
        <v>0.42333262168595093</v>
      </c>
      <c r="AM84" s="494">
        <v>0.94275821166427354</v>
      </c>
      <c r="AN84" s="494">
        <f t="shared" si="24"/>
        <v>1.3660908333502244</v>
      </c>
      <c r="AO84" s="476">
        <f t="shared" si="25"/>
        <v>6830.4541667511221</v>
      </c>
      <c r="AP84" s="476">
        <v>211.66631084297546</v>
      </c>
      <c r="AQ84" s="476">
        <v>471.37910583213676</v>
      </c>
    </row>
    <row r="85" spans="2:43" ht="11.1" customHeight="1" x14ac:dyDescent="0.2">
      <c r="B85" s="482">
        <v>33</v>
      </c>
      <c r="C85" s="483">
        <v>41591</v>
      </c>
      <c r="D85" s="603">
        <v>7360.2605306666428</v>
      </c>
      <c r="E85" s="603">
        <v>9651.6387857416357</v>
      </c>
      <c r="F85" s="603">
        <v>11453.097201815392</v>
      </c>
      <c r="G85" s="484">
        <v>28464.99651822367</v>
      </c>
      <c r="H85" s="485">
        <v>41579</v>
      </c>
      <c r="I85" s="624">
        <f t="shared" si="27"/>
        <v>181.20237826462528</v>
      </c>
      <c r="J85" s="624">
        <f t="shared" si="28"/>
        <v>282.59122182065914</v>
      </c>
      <c r="K85" s="624">
        <f t="shared" si="29"/>
        <v>84.710042866830335</v>
      </c>
      <c r="L85" s="624">
        <f t="shared" si="30"/>
        <v>488.01342160225732</v>
      </c>
      <c r="M85" s="498">
        <v>2.3229087536105717</v>
      </c>
      <c r="N85" s="482">
        <v>13</v>
      </c>
      <c r="O85" s="489">
        <f t="shared" si="20"/>
        <v>15.322908753610571</v>
      </c>
      <c r="P85" s="475"/>
      <c r="Q85" s="476">
        <f t="shared" si="0"/>
        <v>152.16737826462526</v>
      </c>
      <c r="R85" s="489">
        <f t="shared" si="1"/>
        <v>29.035</v>
      </c>
      <c r="S85" s="486">
        <f t="shared" si="21"/>
        <v>181.20237826462528</v>
      </c>
      <c r="T85" s="476">
        <f t="shared" si="3"/>
        <v>253.07372182065916</v>
      </c>
      <c r="U85" s="489">
        <f t="shared" si="4"/>
        <v>29.517499999999998</v>
      </c>
      <c r="V85" s="486">
        <f t="shared" si="22"/>
        <v>282.59122182065914</v>
      </c>
      <c r="W85" s="479">
        <f t="shared" si="6"/>
        <v>65.353376200163652</v>
      </c>
      <c r="X85" s="489">
        <f t="shared" si="7"/>
        <v>19.356666666666666</v>
      </c>
      <c r="Y85" s="486">
        <f t="shared" si="23"/>
        <v>84.710042866830335</v>
      </c>
      <c r="Z85" s="479">
        <f t="shared" si="9"/>
        <v>478.49592160225723</v>
      </c>
      <c r="AA85" s="489">
        <f t="shared" si="10"/>
        <v>9.5175000000000001</v>
      </c>
      <c r="AB85" s="486">
        <f t="shared" si="11"/>
        <v>488.01342160225732</v>
      </c>
      <c r="AC85" s="420"/>
      <c r="AD85" s="621">
        <f t="shared" si="26"/>
        <v>270</v>
      </c>
      <c r="AE85" s="490">
        <f t="shared" si="12"/>
        <v>4.7123889803846897</v>
      </c>
      <c r="AF85" s="491">
        <f t="shared" si="13"/>
        <v>-1.83772268236293E-16</v>
      </c>
      <c r="AG85" s="492">
        <v>1010</v>
      </c>
      <c r="AH85" s="490">
        <f t="shared" si="14"/>
        <v>17.627825445142729</v>
      </c>
      <c r="AI85" s="490">
        <f t="shared" si="15"/>
        <v>0.34202014332566938</v>
      </c>
      <c r="AK85" s="493">
        <v>6.0701942663598281E-37</v>
      </c>
      <c r="AL85" s="494">
        <v>0.41142538778179821</v>
      </c>
      <c r="AM85" s="494">
        <v>0.94091557148975091</v>
      </c>
      <c r="AN85" s="494">
        <f t="shared" si="24"/>
        <v>1.3523409592715492</v>
      </c>
      <c r="AO85" s="476">
        <f t="shared" si="25"/>
        <v>6761.7047963577461</v>
      </c>
      <c r="AP85" s="476">
        <v>205.71269389089912</v>
      </c>
      <c r="AQ85" s="476">
        <v>470.45778574487548</v>
      </c>
    </row>
    <row r="86" spans="2:43" ht="11.1" customHeight="1" x14ac:dyDescent="0.2">
      <c r="B86" s="482">
        <v>34</v>
      </c>
      <c r="C86" s="483">
        <v>41619</v>
      </c>
      <c r="D86" s="603">
        <v>7594.903341377335</v>
      </c>
      <c r="E86" s="603">
        <v>9959.3300207481807</v>
      </c>
      <c r="F86" s="603">
        <v>11818.218369412611</v>
      </c>
      <c r="G86" s="484">
        <v>29372.451731538127</v>
      </c>
      <c r="H86" s="485">
        <v>41609</v>
      </c>
      <c r="I86" s="624">
        <f t="shared" si="27"/>
        <v>119.70860306021356</v>
      </c>
      <c r="J86" s="624">
        <f t="shared" si="28"/>
        <v>206.02276173115541</v>
      </c>
      <c r="K86" s="624">
        <f t="shared" si="29"/>
        <v>55.470224628459988</v>
      </c>
      <c r="L86" s="624">
        <f t="shared" si="30"/>
        <v>317.18308083520594</v>
      </c>
      <c r="M86" s="498">
        <v>2.2472066417809988</v>
      </c>
      <c r="N86" s="489">
        <v>6.1140851981782607</v>
      </c>
      <c r="O86" s="489">
        <f t="shared" si="20"/>
        <v>8.3612918399592591</v>
      </c>
      <c r="P86" s="475"/>
      <c r="Q86" s="476">
        <f t="shared" ref="Q86:Q117" si="31">事故日の濃度1*2.71828^(-0.69315/半1*(H86-事故日)/365.25)</f>
        <v>145.11660445121973</v>
      </c>
      <c r="R86" s="489">
        <f t="shared" ref="R86:R117" si="32">下駄1-(H86-40614)/除数11</f>
        <v>29.004999999999999</v>
      </c>
      <c r="S86" s="486">
        <f t="shared" si="21"/>
        <v>119.70860306021356</v>
      </c>
      <c r="T86" s="476">
        <f t="shared" ref="T86:T117" si="33">事故日の濃度2*2.71828^(-0.69315/半2*(H86-事故日)/365.25)</f>
        <v>245.19451564154051</v>
      </c>
      <c r="U86" s="489">
        <f t="shared" ref="U86:U117" si="34">下駄2-(H86-40614)/除数21</f>
        <v>29.502500000000001</v>
      </c>
      <c r="V86" s="486">
        <f t="shared" si="22"/>
        <v>206.02276173115541</v>
      </c>
      <c r="W86" s="479">
        <f t="shared" ref="W86:W117" si="35">事故日の濃度3*2.71828^(-0.69315/半3*(H86-事故日)/365.25)</f>
        <v>61.347296429275147</v>
      </c>
      <c r="X86" s="489">
        <f t="shared" ref="X86:X117" si="36">下駄3-(H86-40614)/除数31</f>
        <v>19.336666666666666</v>
      </c>
      <c r="Y86" s="486">
        <f t="shared" si="23"/>
        <v>55.470224628459988</v>
      </c>
      <c r="Z86" s="479">
        <f t="shared" ref="Z86:Z117" si="37">事故日の濃度4*2.71828^(-0.69315/半4*(H86-事故日)/365.25)</f>
        <v>466.27212125280903</v>
      </c>
      <c r="AA86" s="489">
        <f t="shared" ref="AA86:AA117" si="38">下駄4-(H86-40614)/除数41</f>
        <v>9.5024999999999995</v>
      </c>
      <c r="AB86" s="486">
        <f t="shared" ref="AB86:AB117" si="39">(Z86+AA86)*(1-AF86/除数42)</f>
        <v>317.18308083520594</v>
      </c>
      <c r="AC86" s="420"/>
      <c r="AD86" s="621">
        <f t="shared" si="26"/>
        <v>300</v>
      </c>
      <c r="AE86" s="490">
        <f t="shared" si="12"/>
        <v>5.2359877559829888</v>
      </c>
      <c r="AF86" s="491">
        <f t="shared" si="13"/>
        <v>0.50000000000000011</v>
      </c>
      <c r="AG86" s="492">
        <v>1040</v>
      </c>
      <c r="AH86" s="490">
        <f t="shared" si="14"/>
        <v>18.151424220741028</v>
      </c>
      <c r="AI86" s="490">
        <f t="shared" si="15"/>
        <v>0.76604444311897812</v>
      </c>
      <c r="AK86" s="493">
        <v>4.5424670932615185E-38</v>
      </c>
      <c r="AL86" s="494">
        <v>0.40022124303067286</v>
      </c>
      <c r="AM86" s="494">
        <v>0.93913580047956713</v>
      </c>
      <c r="AN86" s="494">
        <f t="shared" si="24"/>
        <v>1.33935704351024</v>
      </c>
      <c r="AO86" s="476">
        <f t="shared" si="25"/>
        <v>6696.7852175511998</v>
      </c>
      <c r="AP86" s="476">
        <v>200.11062151533642</v>
      </c>
      <c r="AQ86" s="476">
        <v>469.56790023978357</v>
      </c>
    </row>
    <row r="87" spans="2:43" ht="11.1" customHeight="1" x14ac:dyDescent="0.2">
      <c r="B87" s="482">
        <v>35</v>
      </c>
      <c r="C87" s="483">
        <v>41647</v>
      </c>
      <c r="D87" s="603">
        <v>6974.6019317476857</v>
      </c>
      <c r="E87" s="603">
        <v>9145.9178977551001</v>
      </c>
      <c r="F87" s="603">
        <v>10852.984556110621</v>
      </c>
      <c r="G87" s="484">
        <v>26973.504385613407</v>
      </c>
      <c r="H87" s="485">
        <v>41640</v>
      </c>
      <c r="I87" s="579">
        <v>108</v>
      </c>
      <c r="J87" s="579">
        <v>125</v>
      </c>
      <c r="K87" s="579">
        <v>45</v>
      </c>
      <c r="L87" s="579">
        <v>264</v>
      </c>
      <c r="M87" s="498">
        <v>2.1900370184690368</v>
      </c>
      <c r="N87" s="489">
        <v>6.1032905340061108</v>
      </c>
      <c r="O87" s="489">
        <f t="shared" si="20"/>
        <v>8.293327552475148</v>
      </c>
      <c r="P87" s="475"/>
      <c r="Q87" s="476">
        <f t="shared" si="31"/>
        <v>138.17384489614491</v>
      </c>
      <c r="R87" s="489">
        <f t="shared" si="32"/>
        <v>28.974</v>
      </c>
      <c r="S87" s="486">
        <f t="shared" si="21"/>
        <v>68.980597127910585</v>
      </c>
      <c r="T87" s="476">
        <f t="shared" si="33"/>
        <v>237.31029276691655</v>
      </c>
      <c r="U87" s="489">
        <f t="shared" si="34"/>
        <v>29.486999999999998</v>
      </c>
      <c r="V87" s="486">
        <f t="shared" si="22"/>
        <v>141.443569137552</v>
      </c>
      <c r="W87" s="479">
        <f t="shared" si="35"/>
        <v>57.465484748081259</v>
      </c>
      <c r="X87" s="489">
        <f t="shared" si="36"/>
        <v>19.315999999999999</v>
      </c>
      <c r="Y87" s="486">
        <f t="shared" si="23"/>
        <v>31.687113103857676</v>
      </c>
      <c r="Z87" s="479">
        <f t="shared" si="37"/>
        <v>453.96882719087301</v>
      </c>
      <c r="AA87" s="489">
        <f t="shared" si="38"/>
        <v>9.4870000000000001</v>
      </c>
      <c r="AB87" s="486">
        <f t="shared" si="39"/>
        <v>173.1184799432113</v>
      </c>
      <c r="AC87" s="420"/>
      <c r="AD87" s="621">
        <f t="shared" si="26"/>
        <v>340</v>
      </c>
      <c r="AE87" s="490">
        <f t="shared" si="12"/>
        <v>5.9341194567807207</v>
      </c>
      <c r="AF87" s="491">
        <f t="shared" si="13"/>
        <v>0.93969262078590843</v>
      </c>
      <c r="AG87" s="492">
        <v>1070</v>
      </c>
      <c r="AH87" s="490">
        <f t="shared" si="14"/>
        <v>18.675022996339326</v>
      </c>
      <c r="AI87" s="490">
        <f t="shared" si="15"/>
        <v>0.98480775301220802</v>
      </c>
      <c r="AK87" s="493">
        <v>3.1178170632951499E-39</v>
      </c>
      <c r="AL87" s="494">
        <v>0.38896407145906586</v>
      </c>
      <c r="AM87" s="494">
        <v>0.93730024038166959</v>
      </c>
      <c r="AN87" s="494">
        <f t="shared" si="24"/>
        <v>1.3262643118407356</v>
      </c>
      <c r="AO87" s="476">
        <f t="shared" si="25"/>
        <v>6631.3215592036777</v>
      </c>
      <c r="AP87" s="476">
        <v>194.48203572953292</v>
      </c>
      <c r="AQ87" s="476">
        <v>468.6501201908348</v>
      </c>
    </row>
    <row r="88" spans="2:43" ht="11.1" customHeight="1" x14ac:dyDescent="0.2">
      <c r="B88" s="482">
        <v>36</v>
      </c>
      <c r="C88" s="483">
        <v>41675</v>
      </c>
      <c r="D88" s="603">
        <v>5756.1913967770561</v>
      </c>
      <c r="E88" s="603">
        <v>7548.1947835688652</v>
      </c>
      <c r="F88" s="603">
        <v>8957.0497273647434</v>
      </c>
      <c r="G88" s="484">
        <v>22261.435907710664</v>
      </c>
      <c r="H88" s="485">
        <v>41671</v>
      </c>
      <c r="I88" s="579">
        <v>54</v>
      </c>
      <c r="J88" s="579">
        <v>98</v>
      </c>
      <c r="K88" s="579">
        <v>45</v>
      </c>
      <c r="L88" s="579">
        <v>192</v>
      </c>
      <c r="M88" s="498">
        <v>2.1362870126352251</v>
      </c>
      <c r="N88" s="489">
        <v>6.092899443517263</v>
      </c>
      <c r="O88" s="489">
        <f t="shared" si="20"/>
        <v>8.2291864561524886</v>
      </c>
      <c r="P88" s="475"/>
      <c r="Q88" s="476">
        <f t="shared" si="31"/>
        <v>131.56324519570467</v>
      </c>
      <c r="R88" s="489">
        <f t="shared" si="32"/>
        <v>28.943000000000001</v>
      </c>
      <c r="S88" s="486">
        <f t="shared" si="21"/>
        <v>61.713873523449415</v>
      </c>
      <c r="T88" s="476">
        <f t="shared" si="33"/>
        <v>229.67958686094951</v>
      </c>
      <c r="U88" s="489">
        <f t="shared" si="34"/>
        <v>29.471499999999999</v>
      </c>
      <c r="V88" s="486">
        <f t="shared" si="22"/>
        <v>131.54408708984789</v>
      </c>
      <c r="W88" s="479">
        <f t="shared" si="35"/>
        <v>53.829298592465776</v>
      </c>
      <c r="X88" s="489">
        <f t="shared" si="36"/>
        <v>19.295333333333332</v>
      </c>
      <c r="Y88" s="486">
        <f t="shared" si="23"/>
        <v>28.116066640367244</v>
      </c>
      <c r="Z88" s="479">
        <f t="shared" si="37"/>
        <v>441.99017412262924</v>
      </c>
      <c r="AA88" s="489">
        <f t="shared" si="38"/>
        <v>9.4715000000000007</v>
      </c>
      <c r="AB88" s="486">
        <f t="shared" si="39"/>
        <v>155.05970288007177</v>
      </c>
      <c r="AC88" s="420"/>
      <c r="AD88" s="621">
        <f t="shared" si="26"/>
        <v>350</v>
      </c>
      <c r="AE88" s="490">
        <f t="shared" si="12"/>
        <v>6.1086523819801535</v>
      </c>
      <c r="AF88" s="491">
        <f t="shared" si="13"/>
        <v>0.98480775301220802</v>
      </c>
      <c r="AG88" s="492">
        <v>1100</v>
      </c>
      <c r="AH88" s="490">
        <f t="shared" si="14"/>
        <v>19.198621771937624</v>
      </c>
      <c r="AI88" s="490">
        <f t="shared" si="15"/>
        <v>0.93969262078590876</v>
      </c>
      <c r="AK88" s="493">
        <v>2.1399787913917697E-40</v>
      </c>
      <c r="AL88" s="494">
        <v>0.37802353453391835</v>
      </c>
      <c r="AM88" s="494">
        <v>0.93546826792346294</v>
      </c>
      <c r="AN88" s="494">
        <f t="shared" si="24"/>
        <v>1.3134918024573814</v>
      </c>
      <c r="AO88" s="476">
        <f t="shared" si="25"/>
        <v>6567.4590122869067</v>
      </c>
      <c r="AP88" s="476">
        <v>189.01176726695917</v>
      </c>
      <c r="AQ88" s="476">
        <v>467.73413396173146</v>
      </c>
    </row>
    <row r="89" spans="2:43" ht="11.1" customHeight="1" x14ac:dyDescent="0.2">
      <c r="B89" s="482">
        <v>37</v>
      </c>
      <c r="C89" s="483">
        <v>41703</v>
      </c>
      <c r="D89" s="603">
        <v>7241.4506184382763</v>
      </c>
      <c r="E89" s="603">
        <v>9495.8412630566618</v>
      </c>
      <c r="F89" s="603">
        <v>11268.220393770203</v>
      </c>
      <c r="G89" s="484">
        <v>28005.51227526514</v>
      </c>
      <c r="H89" s="485">
        <v>41699</v>
      </c>
      <c r="I89" s="579">
        <v>207</v>
      </c>
      <c r="J89" s="579">
        <v>181</v>
      </c>
      <c r="K89" s="579">
        <v>45</v>
      </c>
      <c r="L89" s="579">
        <v>222</v>
      </c>
      <c r="M89" s="498">
        <v>2.0819392185659642</v>
      </c>
      <c r="N89" s="489">
        <v>6.0821421836499896</v>
      </c>
      <c r="O89" s="489">
        <f t="shared" si="20"/>
        <v>8.1640814022159542</v>
      </c>
      <c r="P89" s="475"/>
      <c r="Q89" s="476">
        <f t="shared" si="31"/>
        <v>125.86464558299767</v>
      </c>
      <c r="R89" s="489">
        <f t="shared" si="32"/>
        <v>28.914999999999999</v>
      </c>
      <c r="S89" s="486">
        <f t="shared" si="21"/>
        <v>58.042367093624122</v>
      </c>
      <c r="T89" s="476">
        <f t="shared" si="33"/>
        <v>222.99845364417689</v>
      </c>
      <c r="U89" s="489">
        <f t="shared" si="34"/>
        <v>29.4575</v>
      </c>
      <c r="V89" s="486">
        <f t="shared" si="22"/>
        <v>126.22797682208845</v>
      </c>
      <c r="W89" s="479">
        <f t="shared" si="35"/>
        <v>50.743173803769494</v>
      </c>
      <c r="X89" s="489">
        <f t="shared" si="36"/>
        <v>19.276666666666667</v>
      </c>
      <c r="Y89" s="486">
        <f t="shared" si="23"/>
        <v>26.25744017641356</v>
      </c>
      <c r="Z89" s="479">
        <f t="shared" si="37"/>
        <v>431.44265155551346</v>
      </c>
      <c r="AA89" s="489">
        <f t="shared" si="38"/>
        <v>9.4574999999999996</v>
      </c>
      <c r="AB89" s="486">
        <f t="shared" si="39"/>
        <v>146.96671718517118</v>
      </c>
      <c r="AC89" s="420"/>
      <c r="AD89" s="621">
        <f t="shared" si="26"/>
        <v>360</v>
      </c>
      <c r="AE89" s="490">
        <f t="shared" si="12"/>
        <v>6.2831853071795862</v>
      </c>
      <c r="AF89" s="491">
        <f t="shared" si="13"/>
        <v>1</v>
      </c>
      <c r="AG89" s="492">
        <v>1130</v>
      </c>
      <c r="AH89" s="490">
        <f t="shared" si="14"/>
        <v>19.722220547535922</v>
      </c>
      <c r="AI89" s="490">
        <f t="shared" si="15"/>
        <v>0.6427876096865407</v>
      </c>
      <c r="AK89" s="493">
        <v>1.9035285236602255E-41</v>
      </c>
      <c r="AL89" s="494">
        <v>0.36840650035888928</v>
      </c>
      <c r="AM89" s="494">
        <v>0.93381666094243065</v>
      </c>
      <c r="AN89" s="494">
        <f t="shared" si="24"/>
        <v>1.30222316130132</v>
      </c>
      <c r="AO89" s="476">
        <f t="shared" si="25"/>
        <v>6511.1158065066002</v>
      </c>
      <c r="AP89" s="476">
        <v>184.20325017944464</v>
      </c>
      <c r="AQ89" s="476">
        <v>466.90833047121532</v>
      </c>
    </row>
    <row r="90" spans="2:43" ht="11.1" customHeight="1" x14ac:dyDescent="0.2">
      <c r="B90" s="482">
        <v>38</v>
      </c>
      <c r="C90" s="483">
        <v>41739</v>
      </c>
      <c r="D90" s="603">
        <v>7833.835950621431</v>
      </c>
      <c r="E90" s="603">
        <v>9919.4703140745714</v>
      </c>
      <c r="F90" s="603">
        <v>11451.259573396037</v>
      </c>
      <c r="G90" s="484">
        <v>29204.565838092039</v>
      </c>
      <c r="H90" s="485">
        <v>41730</v>
      </c>
      <c r="I90" s="579">
        <v>235</v>
      </c>
      <c r="J90" s="579">
        <v>217</v>
      </c>
      <c r="K90" s="579">
        <v>112</v>
      </c>
      <c r="L90" s="579">
        <v>570</v>
      </c>
      <c r="M90" s="498">
        <v>2.0289740489768047</v>
      </c>
      <c r="N90" s="489">
        <v>6.0714039161591602</v>
      </c>
      <c r="O90" s="489">
        <f t="shared" si="20"/>
        <v>8.1003779651359658</v>
      </c>
      <c r="P90" s="475"/>
      <c r="Q90" s="476">
        <f t="shared" si="31"/>
        <v>119.84295031199785</v>
      </c>
      <c r="R90" s="489">
        <f t="shared" si="32"/>
        <v>28.884</v>
      </c>
      <c r="S90" s="486">
        <f t="shared" si="21"/>
        <v>102.24977833949852</v>
      </c>
      <c r="T90" s="476">
        <f t="shared" si="33"/>
        <v>215.82794452970089</v>
      </c>
      <c r="U90" s="489">
        <f t="shared" si="34"/>
        <v>29.442</v>
      </c>
      <c r="V90" s="486">
        <f t="shared" si="22"/>
        <v>183.95245839727568</v>
      </c>
      <c r="W90" s="479">
        <f t="shared" si="35"/>
        <v>47.53234861215882</v>
      </c>
      <c r="X90" s="489">
        <f t="shared" si="36"/>
        <v>19.256</v>
      </c>
      <c r="Y90" s="486">
        <f t="shared" si="23"/>
        <v>45.916989670859181</v>
      </c>
      <c r="Z90" s="479">
        <f t="shared" si="37"/>
        <v>420.05838564940149</v>
      </c>
      <c r="AA90" s="489">
        <f t="shared" si="38"/>
        <v>9.4420000000000002</v>
      </c>
      <c r="AB90" s="486">
        <f t="shared" si="39"/>
        <v>286.33359043293427</v>
      </c>
      <c r="AC90" s="420"/>
      <c r="AD90" s="622">
        <f>AD78</f>
        <v>60</v>
      </c>
      <c r="AE90" s="490">
        <f t="shared" si="12"/>
        <v>1.0471975511965976</v>
      </c>
      <c r="AF90" s="491">
        <f t="shared" si="13"/>
        <v>0.50000000000000011</v>
      </c>
      <c r="AG90" s="467">
        <v>1160</v>
      </c>
      <c r="AH90" s="490">
        <f t="shared" si="14"/>
        <v>20.245819323134224</v>
      </c>
      <c r="AI90" s="490">
        <f t="shared" si="15"/>
        <v>0.17364817766692919</v>
      </c>
      <c r="AK90" s="493">
        <v>1.3065265173502598E-42</v>
      </c>
      <c r="AL90" s="494">
        <v>0.35804419387253039</v>
      </c>
      <c r="AM90" s="494">
        <v>0.93199149721136798</v>
      </c>
      <c r="AN90" s="494">
        <f t="shared" si="24"/>
        <v>1.2900356910838984</v>
      </c>
      <c r="AO90" s="476">
        <f t="shared" si="25"/>
        <v>6450.1784554194919</v>
      </c>
      <c r="AP90" s="476">
        <v>179.0220969362652</v>
      </c>
      <c r="AQ90" s="476">
        <v>465.99574860568401</v>
      </c>
    </row>
    <row r="91" spans="2:43" ht="11.1" customHeight="1" x14ac:dyDescent="0.2">
      <c r="B91" s="482">
        <v>39</v>
      </c>
      <c r="C91" s="483">
        <v>41773</v>
      </c>
      <c r="D91" s="603">
        <v>8075.534268678919</v>
      </c>
      <c r="E91" s="603">
        <v>10225.516969384327</v>
      </c>
      <c r="F91" s="603">
        <v>11804.566713853832</v>
      </c>
      <c r="G91" s="484">
        <v>30105.617951917076</v>
      </c>
      <c r="H91" s="485">
        <v>41760</v>
      </c>
      <c r="I91" s="579">
        <v>238</v>
      </c>
      <c r="J91" s="579">
        <v>266</v>
      </c>
      <c r="K91" s="579">
        <v>146</v>
      </c>
      <c r="L91" s="579">
        <v>540</v>
      </c>
      <c r="M91" s="498">
        <v>1.9628510813328102</v>
      </c>
      <c r="N91" s="489">
        <v>6.0576254254508433</v>
      </c>
      <c r="O91" s="489">
        <f t="shared" si="20"/>
        <v>8.0204765067836536</v>
      </c>
      <c r="P91" s="475"/>
      <c r="Q91" s="476">
        <f t="shared" si="31"/>
        <v>114.28994975814965</v>
      </c>
      <c r="R91" s="489">
        <f t="shared" si="32"/>
        <v>28.853999999999999</v>
      </c>
      <c r="S91" s="486">
        <f t="shared" si="21"/>
        <v>150.94133554627774</v>
      </c>
      <c r="T91" s="476">
        <f t="shared" si="33"/>
        <v>209.10834969412966</v>
      </c>
      <c r="U91" s="489">
        <f t="shared" si="34"/>
        <v>29.427</v>
      </c>
      <c r="V91" s="486">
        <f t="shared" si="22"/>
        <v>248.93021248121178</v>
      </c>
      <c r="W91" s="479">
        <f t="shared" si="35"/>
        <v>44.618675420206529</v>
      </c>
      <c r="X91" s="489">
        <f t="shared" si="36"/>
        <v>19.236000000000001</v>
      </c>
      <c r="Y91" s="486">
        <f t="shared" si="23"/>
        <v>67.332988960305741</v>
      </c>
      <c r="Z91" s="479">
        <f t="shared" si="37"/>
        <v>409.32744812312933</v>
      </c>
      <c r="AA91" s="489">
        <f t="shared" si="38"/>
        <v>9.4269999999999996</v>
      </c>
      <c r="AB91" s="486">
        <f t="shared" si="39"/>
        <v>443.08568475983401</v>
      </c>
      <c r="AC91" s="420"/>
      <c r="AD91" s="622">
        <f t="shared" si="26"/>
        <v>95</v>
      </c>
      <c r="AE91" s="490">
        <f t="shared" si="12"/>
        <v>1.6580627893946132</v>
      </c>
      <c r="AF91" s="491">
        <f t="shared" si="13"/>
        <v>-8.7155742747658235E-2</v>
      </c>
      <c r="AG91" s="467">
        <v>1190</v>
      </c>
      <c r="AH91" s="490">
        <f t="shared" si="14"/>
        <v>20.769418098732523</v>
      </c>
      <c r="AI91" s="490">
        <f t="shared" si="15"/>
        <v>-0.34202014332566927</v>
      </c>
      <c r="AK91" s="493">
        <v>9.7770408179967062E-44</v>
      </c>
      <c r="AL91" s="494">
        <v>0.34829375285799741</v>
      </c>
      <c r="AM91" s="494">
        <v>0.93022860636469185</v>
      </c>
      <c r="AN91" s="494">
        <f t="shared" si="24"/>
        <v>1.2785223592226893</v>
      </c>
      <c r="AO91" s="476">
        <f t="shared" si="25"/>
        <v>6392.6117961134469</v>
      </c>
      <c r="AP91" s="476">
        <v>174.1468764289987</v>
      </c>
      <c r="AQ91" s="476">
        <v>465.11430318234591</v>
      </c>
    </row>
    <row r="92" spans="2:43" ht="11.1" customHeight="1" x14ac:dyDescent="0.2">
      <c r="B92" s="482">
        <v>40</v>
      </c>
      <c r="C92" s="483">
        <v>41801</v>
      </c>
      <c r="D92" s="603">
        <v>7912.5284262680552</v>
      </c>
      <c r="E92" s="603">
        <v>10019.113411152166</v>
      </c>
      <c r="F92" s="603">
        <v>11566.289805172994</v>
      </c>
      <c r="G92" s="484">
        <v>29497.931642593216</v>
      </c>
      <c r="H92" s="485">
        <v>41791</v>
      </c>
      <c r="I92" s="579">
        <v>251</v>
      </c>
      <c r="J92" s="579">
        <v>229</v>
      </c>
      <c r="K92" s="579">
        <v>90</v>
      </c>
      <c r="L92" s="579">
        <v>314</v>
      </c>
      <c r="M92" s="498">
        <v>1.9146768924114306</v>
      </c>
      <c r="N92" s="482">
        <v>18</v>
      </c>
      <c r="O92" s="489">
        <f t="shared" si="20"/>
        <v>19.914676892411432</v>
      </c>
      <c r="P92" s="475"/>
      <c r="Q92" s="476">
        <f t="shared" si="31"/>
        <v>108.82201834028669</v>
      </c>
      <c r="R92" s="489">
        <f t="shared" si="32"/>
        <v>28.823</v>
      </c>
      <c r="S92" s="486">
        <f t="shared" si="21"/>
        <v>192.94283854291967</v>
      </c>
      <c r="T92" s="476">
        <f t="shared" si="33"/>
        <v>202.38447648832121</v>
      </c>
      <c r="U92" s="489">
        <f t="shared" si="34"/>
        <v>29.4115</v>
      </c>
      <c r="V92" s="486">
        <f t="shared" si="22"/>
        <v>306.29376731926379</v>
      </c>
      <c r="W92" s="479">
        <f t="shared" si="35"/>
        <v>41.795384003522294</v>
      </c>
      <c r="X92" s="489">
        <f t="shared" si="36"/>
        <v>19.215333333333334</v>
      </c>
      <c r="Y92" s="486">
        <f t="shared" si="23"/>
        <v>85.521300563242207</v>
      </c>
      <c r="Z92" s="479">
        <f t="shared" si="37"/>
        <v>398.52672525694248</v>
      </c>
      <c r="AA92" s="489">
        <f t="shared" si="38"/>
        <v>9.4115000000000002</v>
      </c>
      <c r="AB92" s="486">
        <f t="shared" si="39"/>
        <v>582.74998306539521</v>
      </c>
      <c r="AC92" s="420"/>
      <c r="AD92" s="622">
        <f t="shared" si="26"/>
        <v>130</v>
      </c>
      <c r="AE92" s="490">
        <f t="shared" si="12"/>
        <v>2.2689280275926285</v>
      </c>
      <c r="AF92" s="491">
        <f t="shared" si="13"/>
        <v>-0.64278760968653936</v>
      </c>
      <c r="AG92" s="467">
        <v>1220</v>
      </c>
      <c r="AH92" s="490">
        <f t="shared" si="14"/>
        <v>21.293016874330821</v>
      </c>
      <c r="AI92" s="490">
        <f t="shared" si="15"/>
        <v>-0.76604444311897801</v>
      </c>
      <c r="AK92" s="493">
        <v>6.7106759531850789E-45</v>
      </c>
      <c r="AL92" s="494">
        <v>0.3384971650918131</v>
      </c>
      <c r="AM92" s="494">
        <v>0.92841045555956436</v>
      </c>
      <c r="AN92" s="494">
        <f t="shared" si="24"/>
        <v>1.2669076206513774</v>
      </c>
      <c r="AO92" s="476">
        <f t="shared" si="25"/>
        <v>6334.5381032568866</v>
      </c>
      <c r="AP92" s="476">
        <v>169.24858254590654</v>
      </c>
      <c r="AQ92" s="476">
        <v>464.20522777978221</v>
      </c>
    </row>
    <row r="93" spans="2:43" ht="11.1" customHeight="1" x14ac:dyDescent="0.2">
      <c r="B93" s="482">
        <v>41</v>
      </c>
      <c r="C93" s="483">
        <v>41829</v>
      </c>
      <c r="D93" s="603">
        <v>8763.2502969192374</v>
      </c>
      <c r="E93" s="603">
        <v>11096.326464201737</v>
      </c>
      <c r="F93" s="603">
        <v>12809.848775133163</v>
      </c>
      <c r="G93" s="484">
        <v>32669.425536254137</v>
      </c>
      <c r="H93" s="485">
        <v>41821</v>
      </c>
      <c r="I93" s="579">
        <v>321</v>
      </c>
      <c r="J93" s="579">
        <v>290</v>
      </c>
      <c r="K93" s="579">
        <v>118</v>
      </c>
      <c r="L93" s="579">
        <v>424</v>
      </c>
      <c r="M93" s="498">
        <v>1.8539843060561512</v>
      </c>
      <c r="N93" s="489">
        <v>6.033969061324183</v>
      </c>
      <c r="O93" s="489">
        <f t="shared" si="20"/>
        <v>7.8879533673803337</v>
      </c>
      <c r="P93" s="475"/>
      <c r="Q93" s="476">
        <f t="shared" si="31"/>
        <v>103.77967979186735</v>
      </c>
      <c r="R93" s="489">
        <f t="shared" si="32"/>
        <v>28.792999999999999</v>
      </c>
      <c r="S93" s="486">
        <f t="shared" si="21"/>
        <v>215.11530524216295</v>
      </c>
      <c r="T93" s="476">
        <f t="shared" si="33"/>
        <v>196.08343106079744</v>
      </c>
      <c r="U93" s="489">
        <f t="shared" si="34"/>
        <v>29.3965</v>
      </c>
      <c r="V93" s="486">
        <f t="shared" si="22"/>
        <v>337.79088698522679</v>
      </c>
      <c r="W93" s="479">
        <f t="shared" si="35"/>
        <v>39.233379527116838</v>
      </c>
      <c r="X93" s="489">
        <f t="shared" si="36"/>
        <v>19.195333333333334</v>
      </c>
      <c r="Y93" s="486">
        <f t="shared" si="23"/>
        <v>94.807696590391075</v>
      </c>
      <c r="Z93" s="479">
        <f t="shared" si="37"/>
        <v>388.34584198598816</v>
      </c>
      <c r="AA93" s="489">
        <f t="shared" si="38"/>
        <v>9.3964999999999996</v>
      </c>
      <c r="AB93" s="486">
        <f t="shared" si="39"/>
        <v>661.89488351467844</v>
      </c>
      <c r="AC93" s="420"/>
      <c r="AD93" s="622">
        <f t="shared" si="26"/>
        <v>175</v>
      </c>
      <c r="AE93" s="490">
        <f t="shared" si="12"/>
        <v>3.0543261909900767</v>
      </c>
      <c r="AF93" s="491">
        <f t="shared" si="13"/>
        <v>-0.99619469809174555</v>
      </c>
      <c r="AG93" s="467">
        <v>1250</v>
      </c>
      <c r="AH93" s="490">
        <f t="shared" si="14"/>
        <v>21.816615649929119</v>
      </c>
      <c r="AI93" s="490">
        <f t="shared" si="15"/>
        <v>-0.98480775301220791</v>
      </c>
      <c r="AK93" s="493">
        <v>5.0217543876341566E-46</v>
      </c>
      <c r="AL93" s="494">
        <v>0.32927903867530312</v>
      </c>
      <c r="AM93" s="494">
        <v>0.92665433836433064</v>
      </c>
      <c r="AN93" s="494">
        <f t="shared" si="24"/>
        <v>1.2559333770396337</v>
      </c>
      <c r="AO93" s="476">
        <f t="shared" si="25"/>
        <v>6279.6668851981685</v>
      </c>
      <c r="AP93" s="476">
        <v>164.63951933765156</v>
      </c>
      <c r="AQ93" s="476">
        <v>463.32716918216533</v>
      </c>
    </row>
    <row r="94" spans="2:43" ht="11.1" customHeight="1" x14ac:dyDescent="0.2">
      <c r="B94" s="482">
        <v>42</v>
      </c>
      <c r="C94" s="483">
        <v>41857</v>
      </c>
      <c r="D94" s="603">
        <v>8350.9579334421032</v>
      </c>
      <c r="E94" s="603">
        <v>10574.26780915591</v>
      </c>
      <c r="F94" s="603">
        <v>12207.17252507318</v>
      </c>
      <c r="G94" s="484">
        <v>31132.398267671193</v>
      </c>
      <c r="H94" s="485">
        <v>41852</v>
      </c>
      <c r="I94" s="579">
        <v>298</v>
      </c>
      <c r="J94" s="579">
        <v>291</v>
      </c>
      <c r="K94" s="579">
        <v>117</v>
      </c>
      <c r="L94" s="579">
        <v>470</v>
      </c>
      <c r="M94" s="498">
        <v>1.8068183790635559</v>
      </c>
      <c r="N94" s="482">
        <v>17</v>
      </c>
      <c r="O94" s="489">
        <f t="shared" si="20"/>
        <v>18.806818379063557</v>
      </c>
      <c r="P94" s="475"/>
      <c r="Q94" s="476">
        <f t="shared" si="31"/>
        <v>98.814587297990855</v>
      </c>
      <c r="R94" s="489">
        <f t="shared" si="32"/>
        <v>28.762</v>
      </c>
      <c r="S94" s="486">
        <f t="shared" si="21"/>
        <v>202.50332334109788</v>
      </c>
      <c r="T94" s="476">
        <f t="shared" si="33"/>
        <v>189.77837375370663</v>
      </c>
      <c r="U94" s="489">
        <f t="shared" si="34"/>
        <v>29.381</v>
      </c>
      <c r="V94" s="486">
        <f t="shared" si="22"/>
        <v>322.13059689991616</v>
      </c>
      <c r="W94" s="479">
        <f t="shared" si="35"/>
        <v>36.750848106736299</v>
      </c>
      <c r="X94" s="489">
        <f t="shared" si="36"/>
        <v>19.174666666666667</v>
      </c>
      <c r="Y94" s="486">
        <f t="shared" si="23"/>
        <v>88.771010739790498</v>
      </c>
      <c r="Z94" s="479">
        <f t="shared" si="37"/>
        <v>378.0987504831848</v>
      </c>
      <c r="AA94" s="489">
        <f t="shared" si="38"/>
        <v>9.3810000000000002</v>
      </c>
      <c r="AB94" s="486">
        <f t="shared" si="39"/>
        <v>630.22099197186071</v>
      </c>
      <c r="AC94" s="420"/>
      <c r="AD94" s="622">
        <f t="shared" si="26"/>
        <v>200</v>
      </c>
      <c r="AE94" s="490">
        <f t="shared" si="12"/>
        <v>3.4906585039886591</v>
      </c>
      <c r="AF94" s="491">
        <f t="shared" si="13"/>
        <v>-0.93969262078590843</v>
      </c>
      <c r="AG94" s="467">
        <v>1280</v>
      </c>
      <c r="AH94" s="490">
        <f t="shared" si="14"/>
        <v>22.340214425527417</v>
      </c>
      <c r="AI94" s="490">
        <f t="shared" si="15"/>
        <v>-0.93969262078590887</v>
      </c>
      <c r="AK94" s="493">
        <v>3.4467858976170429E-47</v>
      </c>
      <c r="AL94" s="494">
        <v>0.32001728483826936</v>
      </c>
      <c r="AM94" s="494">
        <v>0.92484317353899159</v>
      </c>
      <c r="AN94" s="494">
        <f t="shared" si="24"/>
        <v>1.2448604583772609</v>
      </c>
      <c r="AO94" s="476">
        <f t="shared" si="25"/>
        <v>6224.3022918863044</v>
      </c>
      <c r="AP94" s="476">
        <v>160.00864241913467</v>
      </c>
      <c r="AQ94" s="476">
        <v>462.42158676949578</v>
      </c>
    </row>
    <row r="95" spans="2:43" ht="11.1" customHeight="1" x14ac:dyDescent="0.2">
      <c r="B95" s="482">
        <v>43</v>
      </c>
      <c r="C95" s="483">
        <v>41892</v>
      </c>
      <c r="D95" s="603">
        <v>8393.957750491867</v>
      </c>
      <c r="E95" s="603">
        <v>10628.715644344738</v>
      </c>
      <c r="F95" s="603">
        <v>12270.028330294161</v>
      </c>
      <c r="G95" s="484">
        <v>31292.701725130766</v>
      </c>
      <c r="H95" s="485">
        <v>41883</v>
      </c>
      <c r="I95" s="579">
        <v>207</v>
      </c>
      <c r="J95" s="579">
        <v>238</v>
      </c>
      <c r="K95" s="579">
        <v>86</v>
      </c>
      <c r="L95" s="579">
        <v>460</v>
      </c>
      <c r="M95" s="498">
        <v>1.760852367659137</v>
      </c>
      <c r="N95" s="489">
        <v>6.0126814382084532</v>
      </c>
      <c r="O95" s="489">
        <f t="shared" si="20"/>
        <v>7.77353380586759</v>
      </c>
      <c r="P95" s="475"/>
      <c r="Q95" s="476">
        <f t="shared" si="31"/>
        <v>94.087037871525908</v>
      </c>
      <c r="R95" s="489">
        <f t="shared" si="32"/>
        <v>28.731000000000002</v>
      </c>
      <c r="S95" s="486">
        <f t="shared" si="21"/>
        <v>172.15923349016904</v>
      </c>
      <c r="T95" s="476">
        <f t="shared" si="33"/>
        <v>183.67605539008815</v>
      </c>
      <c r="U95" s="489">
        <f t="shared" si="34"/>
        <v>29.365500000000001</v>
      </c>
      <c r="V95" s="486">
        <f t="shared" si="22"/>
        <v>281.51179146663679</v>
      </c>
      <c r="W95" s="479">
        <f t="shared" si="35"/>
        <v>34.42540135067626</v>
      </c>
      <c r="X95" s="489">
        <f t="shared" si="36"/>
        <v>19.154</v>
      </c>
      <c r="Y95" s="486">
        <f t="shared" si="23"/>
        <v>75.104510927324341</v>
      </c>
      <c r="Z95" s="479">
        <f t="shared" si="37"/>
        <v>368.12204396436852</v>
      </c>
      <c r="AA95" s="489">
        <f t="shared" si="38"/>
        <v>9.3655000000000008</v>
      </c>
      <c r="AB95" s="486">
        <f t="shared" si="39"/>
        <v>539.25042134523449</v>
      </c>
      <c r="AC95" s="420"/>
      <c r="AD95" s="622">
        <f t="shared" si="26"/>
        <v>230</v>
      </c>
      <c r="AE95" s="490">
        <f t="shared" si="12"/>
        <v>4.0142572795869578</v>
      </c>
      <c r="AF95" s="491">
        <f t="shared" si="13"/>
        <v>-0.64278760968653947</v>
      </c>
      <c r="AG95" s="467">
        <v>1310</v>
      </c>
      <c r="AH95" s="490">
        <f t="shared" si="14"/>
        <v>22.863813201125716</v>
      </c>
      <c r="AI95" s="490">
        <f t="shared" si="15"/>
        <v>-0.64278760968654081</v>
      </c>
      <c r="AK95" s="493">
        <v>2.3657734144199698E-48</v>
      </c>
      <c r="AL95" s="494">
        <v>0.31101603979184367</v>
      </c>
      <c r="AM95" s="494">
        <v>0.9230355486722851</v>
      </c>
      <c r="AN95" s="494">
        <f t="shared" si="24"/>
        <v>1.2340515884641288</v>
      </c>
      <c r="AO95" s="476">
        <f t="shared" si="25"/>
        <v>6170.2579423206435</v>
      </c>
      <c r="AP95" s="476">
        <v>155.50801989592185</v>
      </c>
      <c r="AQ95" s="476">
        <v>461.51777433614257</v>
      </c>
    </row>
    <row r="96" spans="2:43" ht="11.1" customHeight="1" x14ac:dyDescent="0.2">
      <c r="B96" s="482">
        <v>44</v>
      </c>
      <c r="C96" s="483">
        <v>41920</v>
      </c>
      <c r="D96" s="603">
        <v>8218.5859476222467</v>
      </c>
      <c r="E96" s="603">
        <v>10406.653885143241</v>
      </c>
      <c r="F96" s="603">
        <v>12013.675242334086</v>
      </c>
      <c r="G96" s="484">
        <v>30638.915075099576</v>
      </c>
      <c r="H96" s="485">
        <v>41913</v>
      </c>
      <c r="I96" s="624">
        <f t="shared" ref="I96:I97" si="40">S96</f>
        <v>143.74402720822511</v>
      </c>
      <c r="J96" s="624">
        <f t="shared" ref="J96:J97" si="41">V96</f>
        <v>242.75973088221181</v>
      </c>
      <c r="K96" s="624">
        <f t="shared" ref="K96:K97" si="42">Y96</f>
        <v>62.447074827680808</v>
      </c>
      <c r="L96" s="624">
        <f t="shared" ref="L96:L97" si="43">AB96</f>
        <v>451.99292296885073</v>
      </c>
      <c r="M96" s="498">
        <v>1.7050358041404479</v>
      </c>
      <c r="N96" s="482">
        <v>11</v>
      </c>
      <c r="O96" s="489">
        <f t="shared" si="20"/>
        <v>12.705035804140447</v>
      </c>
      <c r="P96" s="475"/>
      <c r="Q96" s="476">
        <f t="shared" si="31"/>
        <v>89.727454165931746</v>
      </c>
      <c r="R96" s="489">
        <f t="shared" si="32"/>
        <v>28.701000000000001</v>
      </c>
      <c r="S96" s="486">
        <f t="shared" si="21"/>
        <v>143.74402720822511</v>
      </c>
      <c r="T96" s="476">
        <f t="shared" si="33"/>
        <v>177.95747860473821</v>
      </c>
      <c r="U96" s="489">
        <f t="shared" si="34"/>
        <v>29.3505</v>
      </c>
      <c r="V96" s="486">
        <f t="shared" si="22"/>
        <v>242.75973088221181</v>
      </c>
      <c r="W96" s="479">
        <f t="shared" si="35"/>
        <v>32.315167542199852</v>
      </c>
      <c r="X96" s="489">
        <f t="shared" si="36"/>
        <v>19.134</v>
      </c>
      <c r="Y96" s="486">
        <f t="shared" si="23"/>
        <v>62.447074827680808</v>
      </c>
      <c r="Z96" s="479">
        <f t="shared" si="37"/>
        <v>358.71788780231941</v>
      </c>
      <c r="AA96" s="489">
        <f t="shared" si="38"/>
        <v>9.3505000000000003</v>
      </c>
      <c r="AB96" s="486">
        <f t="shared" si="39"/>
        <v>451.99292296885073</v>
      </c>
      <c r="AC96" s="420"/>
      <c r="AD96" s="622">
        <f t="shared" si="26"/>
        <v>250</v>
      </c>
      <c r="AE96" s="490">
        <f t="shared" si="12"/>
        <v>4.3633231299858242</v>
      </c>
      <c r="AF96" s="491">
        <f t="shared" si="13"/>
        <v>-0.34202014332566855</v>
      </c>
      <c r="AG96" s="467">
        <v>1340</v>
      </c>
      <c r="AH96" s="490">
        <f t="shared" si="14"/>
        <v>23.387411976724017</v>
      </c>
      <c r="AI96" s="490">
        <f t="shared" si="15"/>
        <v>-0.1736481776669293</v>
      </c>
      <c r="AK96" s="493">
        <v>1.7703630911239744E-49</v>
      </c>
      <c r="AL96" s="494">
        <v>0.30254629331232469</v>
      </c>
      <c r="AM96" s="494">
        <v>0.92128959828026968</v>
      </c>
      <c r="AN96" s="494">
        <f t="shared" si="24"/>
        <v>1.2238358915925944</v>
      </c>
      <c r="AO96" s="476">
        <f t="shared" si="25"/>
        <v>6119.1794579629723</v>
      </c>
      <c r="AP96" s="476">
        <v>151.27314665616234</v>
      </c>
      <c r="AQ96" s="476">
        <v>460.64479914013486</v>
      </c>
    </row>
    <row r="97" spans="2:43" ht="11.1" customHeight="1" x14ac:dyDescent="0.2">
      <c r="B97" s="482">
        <v>45</v>
      </c>
      <c r="C97" s="483">
        <v>41948</v>
      </c>
      <c r="D97" s="603">
        <v>7370.6745225298719</v>
      </c>
      <c r="E97" s="603">
        <v>9332.999514132156</v>
      </c>
      <c r="F97" s="603">
        <v>10774.224494937376</v>
      </c>
      <c r="G97" s="484">
        <v>27477.898531599407</v>
      </c>
      <c r="H97" s="485">
        <v>41944</v>
      </c>
      <c r="I97" s="624">
        <f t="shared" si="40"/>
        <v>114.10465705895108</v>
      </c>
      <c r="J97" s="624">
        <f t="shared" si="41"/>
        <v>201.57026079797018</v>
      </c>
      <c r="K97" s="624">
        <f t="shared" si="42"/>
        <v>49.383726253889265</v>
      </c>
      <c r="L97" s="624">
        <f t="shared" si="43"/>
        <v>358.58757461342407</v>
      </c>
      <c r="M97" s="498">
        <v>1.6616591725286518</v>
      </c>
      <c r="N97" s="482">
        <v>10</v>
      </c>
      <c r="O97" s="489">
        <f t="shared" si="20"/>
        <v>11.661659172528651</v>
      </c>
      <c r="P97" s="475"/>
      <c r="Q97" s="476">
        <f t="shared" si="31"/>
        <v>85.434657058951046</v>
      </c>
      <c r="R97" s="489">
        <f t="shared" si="32"/>
        <v>28.67</v>
      </c>
      <c r="S97" s="486">
        <f t="shared" si="21"/>
        <v>114.10465705895108</v>
      </c>
      <c r="T97" s="476">
        <f t="shared" si="33"/>
        <v>172.23526079797017</v>
      </c>
      <c r="U97" s="489">
        <f t="shared" si="34"/>
        <v>29.335000000000001</v>
      </c>
      <c r="V97" s="486">
        <f t="shared" si="22"/>
        <v>201.57026079797018</v>
      </c>
      <c r="W97" s="479">
        <f t="shared" si="35"/>
        <v>30.270392920555921</v>
      </c>
      <c r="X97" s="489">
        <f t="shared" si="36"/>
        <v>19.113333333333333</v>
      </c>
      <c r="Y97" s="486">
        <f t="shared" si="23"/>
        <v>49.383726253889265</v>
      </c>
      <c r="Z97" s="479">
        <f t="shared" si="37"/>
        <v>349.25257461342403</v>
      </c>
      <c r="AA97" s="489">
        <f t="shared" si="38"/>
        <v>9.3350000000000009</v>
      </c>
      <c r="AB97" s="486">
        <f t="shared" si="39"/>
        <v>358.58757461342407</v>
      </c>
      <c r="AC97" s="420"/>
      <c r="AD97" s="622">
        <f t="shared" si="26"/>
        <v>270</v>
      </c>
      <c r="AE97" s="490">
        <f t="shared" si="12"/>
        <v>4.7123889803846897</v>
      </c>
      <c r="AF97" s="491">
        <f t="shared" si="13"/>
        <v>-1.83772268236293E-16</v>
      </c>
      <c r="AG97" s="467">
        <v>1370</v>
      </c>
      <c r="AH97" s="490">
        <f t="shared" si="14"/>
        <v>23.911010752322316</v>
      </c>
      <c r="AI97" s="490">
        <f t="shared" si="15"/>
        <v>0.34202014332566916</v>
      </c>
      <c r="AK97" s="493">
        <v>1.2151256443711952E-50</v>
      </c>
      <c r="AL97" s="494">
        <v>0.29403646133444156</v>
      </c>
      <c r="AM97" s="494">
        <v>0.91948891894896545</v>
      </c>
      <c r="AN97" s="494">
        <f t="shared" si="24"/>
        <v>1.213525380283407</v>
      </c>
      <c r="AO97" s="476">
        <f t="shared" si="25"/>
        <v>6067.6269014170348</v>
      </c>
      <c r="AP97" s="476">
        <v>147.01823066722079</v>
      </c>
      <c r="AQ97" s="476">
        <v>459.74445947448271</v>
      </c>
    </row>
    <row r="98" spans="2:43" ht="11.1" customHeight="1" x14ac:dyDescent="0.2">
      <c r="B98" s="482">
        <v>46</v>
      </c>
      <c r="C98" s="483">
        <v>41984</v>
      </c>
      <c r="D98" s="603">
        <v>8057.547417102548</v>
      </c>
      <c r="E98" s="603">
        <v>10202.741404338019</v>
      </c>
      <c r="F98" s="603">
        <v>11778.27408944767</v>
      </c>
      <c r="G98" s="484">
        <v>30038.562910888239</v>
      </c>
      <c r="H98" s="485">
        <v>41974</v>
      </c>
      <c r="I98" s="579">
        <v>167</v>
      </c>
      <c r="J98" s="579">
        <v>179</v>
      </c>
      <c r="K98" s="579">
        <v>71</v>
      </c>
      <c r="L98" s="579">
        <v>430</v>
      </c>
      <c r="M98" s="498">
        <v>1.6193860556732116</v>
      </c>
      <c r="N98" s="489">
        <v>5</v>
      </c>
      <c r="O98" s="489">
        <f t="shared" si="20"/>
        <v>6.6193860556732114</v>
      </c>
      <c r="P98" s="475"/>
      <c r="Q98" s="476">
        <f t="shared" si="31"/>
        <v>81.475987010098862</v>
      </c>
      <c r="R98" s="489">
        <f t="shared" si="32"/>
        <v>28.64</v>
      </c>
      <c r="S98" s="486">
        <f t="shared" si="21"/>
        <v>75.704741069442974</v>
      </c>
      <c r="T98" s="476">
        <f t="shared" si="33"/>
        <v>166.87288211487964</v>
      </c>
      <c r="U98" s="489">
        <f t="shared" si="34"/>
        <v>29.32</v>
      </c>
      <c r="V98" s="486">
        <f t="shared" si="22"/>
        <v>147.14466158615971</v>
      </c>
      <c r="W98" s="479">
        <f t="shared" si="35"/>
        <v>28.414855903394397</v>
      </c>
      <c r="X98" s="489">
        <f t="shared" si="36"/>
        <v>19.093333333333334</v>
      </c>
      <c r="Y98" s="486">
        <f t="shared" si="23"/>
        <v>32.661880100250315</v>
      </c>
      <c r="Z98" s="479">
        <f t="shared" si="37"/>
        <v>340.3304635757587</v>
      </c>
      <c r="AA98" s="489">
        <f t="shared" si="38"/>
        <v>9.32</v>
      </c>
      <c r="AB98" s="486">
        <f t="shared" si="39"/>
        <v>233.10030905050576</v>
      </c>
      <c r="AC98" s="420"/>
      <c r="AD98" s="622">
        <f t="shared" si="26"/>
        <v>300</v>
      </c>
      <c r="AE98" s="490">
        <f t="shared" si="12"/>
        <v>5.2359877559829888</v>
      </c>
      <c r="AF98" s="491">
        <f t="shared" si="13"/>
        <v>0.50000000000000011</v>
      </c>
      <c r="AG98" s="467">
        <v>1400</v>
      </c>
      <c r="AH98" s="490">
        <f t="shared" si="14"/>
        <v>24.434609527920614</v>
      </c>
      <c r="AI98" s="490">
        <f t="shared" si="15"/>
        <v>0.7660444431189779</v>
      </c>
      <c r="AK98" s="493">
        <v>9.0930668962664155E-52</v>
      </c>
      <c r="AL98" s="494">
        <v>0.28602911134405395</v>
      </c>
      <c r="AM98" s="494">
        <v>0.91774967711716182</v>
      </c>
      <c r="AN98" s="494">
        <f t="shared" si="24"/>
        <v>1.2037787884612157</v>
      </c>
      <c r="AO98" s="476">
        <f t="shared" si="25"/>
        <v>6018.8939423060783</v>
      </c>
      <c r="AP98" s="476">
        <v>143.01455567202697</v>
      </c>
      <c r="AQ98" s="476">
        <v>458.8748385585809</v>
      </c>
    </row>
    <row r="99" spans="2:43" ht="11.1" customHeight="1" x14ac:dyDescent="0.2">
      <c r="B99" s="482">
        <v>47</v>
      </c>
      <c r="C99" s="483">
        <v>42012</v>
      </c>
      <c r="D99" s="603">
        <v>7003.9113771054272</v>
      </c>
      <c r="E99" s="603">
        <v>8868.5915081097937</v>
      </c>
      <c r="F99" s="603">
        <v>10238.101450405489</v>
      </c>
      <c r="G99" s="484">
        <v>26110.604335620708</v>
      </c>
      <c r="H99" s="485">
        <v>42005</v>
      </c>
      <c r="I99" s="624">
        <f t="shared" ref="I99:I101" si="44">S99</f>
        <v>43.822521519478947</v>
      </c>
      <c r="J99" s="624">
        <f t="shared" ref="J99:J101" si="45">V99</f>
        <v>101.15946803518483</v>
      </c>
      <c r="K99" s="624">
        <f t="shared" ref="K99:K101" si="46">Y99</f>
        <v>18.855714442004899</v>
      </c>
      <c r="L99" s="624">
        <f t="shared" ref="L99:L101" si="47">AB99</f>
        <v>127.24761013737583</v>
      </c>
      <c r="M99" s="498">
        <v>1.5680537768871574</v>
      </c>
      <c r="N99" s="489">
        <v>4.5885065185998704</v>
      </c>
      <c r="O99" s="489">
        <f t="shared" si="20"/>
        <v>6.1565602954870275</v>
      </c>
      <c r="P99" s="475"/>
      <c r="Q99" s="476">
        <f t="shared" si="31"/>
        <v>77.577961767138717</v>
      </c>
      <c r="R99" s="489">
        <f t="shared" si="32"/>
        <v>28.609000000000002</v>
      </c>
      <c r="S99" s="486">
        <f t="shared" si="21"/>
        <v>43.822521519478947</v>
      </c>
      <c r="T99" s="476">
        <f t="shared" si="33"/>
        <v>161.50708920192568</v>
      </c>
      <c r="U99" s="489">
        <f t="shared" si="34"/>
        <v>29.304500000000001</v>
      </c>
      <c r="V99" s="486">
        <f t="shared" si="22"/>
        <v>101.15946803518483</v>
      </c>
      <c r="W99" s="479">
        <f t="shared" si="35"/>
        <v>26.616877410692627</v>
      </c>
      <c r="X99" s="489">
        <f t="shared" si="36"/>
        <v>19.072666666666667</v>
      </c>
      <c r="Y99" s="486">
        <f t="shared" si="23"/>
        <v>18.855714442004899</v>
      </c>
      <c r="Z99" s="479">
        <f t="shared" si="37"/>
        <v>331.35033034292223</v>
      </c>
      <c r="AA99" s="489">
        <f t="shared" si="38"/>
        <v>9.3045000000000009</v>
      </c>
      <c r="AB99" s="486">
        <f t="shared" si="39"/>
        <v>127.24761013737583</v>
      </c>
      <c r="AC99" s="420"/>
      <c r="AD99" s="622">
        <f t="shared" si="26"/>
        <v>340</v>
      </c>
      <c r="AE99" s="490">
        <f t="shared" si="12"/>
        <v>5.9341194567807207</v>
      </c>
      <c r="AF99" s="491">
        <f t="shared" si="13"/>
        <v>0.93969262078590843</v>
      </c>
      <c r="AG99" s="467">
        <v>1430</v>
      </c>
      <c r="AH99" s="490">
        <f t="shared" si="14"/>
        <v>24.958208303518912</v>
      </c>
      <c r="AI99" s="490">
        <f t="shared" si="15"/>
        <v>0.98480775301220791</v>
      </c>
      <c r="AK99" s="493">
        <v>6.2412161816032572E-53</v>
      </c>
      <c r="AL99" s="494">
        <v>0.2779838642789762</v>
      </c>
      <c r="AM99" s="494">
        <v>0.91595591663405118</v>
      </c>
      <c r="AN99" s="494">
        <f t="shared" si="24"/>
        <v>1.1939397809130274</v>
      </c>
      <c r="AO99" s="476">
        <f t="shared" si="25"/>
        <v>5969.6989045651371</v>
      </c>
      <c r="AP99" s="476">
        <v>138.99193213948811</v>
      </c>
      <c r="AQ99" s="476">
        <v>457.97795831702558</v>
      </c>
    </row>
    <row r="100" spans="2:43" ht="11.1" customHeight="1" x14ac:dyDescent="0.2">
      <c r="B100" s="482">
        <v>48</v>
      </c>
      <c r="C100" s="483">
        <v>42039</v>
      </c>
      <c r="D100" s="603">
        <v>6073.9349416958585</v>
      </c>
      <c r="E100" s="603">
        <v>7691.0236215749319</v>
      </c>
      <c r="F100" s="603">
        <v>8878.6906041556704</v>
      </c>
      <c r="G100" s="484">
        <v>22643.649167426462</v>
      </c>
      <c r="H100" s="485">
        <v>42036</v>
      </c>
      <c r="I100" s="624">
        <f t="shared" si="44"/>
        <v>39.389386269936956</v>
      </c>
      <c r="J100" s="624">
        <f t="shared" si="45"/>
        <v>94.211278647797201</v>
      </c>
      <c r="K100" s="624">
        <f t="shared" si="46"/>
        <v>16.911891639234156</v>
      </c>
      <c r="L100" s="624">
        <f t="shared" si="47"/>
        <v>113.99354936739608</v>
      </c>
      <c r="M100" s="498">
        <v>1.5281620098859308</v>
      </c>
      <c r="N100" s="489">
        <v>4.5804053251564492</v>
      </c>
      <c r="O100" s="489">
        <f t="shared" si="20"/>
        <v>6.1085673350423804</v>
      </c>
      <c r="P100" s="475"/>
      <c r="Q100" s="476">
        <f t="shared" si="31"/>
        <v>73.866428291291143</v>
      </c>
      <c r="R100" s="489">
        <f t="shared" si="32"/>
        <v>28.577999999999999</v>
      </c>
      <c r="S100" s="486">
        <f t="shared" si="21"/>
        <v>39.389386269936956</v>
      </c>
      <c r="T100" s="476">
        <f t="shared" si="33"/>
        <v>156.3138332118067</v>
      </c>
      <c r="U100" s="489">
        <f t="shared" si="34"/>
        <v>29.289000000000001</v>
      </c>
      <c r="V100" s="486">
        <f t="shared" si="22"/>
        <v>94.211278647797201</v>
      </c>
      <c r="W100" s="479">
        <f t="shared" si="35"/>
        <v>24.932667809559721</v>
      </c>
      <c r="X100" s="489">
        <f t="shared" si="36"/>
        <v>19.052</v>
      </c>
      <c r="Y100" s="486">
        <f t="shared" si="23"/>
        <v>16.911891639234156</v>
      </c>
      <c r="Z100" s="479">
        <f t="shared" si="37"/>
        <v>322.60715148681754</v>
      </c>
      <c r="AA100" s="489">
        <f t="shared" si="38"/>
        <v>9.2889999999999997</v>
      </c>
      <c r="AB100" s="486">
        <f t="shared" si="39"/>
        <v>113.99354936739608</v>
      </c>
      <c r="AC100" s="420"/>
      <c r="AD100" s="622">
        <f t="shared" si="26"/>
        <v>350</v>
      </c>
      <c r="AE100" s="490">
        <f t="shared" si="12"/>
        <v>6.1086523819801535</v>
      </c>
      <c r="AF100" s="491">
        <f t="shared" si="13"/>
        <v>0.98480775301220802</v>
      </c>
      <c r="AG100" s="467">
        <v>1460</v>
      </c>
      <c r="AH100" s="490">
        <f t="shared" si="14"/>
        <v>25.48180707911721</v>
      </c>
      <c r="AI100" s="490">
        <f t="shared" si="15"/>
        <v>0.93969262078590887</v>
      </c>
      <c r="AK100" s="493">
        <v>4.2837889427053742E-54</v>
      </c>
      <c r="AL100" s="494">
        <v>0.27016490886663957</v>
      </c>
      <c r="AM100" s="494">
        <v>0.914165662092431</v>
      </c>
      <c r="AN100" s="494">
        <f t="shared" si="24"/>
        <v>1.1843305709590706</v>
      </c>
      <c r="AO100" s="476">
        <f t="shared" si="25"/>
        <v>5921.6528547953531</v>
      </c>
      <c r="AP100" s="476">
        <v>135.08245443331978</v>
      </c>
      <c r="AQ100" s="476">
        <v>457.08283104621552</v>
      </c>
    </row>
    <row r="101" spans="2:43" ht="11.1" customHeight="1" x14ac:dyDescent="0.2">
      <c r="B101" s="482">
        <v>49</v>
      </c>
      <c r="C101" s="483">
        <v>42067</v>
      </c>
      <c r="D101" s="603">
        <v>7652.2811675224339</v>
      </c>
      <c r="E101" s="603">
        <v>9689.5794543884058</v>
      </c>
      <c r="F101" s="603">
        <v>11185.868395796344</v>
      </c>
      <c r="G101" s="484">
        <v>28527.729017707185</v>
      </c>
      <c r="H101" s="485">
        <v>42064</v>
      </c>
      <c r="I101" s="624">
        <f t="shared" si="44"/>
        <v>37.206352109261459</v>
      </c>
      <c r="J101" s="624">
        <f t="shared" si="45"/>
        <v>90.520915600468527</v>
      </c>
      <c r="K101" s="624">
        <f t="shared" si="46"/>
        <v>15.951213413051168</v>
      </c>
      <c r="L101" s="624">
        <f t="shared" si="47"/>
        <v>108.061183334117</v>
      </c>
      <c r="M101" s="498">
        <v>1.489285101621016</v>
      </c>
      <c r="N101" s="489">
        <v>4.5723184346970021</v>
      </c>
      <c r="O101" s="489">
        <f t="shared" si="20"/>
        <v>6.0616035363180183</v>
      </c>
      <c r="P101" s="475"/>
      <c r="Q101" s="476">
        <f t="shared" si="31"/>
        <v>70.66693895803057</v>
      </c>
      <c r="R101" s="489">
        <f t="shared" si="32"/>
        <v>28.55</v>
      </c>
      <c r="S101" s="486">
        <f t="shared" si="21"/>
        <v>37.206352109261459</v>
      </c>
      <c r="T101" s="476">
        <f t="shared" si="33"/>
        <v>151.76683120093705</v>
      </c>
      <c r="U101" s="489">
        <f t="shared" si="34"/>
        <v>29.274999999999999</v>
      </c>
      <c r="V101" s="486">
        <f t="shared" si="22"/>
        <v>90.520915600468527</v>
      </c>
      <c r="W101" s="479">
        <f t="shared" si="35"/>
        <v>23.503235768136449</v>
      </c>
      <c r="X101" s="489">
        <f t="shared" si="36"/>
        <v>19.033333333333335</v>
      </c>
      <c r="Y101" s="486">
        <f t="shared" si="23"/>
        <v>15.951213413051168</v>
      </c>
      <c r="Z101" s="479">
        <f t="shared" si="37"/>
        <v>314.90855000235098</v>
      </c>
      <c r="AA101" s="489">
        <f t="shared" si="38"/>
        <v>9.2750000000000004</v>
      </c>
      <c r="AB101" s="486">
        <f t="shared" si="39"/>
        <v>108.061183334117</v>
      </c>
      <c r="AC101" s="420"/>
      <c r="AD101" s="622">
        <f t="shared" si="26"/>
        <v>360</v>
      </c>
      <c r="AE101" s="490">
        <f t="shared" si="12"/>
        <v>6.2831853071795862</v>
      </c>
      <c r="AF101" s="491">
        <f t="shared" si="13"/>
        <v>1</v>
      </c>
      <c r="AG101" s="467">
        <v>1490</v>
      </c>
      <c r="AH101" s="490">
        <f t="shared" si="14"/>
        <v>26.005405854715509</v>
      </c>
      <c r="AI101" s="490">
        <f t="shared" si="15"/>
        <v>0.64278760968654081</v>
      </c>
      <c r="AK101" s="493">
        <v>3.8104650731032639E-55</v>
      </c>
      <c r="AL101" s="494">
        <v>0.26329183107092108</v>
      </c>
      <c r="AM101" s="494">
        <v>0.91255166572173296</v>
      </c>
      <c r="AN101" s="494">
        <f t="shared" si="24"/>
        <v>1.1758434967926541</v>
      </c>
      <c r="AO101" s="476">
        <f t="shared" si="25"/>
        <v>5879.2174839632708</v>
      </c>
      <c r="AP101" s="476">
        <v>131.64591553546055</v>
      </c>
      <c r="AQ101" s="476">
        <v>456.2758328608665</v>
      </c>
    </row>
    <row r="102" spans="2:43" ht="11.1" customHeight="1" x14ac:dyDescent="0.2">
      <c r="B102" s="482">
        <v>50</v>
      </c>
      <c r="C102" s="483">
        <v>42095</v>
      </c>
      <c r="D102" s="603">
        <v>8009.8359520671502</v>
      </c>
      <c r="E102" s="603">
        <v>8939.3013173638155</v>
      </c>
      <c r="F102" s="603">
        <v>11442.987409427442</v>
      </c>
      <c r="G102" s="484">
        <v>28392.124678858407</v>
      </c>
      <c r="H102" s="485">
        <v>42095</v>
      </c>
      <c r="I102" s="579">
        <v>50</v>
      </c>
      <c r="J102" s="579">
        <v>95</v>
      </c>
      <c r="K102" s="579">
        <v>40</v>
      </c>
      <c r="L102" s="579">
        <v>260</v>
      </c>
      <c r="M102" s="498">
        <v>1.44872813467199</v>
      </c>
      <c r="N102" s="489">
        <v>4.5636697524496483</v>
      </c>
      <c r="O102" s="489">
        <f t="shared" si="20"/>
        <v>6.0123978871216384</v>
      </c>
      <c r="P102" s="475"/>
      <c r="Q102" s="476">
        <f t="shared" si="31"/>
        <v>67.286046967523191</v>
      </c>
      <c r="R102" s="489">
        <f t="shared" si="32"/>
        <v>28.518999999999998</v>
      </c>
      <c r="S102" s="486">
        <f t="shared" si="21"/>
        <v>65.865969790172201</v>
      </c>
      <c r="T102" s="476">
        <f t="shared" si="33"/>
        <v>146.88677293767259</v>
      </c>
      <c r="U102" s="489">
        <f t="shared" si="34"/>
        <v>29.259499999999999</v>
      </c>
      <c r="V102" s="486">
        <f t="shared" si="22"/>
        <v>132.10970470325444</v>
      </c>
      <c r="W102" s="479">
        <f t="shared" si="35"/>
        <v>22.016044963309579</v>
      </c>
      <c r="X102" s="489">
        <f t="shared" si="36"/>
        <v>19.012666666666668</v>
      </c>
      <c r="Y102" s="486">
        <f t="shared" si="23"/>
        <v>28.207239245608669</v>
      </c>
      <c r="Z102" s="479">
        <f t="shared" si="37"/>
        <v>306.59921235015167</v>
      </c>
      <c r="AA102" s="489">
        <f t="shared" si="38"/>
        <v>9.2594999999999992</v>
      </c>
      <c r="AB102" s="486">
        <f t="shared" si="39"/>
        <v>210.57247490010107</v>
      </c>
      <c r="AC102" s="420"/>
      <c r="AD102" s="621">
        <f>AD90</f>
        <v>60</v>
      </c>
      <c r="AE102" s="490">
        <f t="shared" si="12"/>
        <v>1.0471975511965976</v>
      </c>
      <c r="AF102" s="491">
        <f t="shared" si="13"/>
        <v>0.50000000000000011</v>
      </c>
      <c r="AG102" s="492">
        <v>1520</v>
      </c>
      <c r="AH102" s="490">
        <f t="shared" si="14"/>
        <v>26.529004630313811</v>
      </c>
      <c r="AI102" s="490">
        <f t="shared" si="15"/>
        <v>0.17364817766692942</v>
      </c>
      <c r="AK102" s="493">
        <v>2.6153922043014171E-56</v>
      </c>
      <c r="AL102" s="494">
        <v>0.25588612393422933</v>
      </c>
      <c r="AM102" s="494">
        <v>0.91076806485803097</v>
      </c>
      <c r="AN102" s="494">
        <f t="shared" si="24"/>
        <v>1.1666541887922603</v>
      </c>
      <c r="AO102" s="476">
        <f t="shared" si="25"/>
        <v>5833.2709439613018</v>
      </c>
      <c r="AP102" s="476">
        <v>127.94306196711466</v>
      </c>
      <c r="AQ102" s="476">
        <v>455.38403242901546</v>
      </c>
    </row>
    <row r="103" spans="2:43" ht="11.1" customHeight="1" x14ac:dyDescent="0.2">
      <c r="B103" s="482">
        <v>51</v>
      </c>
      <c r="C103" s="483">
        <v>42131</v>
      </c>
      <c r="D103" s="603">
        <v>8153.4174020783857</v>
      </c>
      <c r="E103" s="603">
        <v>9099.5440305623542</v>
      </c>
      <c r="F103" s="603">
        <v>11648.110302647483</v>
      </c>
      <c r="G103" s="484">
        <v>28901.07173528822</v>
      </c>
      <c r="H103" s="485">
        <v>42125</v>
      </c>
      <c r="I103" s="579">
        <v>150</v>
      </c>
      <c r="J103" s="579">
        <v>170</v>
      </c>
      <c r="K103" s="579">
        <v>45</v>
      </c>
      <c r="L103" s="579">
        <v>395</v>
      </c>
      <c r="M103" s="498">
        <v>1.4079792202737438</v>
      </c>
      <c r="N103" s="489">
        <v>4.5547499667346312</v>
      </c>
      <c r="O103" s="489">
        <f t="shared" si="20"/>
        <v>5.9627291870083745</v>
      </c>
      <c r="P103" s="475"/>
      <c r="Q103" s="476">
        <f t="shared" si="31"/>
        <v>64.16830449619566</v>
      </c>
      <c r="R103" s="489">
        <f t="shared" si="32"/>
        <v>28.489000000000001</v>
      </c>
      <c r="S103" s="486">
        <f t="shared" si="21"/>
        <v>97.704564617671821</v>
      </c>
      <c r="T103" s="476">
        <f t="shared" si="33"/>
        <v>142.31359496946982</v>
      </c>
      <c r="U103" s="489">
        <f t="shared" si="34"/>
        <v>29.244499999999999</v>
      </c>
      <c r="V103" s="486">
        <f t="shared" si="22"/>
        <v>179.03423156518852</v>
      </c>
      <c r="W103" s="479">
        <f t="shared" si="35"/>
        <v>20.666489095035004</v>
      </c>
      <c r="X103" s="489">
        <f t="shared" si="36"/>
        <v>18.992666666666665</v>
      </c>
      <c r="Y103" s="486">
        <f t="shared" si="23"/>
        <v>41.819482747424281</v>
      </c>
      <c r="Z103" s="479">
        <f t="shared" si="37"/>
        <v>298.76673689975144</v>
      </c>
      <c r="AA103" s="489">
        <f t="shared" si="38"/>
        <v>9.2445000000000004</v>
      </c>
      <c r="AB103" s="486">
        <f t="shared" si="39"/>
        <v>325.90786898416661</v>
      </c>
      <c r="AC103" s="420"/>
      <c r="AD103" s="621">
        <f t="shared" si="26"/>
        <v>95</v>
      </c>
      <c r="AE103" s="490">
        <f t="shared" si="12"/>
        <v>1.6580627893946132</v>
      </c>
      <c r="AF103" s="491">
        <f t="shared" si="13"/>
        <v>-8.7155742747658235E-2</v>
      </c>
      <c r="AG103" s="492">
        <v>1550</v>
      </c>
      <c r="AH103" s="490">
        <f t="shared" si="14"/>
        <v>27.052603405912109</v>
      </c>
      <c r="AI103" s="490">
        <f t="shared" si="15"/>
        <v>-0.34202014332566905</v>
      </c>
      <c r="AK103" s="493">
        <v>1.9571586184400847E-57</v>
      </c>
      <c r="AL103" s="494">
        <v>0.24891770327399521</v>
      </c>
      <c r="AM103" s="494">
        <v>0.90904531879244188</v>
      </c>
      <c r="AN103" s="494">
        <f t="shared" si="24"/>
        <v>1.1579630220664372</v>
      </c>
      <c r="AO103" s="476">
        <f t="shared" si="25"/>
        <v>5789.8151103321861</v>
      </c>
      <c r="AP103" s="476">
        <v>124.45885163699761</v>
      </c>
      <c r="AQ103" s="476">
        <v>454.52265939622094</v>
      </c>
    </row>
    <row r="104" spans="2:43" ht="11.1" customHeight="1" x14ac:dyDescent="0.2">
      <c r="B104" s="482">
        <v>52</v>
      </c>
      <c r="C104" s="483">
        <v>42158</v>
      </c>
      <c r="D104" s="603">
        <v>8347.8136862499778</v>
      </c>
      <c r="E104" s="603">
        <v>9316.4981566624356</v>
      </c>
      <c r="F104" s="603">
        <v>11925.8281292705</v>
      </c>
      <c r="G104" s="484">
        <v>29590.139972182915</v>
      </c>
      <c r="H104" s="485">
        <v>42156</v>
      </c>
      <c r="I104" s="579">
        <v>195</v>
      </c>
      <c r="J104" s="579">
        <v>160</v>
      </c>
      <c r="K104" s="579">
        <v>100</v>
      </c>
      <c r="L104" s="579">
        <v>397</v>
      </c>
      <c r="M104" s="498">
        <v>1.3696364163073285</v>
      </c>
      <c r="N104" s="482">
        <v>14</v>
      </c>
      <c r="O104" s="489">
        <f t="shared" si="20"/>
        <v>15.369636416307328</v>
      </c>
      <c r="P104" s="475"/>
      <c r="Q104" s="476">
        <f t="shared" si="31"/>
        <v>61.098324249216624</v>
      </c>
      <c r="R104" s="489">
        <f t="shared" si="32"/>
        <v>28.457999999999998</v>
      </c>
      <c r="S104" s="486">
        <f t="shared" si="21"/>
        <v>125.53488399700827</v>
      </c>
      <c r="T104" s="476">
        <f t="shared" si="33"/>
        <v>137.73750525599266</v>
      </c>
      <c r="U104" s="489">
        <f t="shared" si="34"/>
        <v>29.228999999999999</v>
      </c>
      <c r="V104" s="486">
        <f t="shared" si="22"/>
        <v>220.62850566159995</v>
      </c>
      <c r="W104" s="479">
        <f t="shared" si="35"/>
        <v>19.358796279739394</v>
      </c>
      <c r="X104" s="489">
        <f t="shared" si="36"/>
        <v>18.972000000000001</v>
      </c>
      <c r="Y104" s="486">
        <f t="shared" si="23"/>
        <v>53.729896853511505</v>
      </c>
      <c r="Z104" s="479">
        <f t="shared" si="37"/>
        <v>290.88332536288681</v>
      </c>
      <c r="AA104" s="489">
        <f t="shared" si="38"/>
        <v>9.2289999999999992</v>
      </c>
      <c r="AB104" s="486">
        <f t="shared" si="39"/>
        <v>428.71798153453943</v>
      </c>
      <c r="AC104" s="420"/>
      <c r="AD104" s="621">
        <f t="shared" si="26"/>
        <v>130</v>
      </c>
      <c r="AE104" s="490">
        <f t="shared" si="12"/>
        <v>2.2689280275926285</v>
      </c>
      <c r="AF104" s="491">
        <f t="shared" si="13"/>
        <v>-0.64278760968653936</v>
      </c>
      <c r="AG104" s="492">
        <v>1580</v>
      </c>
      <c r="AH104" s="490">
        <f t="shared" si="14"/>
        <v>27.576202181510407</v>
      </c>
      <c r="AI104" s="490">
        <f t="shared" si="15"/>
        <v>-0.7660444431189779</v>
      </c>
      <c r="AK104" s="493">
        <v>1.3433366518383738E-58</v>
      </c>
      <c r="AL104" s="494">
        <v>0.24191630256935798</v>
      </c>
      <c r="AM104" s="494">
        <v>0.90726857115540793</v>
      </c>
      <c r="AN104" s="494">
        <f t="shared" si="24"/>
        <v>1.1491848737247659</v>
      </c>
      <c r="AO104" s="476">
        <f t="shared" si="25"/>
        <v>5745.9243686238297</v>
      </c>
      <c r="AP104" s="476">
        <v>120.95815128467899</v>
      </c>
      <c r="AQ104" s="476">
        <v>453.63428557770396</v>
      </c>
    </row>
    <row r="105" spans="2:43" ht="11.1" customHeight="1" x14ac:dyDescent="0.2">
      <c r="B105" s="482">
        <v>53</v>
      </c>
      <c r="C105" s="483">
        <v>42193</v>
      </c>
      <c r="D105" s="603">
        <v>8943.4108122225116</v>
      </c>
      <c r="E105" s="603">
        <v>9981.2086706711943</v>
      </c>
      <c r="F105" s="603">
        <v>12776.708278924001</v>
      </c>
      <c r="G105" s="484">
        <v>31701.327761817709</v>
      </c>
      <c r="H105" s="485">
        <v>42186</v>
      </c>
      <c r="I105" s="579">
        <v>80</v>
      </c>
      <c r="J105" s="579">
        <v>155</v>
      </c>
      <c r="K105" s="579">
        <v>65</v>
      </c>
      <c r="L105" s="579">
        <v>355</v>
      </c>
      <c r="M105" s="498">
        <v>1.3323377830181777</v>
      </c>
      <c r="N105" s="482">
        <v>11</v>
      </c>
      <c r="O105" s="489">
        <f t="shared" si="20"/>
        <v>12.332337783018177</v>
      </c>
      <c r="P105" s="475"/>
      <c r="Q105" s="476">
        <f t="shared" si="31"/>
        <v>58.267293908993693</v>
      </c>
      <c r="R105" s="489">
        <f t="shared" si="32"/>
        <v>28.428000000000001</v>
      </c>
      <c r="S105" s="486">
        <f t="shared" si="21"/>
        <v>140.67366399752188</v>
      </c>
      <c r="T105" s="476">
        <f t="shared" si="33"/>
        <v>133.44918091041532</v>
      </c>
      <c r="U105" s="489">
        <f t="shared" si="34"/>
        <v>29.213999999999999</v>
      </c>
      <c r="V105" s="486">
        <f t="shared" si="22"/>
        <v>243.68528010926238</v>
      </c>
      <c r="W105" s="479">
        <f t="shared" si="35"/>
        <v>18.172126413939541</v>
      </c>
      <c r="X105" s="489">
        <f t="shared" si="36"/>
        <v>18.951999999999998</v>
      </c>
      <c r="Y105" s="486">
        <f t="shared" si="23"/>
        <v>60.23841260447346</v>
      </c>
      <c r="Z105" s="479">
        <f t="shared" si="37"/>
        <v>283.45233267581614</v>
      </c>
      <c r="AA105" s="489">
        <f t="shared" si="38"/>
        <v>9.2140000000000004</v>
      </c>
      <c r="AB105" s="486">
        <f t="shared" si="39"/>
        <v>487.03476529021822</v>
      </c>
      <c r="AC105" s="420"/>
      <c r="AD105" s="621">
        <f t="shared" si="26"/>
        <v>175</v>
      </c>
      <c r="AE105" s="490">
        <f t="shared" si="12"/>
        <v>3.0543261909900767</v>
      </c>
      <c r="AF105" s="491">
        <f t="shared" si="13"/>
        <v>-0.99619469809174555</v>
      </c>
      <c r="AG105" s="492">
        <v>1610</v>
      </c>
      <c r="AH105" s="490">
        <f t="shared" si="14"/>
        <v>28.099800957108705</v>
      </c>
      <c r="AI105" s="490">
        <f t="shared" si="15"/>
        <v>-0.98480775301220791</v>
      </c>
      <c r="AK105" s="493">
        <v>1.0052499587969433E-59</v>
      </c>
      <c r="AL105" s="494">
        <v>0.23532831516717645</v>
      </c>
      <c r="AM105" s="494">
        <v>0.90555244449078431</v>
      </c>
      <c r="AN105" s="494">
        <f t="shared" si="24"/>
        <v>1.1408807596579607</v>
      </c>
      <c r="AO105" s="476">
        <f t="shared" si="25"/>
        <v>5704.4037982898035</v>
      </c>
      <c r="AP105" s="476">
        <v>117.66415758358822</v>
      </c>
      <c r="AQ105" s="476">
        <v>452.77622224539215</v>
      </c>
    </row>
    <row r="106" spans="2:43" ht="11.1" customHeight="1" x14ac:dyDescent="0.2">
      <c r="B106" s="482">
        <v>54</v>
      </c>
      <c r="C106" s="483">
        <v>42221</v>
      </c>
      <c r="D106" s="603">
        <v>8601.2969868870987</v>
      </c>
      <c r="E106" s="603">
        <v>9599.3957861364015</v>
      </c>
      <c r="F106" s="603">
        <v>12287.958669152793</v>
      </c>
      <c r="G106" s="484">
        <v>30488.651442176291</v>
      </c>
      <c r="H106" s="485">
        <v>42217</v>
      </c>
      <c r="I106" s="579">
        <v>150</v>
      </c>
      <c r="J106" s="579">
        <v>95</v>
      </c>
      <c r="K106" s="579">
        <v>60</v>
      </c>
      <c r="L106" s="579">
        <v>305</v>
      </c>
      <c r="M106" s="498">
        <v>1.2924813891194442</v>
      </c>
      <c r="N106" s="482">
        <v>14</v>
      </c>
      <c r="O106" s="489">
        <f t="shared" si="20"/>
        <v>15.292481389119445</v>
      </c>
      <c r="P106" s="475"/>
      <c r="Q106" s="476">
        <f t="shared" si="31"/>
        <v>55.479633509518159</v>
      </c>
      <c r="R106" s="489">
        <f t="shared" si="32"/>
        <v>28.396999999999998</v>
      </c>
      <c r="S106" s="486">
        <f t="shared" si="21"/>
        <v>133.13804198780457</v>
      </c>
      <c r="T106" s="476">
        <f t="shared" si="33"/>
        <v>129.15812618604332</v>
      </c>
      <c r="U106" s="489">
        <f t="shared" si="34"/>
        <v>29.198499999999999</v>
      </c>
      <c r="V106" s="486">
        <f t="shared" si="22"/>
        <v>232.75990272583203</v>
      </c>
      <c r="W106" s="479">
        <f t="shared" si="35"/>
        <v>17.02226689784683</v>
      </c>
      <c r="X106" s="489">
        <f t="shared" si="36"/>
        <v>18.931333333333335</v>
      </c>
      <c r="Y106" s="486">
        <f t="shared" si="23"/>
        <v>57.069433248634233</v>
      </c>
      <c r="Z106" s="479">
        <f t="shared" si="37"/>
        <v>275.973014821508</v>
      </c>
      <c r="AA106" s="489">
        <f t="shared" si="38"/>
        <v>9.1984999999999992</v>
      </c>
      <c r="AB106" s="486">
        <f t="shared" si="39"/>
        <v>463.82056024558165</v>
      </c>
      <c r="AC106" s="420"/>
      <c r="AD106" s="621">
        <f t="shared" si="26"/>
        <v>200</v>
      </c>
      <c r="AE106" s="490">
        <f t="shared" si="12"/>
        <v>3.4906585039886591</v>
      </c>
      <c r="AF106" s="491">
        <f t="shared" si="13"/>
        <v>-0.93969262078590843</v>
      </c>
      <c r="AG106" s="492">
        <v>1640</v>
      </c>
      <c r="AH106" s="490">
        <f t="shared" si="14"/>
        <v>28.623399732707004</v>
      </c>
      <c r="AI106" s="490">
        <f t="shared" si="15"/>
        <v>-0.93969262078590887</v>
      </c>
      <c r="AK106" s="493">
        <v>6.8997428271158159E-61</v>
      </c>
      <c r="AL106" s="494">
        <v>0.22870914822982555</v>
      </c>
      <c r="AM106" s="494">
        <v>0.9037825237478927</v>
      </c>
      <c r="AN106" s="494">
        <f t="shared" si="24"/>
        <v>1.1324916719777183</v>
      </c>
      <c r="AO106" s="476">
        <f t="shared" si="25"/>
        <v>5662.4583598885911</v>
      </c>
      <c r="AP106" s="476">
        <v>114.35457411491278</v>
      </c>
      <c r="AQ106" s="476">
        <v>451.89126187394635</v>
      </c>
    </row>
    <row r="107" spans="2:43" ht="11.1" customHeight="1" x14ac:dyDescent="0.2">
      <c r="B107" s="482">
        <v>55</v>
      </c>
      <c r="C107" s="483">
        <v>42249</v>
      </c>
      <c r="D107" s="603">
        <v>8687.8594660090985</v>
      </c>
      <c r="E107" s="603">
        <v>9696.003018579142</v>
      </c>
      <c r="F107" s="603">
        <v>12411.623294077634</v>
      </c>
      <c r="G107" s="484">
        <v>30795.485778665876</v>
      </c>
      <c r="H107" s="485">
        <v>42248</v>
      </c>
      <c r="I107" s="579">
        <v>205</v>
      </c>
      <c r="J107" s="579">
        <v>105</v>
      </c>
      <c r="K107" s="579">
        <v>55</v>
      </c>
      <c r="L107" s="579">
        <v>310</v>
      </c>
      <c r="M107" s="498">
        <v>1.2584415412727514</v>
      </c>
      <c r="N107" s="482">
        <v>12</v>
      </c>
      <c r="O107" s="489">
        <f t="shared" si="20"/>
        <v>13.258441541272752</v>
      </c>
      <c r="P107" s="475"/>
      <c r="Q107" s="476">
        <f t="shared" si="31"/>
        <v>52.825342106291885</v>
      </c>
      <c r="R107" s="489">
        <f t="shared" si="32"/>
        <v>28.366</v>
      </c>
      <c r="S107" s="486">
        <f t="shared" si="21"/>
        <v>113.80933505613278</v>
      </c>
      <c r="T107" s="476">
        <f t="shared" si="33"/>
        <v>125.00505020775232</v>
      </c>
      <c r="U107" s="489">
        <f t="shared" si="34"/>
        <v>29.183</v>
      </c>
      <c r="V107" s="486">
        <f t="shared" si="22"/>
        <v>203.74313432538696</v>
      </c>
      <c r="W107" s="479">
        <f t="shared" si="35"/>
        <v>15.945165895349673</v>
      </c>
      <c r="X107" s="489">
        <f t="shared" si="36"/>
        <v>18.910666666666668</v>
      </c>
      <c r="Y107" s="486">
        <f t="shared" si="23"/>
        <v>48.858893372124292</v>
      </c>
      <c r="Z107" s="479">
        <f t="shared" si="37"/>
        <v>268.69105006370711</v>
      </c>
      <c r="AA107" s="489">
        <f t="shared" si="38"/>
        <v>9.1829999999999998</v>
      </c>
      <c r="AB107" s="486">
        <f t="shared" si="39"/>
        <v>396.9500476866192</v>
      </c>
      <c r="AC107" s="420"/>
      <c r="AD107" s="621">
        <f t="shared" si="26"/>
        <v>230</v>
      </c>
      <c r="AE107" s="490">
        <f t="shared" si="12"/>
        <v>4.0142572795869578</v>
      </c>
      <c r="AF107" s="491">
        <f t="shared" si="13"/>
        <v>-0.64278760968653947</v>
      </c>
      <c r="AG107" s="492">
        <v>1670</v>
      </c>
      <c r="AH107" s="490">
        <f t="shared" si="14"/>
        <v>29.146998508305302</v>
      </c>
      <c r="AI107" s="490">
        <f t="shared" si="15"/>
        <v>-0.64278760968654092</v>
      </c>
      <c r="AK107" s="493">
        <v>4.7357824453239705E-62</v>
      </c>
      <c r="AL107" s="494">
        <v>0.22227616105972192</v>
      </c>
      <c r="AM107" s="494">
        <v>0.90201606235123244</v>
      </c>
      <c r="AN107" s="494">
        <f t="shared" si="24"/>
        <v>1.1242922234109543</v>
      </c>
      <c r="AO107" s="476">
        <f t="shared" si="25"/>
        <v>5621.4611170547714</v>
      </c>
      <c r="AP107" s="476">
        <v>111.13808052986096</v>
      </c>
      <c r="AQ107" s="476">
        <v>451.00803117561622</v>
      </c>
    </row>
    <row r="108" spans="2:43" ht="11.1" customHeight="1" x14ac:dyDescent="0.2">
      <c r="B108" s="482">
        <v>56</v>
      </c>
      <c r="C108" s="483">
        <v>42284</v>
      </c>
      <c r="D108" s="603">
        <v>8333.3373672159232</v>
      </c>
      <c r="E108" s="603">
        <v>9300.3419983358344</v>
      </c>
      <c r="F108" s="603">
        <v>11905.147014521977</v>
      </c>
      <c r="G108" s="484">
        <v>29538.826380073733</v>
      </c>
      <c r="H108" s="485">
        <v>42278</v>
      </c>
      <c r="I108" s="579">
        <v>175</v>
      </c>
      <c r="J108" s="579">
        <v>100</v>
      </c>
      <c r="K108" s="579">
        <v>60</v>
      </c>
      <c r="L108" s="579">
        <v>335</v>
      </c>
      <c r="M108" s="498">
        <v>1.220795726219849</v>
      </c>
      <c r="N108" s="489">
        <v>4.5104118662090134</v>
      </c>
      <c r="O108" s="489">
        <f t="shared" si="20"/>
        <v>5.7312075924288628</v>
      </c>
      <c r="P108" s="475"/>
      <c r="Q108" s="476">
        <f t="shared" si="31"/>
        <v>50.377645740257989</v>
      </c>
      <c r="R108" s="489">
        <f t="shared" si="32"/>
        <v>28.335999999999999</v>
      </c>
      <c r="S108" s="486">
        <f t="shared" si="21"/>
        <v>95.539678488863572</v>
      </c>
      <c r="T108" s="476">
        <f t="shared" si="33"/>
        <v>121.11313856662217</v>
      </c>
      <c r="U108" s="489">
        <f t="shared" si="34"/>
        <v>29.167999999999999</v>
      </c>
      <c r="V108" s="486">
        <f t="shared" si="22"/>
        <v>175.98072684247254</v>
      </c>
      <c r="W108" s="479">
        <f t="shared" si="35"/>
        <v>14.967747279038591</v>
      </c>
      <c r="X108" s="489">
        <f t="shared" si="36"/>
        <v>18.890666666666668</v>
      </c>
      <c r="Y108" s="486">
        <f t="shared" si="23"/>
        <v>41.096076189761462</v>
      </c>
      <c r="Z108" s="479">
        <f t="shared" si="37"/>
        <v>261.82698789852839</v>
      </c>
      <c r="AA108" s="489">
        <f t="shared" si="38"/>
        <v>9.1679999999999993</v>
      </c>
      <c r="AB108" s="486">
        <f t="shared" si="39"/>
        <v>332.78548429959005</v>
      </c>
      <c r="AC108" s="420"/>
      <c r="AD108" s="621">
        <f t="shared" si="26"/>
        <v>250</v>
      </c>
      <c r="AE108" s="490">
        <f t="shared" si="12"/>
        <v>4.3633231299858242</v>
      </c>
      <c r="AF108" s="491">
        <f t="shared" si="13"/>
        <v>-0.34202014332566855</v>
      </c>
      <c r="AG108" s="492">
        <v>1700</v>
      </c>
      <c r="AH108" s="490">
        <f t="shared" si="14"/>
        <v>29.670597283903604</v>
      </c>
      <c r="AI108" s="490">
        <f t="shared" si="15"/>
        <v>-0.17364817766692955</v>
      </c>
      <c r="AK108" s="493">
        <v>3.5438957922560502E-63</v>
      </c>
      <c r="AL108" s="494">
        <v>0.21622302394860521</v>
      </c>
      <c r="AM108" s="494">
        <v>0.90030987097005355</v>
      </c>
      <c r="AN108" s="494">
        <f t="shared" si="24"/>
        <v>1.1165328949186588</v>
      </c>
      <c r="AO108" s="476">
        <f t="shared" si="25"/>
        <v>5582.6644745932945</v>
      </c>
      <c r="AP108" s="476">
        <v>108.1115119743026</v>
      </c>
      <c r="AQ108" s="476">
        <v>450.15493548502678</v>
      </c>
    </row>
    <row r="109" spans="2:43" ht="11.1" customHeight="1" x14ac:dyDescent="0.2">
      <c r="B109" s="482">
        <v>57</v>
      </c>
      <c r="C109" s="483">
        <v>42312</v>
      </c>
      <c r="D109" s="603">
        <v>7892.8436594654013</v>
      </c>
      <c r="E109" s="603">
        <v>8808.7331806835227</v>
      </c>
      <c r="F109" s="603">
        <v>11275.850237174076</v>
      </c>
      <c r="G109" s="484">
        <v>27977.427077323002</v>
      </c>
      <c r="H109" s="485">
        <v>42309</v>
      </c>
      <c r="I109" s="579">
        <v>100</v>
      </c>
      <c r="J109" s="579">
        <v>110</v>
      </c>
      <c r="K109" s="579">
        <v>60</v>
      </c>
      <c r="L109" s="579">
        <v>275</v>
      </c>
      <c r="M109" s="498">
        <v>1.1864579513434461</v>
      </c>
      <c r="N109" s="482">
        <v>10</v>
      </c>
      <c r="O109" s="489">
        <f t="shared" si="20"/>
        <v>11.186457951343446</v>
      </c>
      <c r="P109" s="475"/>
      <c r="Q109" s="476">
        <f t="shared" si="31"/>
        <v>47.96744683401964</v>
      </c>
      <c r="R109" s="489">
        <f t="shared" si="32"/>
        <v>28.305</v>
      </c>
      <c r="S109" s="486">
        <f t="shared" si="21"/>
        <v>76.272446834019647</v>
      </c>
      <c r="T109" s="476">
        <f t="shared" si="33"/>
        <v>117.21874894291443</v>
      </c>
      <c r="U109" s="489">
        <f t="shared" si="34"/>
        <v>29.1525</v>
      </c>
      <c r="V109" s="486">
        <f t="shared" si="22"/>
        <v>146.37124894291443</v>
      </c>
      <c r="W109" s="479">
        <f t="shared" si="35"/>
        <v>14.020648065042858</v>
      </c>
      <c r="X109" s="489">
        <f t="shared" si="36"/>
        <v>18.87</v>
      </c>
      <c r="Y109" s="486">
        <f t="shared" si="23"/>
        <v>32.890648065042868</v>
      </c>
      <c r="Z109" s="479">
        <f t="shared" si="37"/>
        <v>254.91828742376856</v>
      </c>
      <c r="AA109" s="489">
        <f t="shared" si="38"/>
        <v>9.1524999999999999</v>
      </c>
      <c r="AB109" s="486">
        <f t="shared" si="39"/>
        <v>264.07078742376859</v>
      </c>
      <c r="AC109" s="420"/>
      <c r="AD109" s="621">
        <f t="shared" si="26"/>
        <v>270</v>
      </c>
      <c r="AE109" s="490">
        <f t="shared" si="12"/>
        <v>4.7123889803846897</v>
      </c>
      <c r="AF109" s="491">
        <f t="shared" si="13"/>
        <v>-1.83772268236293E-16</v>
      </c>
      <c r="AG109" s="492">
        <v>1730</v>
      </c>
      <c r="AH109" s="490">
        <f t="shared" si="14"/>
        <v>30.194196059501902</v>
      </c>
      <c r="AI109" s="490">
        <f t="shared" si="15"/>
        <v>0.34202014332566893</v>
      </c>
      <c r="AK109" s="493">
        <v>2.4324268167021245E-64</v>
      </c>
      <c r="AL109" s="494">
        <v>0.21014123863433945</v>
      </c>
      <c r="AM109" s="494">
        <v>0.89855019694415439</v>
      </c>
      <c r="AN109" s="494">
        <f t="shared" si="24"/>
        <v>1.1086914355784938</v>
      </c>
      <c r="AO109" s="476">
        <f t="shared" si="25"/>
        <v>5543.4571778924692</v>
      </c>
      <c r="AP109" s="476">
        <v>105.07061931716973</v>
      </c>
      <c r="AQ109" s="476">
        <v>449.27509847207722</v>
      </c>
    </row>
    <row r="110" spans="2:43" ht="11.1" customHeight="1" x14ac:dyDescent="0.2">
      <c r="B110" s="482">
        <v>58</v>
      </c>
      <c r="C110" s="483">
        <v>42340</v>
      </c>
      <c r="D110" s="603">
        <v>8564.3676015961428</v>
      </c>
      <c r="E110" s="603">
        <v>9558.1810965277236</v>
      </c>
      <c r="F110" s="603">
        <v>12235.200723365746</v>
      </c>
      <c r="G110" s="484">
        <v>30357.749421489611</v>
      </c>
      <c r="H110" s="485">
        <v>42339</v>
      </c>
      <c r="I110" s="579">
        <v>90</v>
      </c>
      <c r="J110" s="579">
        <v>100</v>
      </c>
      <c r="K110" s="582"/>
      <c r="L110" s="579">
        <v>205</v>
      </c>
      <c r="M110" s="498">
        <v>1.1573387532347019</v>
      </c>
      <c r="N110" s="489">
        <v>4.4939320308306936</v>
      </c>
      <c r="O110" s="489">
        <f t="shared" si="20"/>
        <v>5.651270784065396</v>
      </c>
      <c r="P110" s="475"/>
      <c r="Q110" s="476">
        <f t="shared" si="31"/>
        <v>45.744844184948114</v>
      </c>
      <c r="R110" s="489">
        <f t="shared" si="32"/>
        <v>28.274999999999999</v>
      </c>
      <c r="S110" s="486">
        <f t="shared" si="21"/>
        <v>50.888642877151824</v>
      </c>
      <c r="T110" s="476">
        <f t="shared" si="33"/>
        <v>113.56925627992636</v>
      </c>
      <c r="U110" s="489">
        <f t="shared" si="34"/>
        <v>29.137499999999999</v>
      </c>
      <c r="V110" s="486">
        <f t="shared" si="22"/>
        <v>107.03006720994478</v>
      </c>
      <c r="W110" s="479">
        <f t="shared" si="35"/>
        <v>13.161199971403668</v>
      </c>
      <c r="X110" s="489">
        <f t="shared" si="36"/>
        <v>18.850000000000001</v>
      </c>
      <c r="Y110" s="486">
        <f t="shared" si="23"/>
        <v>22.007699980340021</v>
      </c>
      <c r="Z110" s="479">
        <f t="shared" si="37"/>
        <v>248.40606838445652</v>
      </c>
      <c r="AA110" s="489">
        <f t="shared" si="38"/>
        <v>9.1374999999999993</v>
      </c>
      <c r="AB110" s="486">
        <f t="shared" si="39"/>
        <v>171.69571225630432</v>
      </c>
      <c r="AC110" s="420"/>
      <c r="AD110" s="621">
        <f t="shared" si="26"/>
        <v>300</v>
      </c>
      <c r="AE110" s="490">
        <f t="shared" si="12"/>
        <v>5.2359877559829888</v>
      </c>
      <c r="AF110" s="491">
        <f t="shared" si="13"/>
        <v>0.50000000000000011</v>
      </c>
      <c r="AG110" s="492">
        <v>1760</v>
      </c>
      <c r="AH110" s="490">
        <f t="shared" si="14"/>
        <v>30.7177948351002</v>
      </c>
      <c r="AI110" s="490">
        <f t="shared" si="15"/>
        <v>0.76604444311897779</v>
      </c>
      <c r="AK110" s="493">
        <v>1.8202413772602544E-65</v>
      </c>
      <c r="AL110" s="494">
        <v>0.20441856588306861</v>
      </c>
      <c r="AM110" s="494">
        <v>0.89685056135497609</v>
      </c>
      <c r="AN110" s="494">
        <f t="shared" si="24"/>
        <v>1.1012691272380448</v>
      </c>
      <c r="AO110" s="476">
        <f t="shared" si="25"/>
        <v>5506.3456361902245</v>
      </c>
      <c r="AP110" s="476">
        <v>102.20928294153431</v>
      </c>
      <c r="AQ110" s="476">
        <v>448.42528067748805</v>
      </c>
    </row>
    <row r="111" spans="2:43" ht="11.1" customHeight="1" x14ac:dyDescent="0.2">
      <c r="B111" s="482">
        <v>59</v>
      </c>
      <c r="C111" s="483">
        <v>42375</v>
      </c>
      <c r="D111" s="603">
        <v>7034.0138751389331</v>
      </c>
      <c r="E111" s="603">
        <v>7850.2443591441079</v>
      </c>
      <c r="F111" s="603">
        <v>10048.911449950499</v>
      </c>
      <c r="G111" s="484">
        <v>24933.16968423354</v>
      </c>
      <c r="H111" s="485">
        <v>42370</v>
      </c>
      <c r="I111" s="579">
        <v>50</v>
      </c>
      <c r="J111" s="582"/>
      <c r="K111" s="582"/>
      <c r="L111" s="579">
        <v>110</v>
      </c>
      <c r="M111" s="498">
        <v>1.119621822861999</v>
      </c>
      <c r="N111" s="489">
        <v>4.4837334669423967</v>
      </c>
      <c r="O111" s="489">
        <f t="shared" si="20"/>
        <v>5.6033552898043961</v>
      </c>
      <c r="P111" s="475"/>
      <c r="Q111" s="476">
        <f t="shared" si="31"/>
        <v>43.556290674745114</v>
      </c>
      <c r="R111" s="489">
        <f t="shared" si="32"/>
        <v>28.244</v>
      </c>
      <c r="S111" s="486">
        <f t="shared" si="21"/>
        <v>29.63141360140683</v>
      </c>
      <c r="T111" s="476">
        <f t="shared" si="33"/>
        <v>109.91743998267584</v>
      </c>
      <c r="U111" s="489">
        <f t="shared" si="34"/>
        <v>29.122</v>
      </c>
      <c r="V111" s="486">
        <f t="shared" si="22"/>
        <v>73.712272107713005</v>
      </c>
      <c r="W111" s="479">
        <f t="shared" si="35"/>
        <v>12.328411849331777</v>
      </c>
      <c r="X111" s="489">
        <f t="shared" si="36"/>
        <v>18.829333333333334</v>
      </c>
      <c r="Y111" s="486">
        <f t="shared" si="23"/>
        <v>12.858555664866305</v>
      </c>
      <c r="Z111" s="479">
        <f t="shared" si="37"/>
        <v>241.85149913872999</v>
      </c>
      <c r="AA111" s="489">
        <f t="shared" si="38"/>
        <v>9.1219999999999999</v>
      </c>
      <c r="AB111" s="486">
        <f t="shared" si="39"/>
        <v>93.748202369741236</v>
      </c>
      <c r="AC111" s="420"/>
      <c r="AD111" s="621">
        <f t="shared" si="26"/>
        <v>340</v>
      </c>
      <c r="AE111" s="490">
        <f t="shared" si="12"/>
        <v>5.9341194567807207</v>
      </c>
      <c r="AF111" s="491">
        <f t="shared" si="13"/>
        <v>0.93969262078590843</v>
      </c>
      <c r="AG111" s="492">
        <v>1790</v>
      </c>
      <c r="AH111" s="490">
        <f t="shared" si="14"/>
        <v>31.241393610698498</v>
      </c>
      <c r="AI111" s="490">
        <f t="shared" si="15"/>
        <v>0.98480775301220791</v>
      </c>
      <c r="AK111" s="493">
        <v>1.2493606467192155E-66</v>
      </c>
      <c r="AL111" s="494">
        <v>0.19866880894577585</v>
      </c>
      <c r="AM111" s="494">
        <v>0.89509764862035379</v>
      </c>
      <c r="AN111" s="494">
        <f t="shared" si="24"/>
        <v>1.0937664575661297</v>
      </c>
      <c r="AO111" s="476">
        <f t="shared" si="25"/>
        <v>5468.8322878306481</v>
      </c>
      <c r="AP111" s="476">
        <v>99.334404472887925</v>
      </c>
      <c r="AQ111" s="476">
        <v>447.54882431017688</v>
      </c>
    </row>
    <row r="112" spans="2:43" ht="11.1" customHeight="1" x14ac:dyDescent="0.2">
      <c r="B112" s="482">
        <v>60</v>
      </c>
      <c r="C112" s="483">
        <v>42403</v>
      </c>
      <c r="D112" s="603">
        <v>6707.5581091668846</v>
      </c>
      <c r="E112" s="603">
        <v>7485.9065030033953</v>
      </c>
      <c r="F112" s="603">
        <v>9582.5312091930009</v>
      </c>
      <c r="G112" s="484">
        <v>23775.995821363278</v>
      </c>
      <c r="H112" s="485">
        <v>42401</v>
      </c>
      <c r="I112" s="579">
        <v>55</v>
      </c>
      <c r="J112" s="579">
        <v>20</v>
      </c>
      <c r="K112" s="582"/>
      <c r="L112" s="579">
        <v>100</v>
      </c>
      <c r="M112" s="498">
        <v>1.093148586611457</v>
      </c>
      <c r="N112" s="489">
        <v>4.4763822344971125</v>
      </c>
      <c r="O112" s="489">
        <f t="shared" si="20"/>
        <v>5.5695308211085699</v>
      </c>
      <c r="P112" s="475"/>
      <c r="Q112" s="476">
        <f t="shared" si="31"/>
        <v>41.472443313450533</v>
      </c>
      <c r="R112" s="489">
        <f t="shared" si="32"/>
        <v>28.213000000000001</v>
      </c>
      <c r="S112" s="486">
        <f t="shared" si="21"/>
        <v>26.793715283963778</v>
      </c>
      <c r="T112" s="476">
        <f t="shared" si="33"/>
        <v>106.38304773754724</v>
      </c>
      <c r="U112" s="489">
        <f t="shared" si="34"/>
        <v>29.1065</v>
      </c>
      <c r="V112" s="486">
        <f t="shared" si="22"/>
        <v>68.773969205520132</v>
      </c>
      <c r="W112" s="479">
        <f t="shared" si="35"/>
        <v>11.548319230540057</v>
      </c>
      <c r="X112" s="489">
        <f t="shared" si="36"/>
        <v>18.808666666666667</v>
      </c>
      <c r="Y112" s="486">
        <f t="shared" si="23"/>
        <v>11.672113978674576</v>
      </c>
      <c r="Z112" s="479">
        <f t="shared" si="37"/>
        <v>235.46988210096046</v>
      </c>
      <c r="AA112" s="489">
        <f t="shared" si="38"/>
        <v>9.1065000000000005</v>
      </c>
      <c r="AB112" s="486">
        <f t="shared" si="39"/>
        <v>84.002570569825735</v>
      </c>
      <c r="AC112" s="420"/>
      <c r="AD112" s="621">
        <f t="shared" si="26"/>
        <v>350</v>
      </c>
      <c r="AE112" s="490">
        <f t="shared" si="12"/>
        <v>6.1086523819801535</v>
      </c>
      <c r="AF112" s="491">
        <f t="shared" si="13"/>
        <v>0.98480775301220802</v>
      </c>
      <c r="AG112" s="492">
        <v>1820</v>
      </c>
      <c r="AH112" s="490">
        <f t="shared" si="14"/>
        <v>31.764992386296797</v>
      </c>
      <c r="AI112" s="490">
        <f t="shared" si="15"/>
        <v>0.93969262078590898</v>
      </c>
      <c r="AK112" s="493">
        <v>8.5752474648173096E-68</v>
      </c>
      <c r="AL112" s="494">
        <v>0.19308077755770178</v>
      </c>
      <c r="AM112" s="494">
        <v>0.89334816198946354</v>
      </c>
      <c r="AN112" s="494">
        <f t="shared" si="24"/>
        <v>1.0864289395471654</v>
      </c>
      <c r="AO112" s="476">
        <f t="shared" si="25"/>
        <v>5432.1446977358264</v>
      </c>
      <c r="AP112" s="476">
        <v>96.540388778850897</v>
      </c>
      <c r="AQ112" s="476">
        <v>446.67408099473175</v>
      </c>
    </row>
    <row r="113" spans="2:43" ht="11.1" customHeight="1" x14ac:dyDescent="0.2">
      <c r="B113" s="482">
        <v>61</v>
      </c>
      <c r="C113" s="483">
        <v>42431</v>
      </c>
      <c r="D113" s="603">
        <v>8009.2450819024943</v>
      </c>
      <c r="E113" s="603">
        <v>8938.6418823300755</v>
      </c>
      <c r="F113" s="603">
        <v>11442.143282294848</v>
      </c>
      <c r="G113" s="484">
        <v>28390.030246527418</v>
      </c>
      <c r="H113" s="485">
        <v>42430</v>
      </c>
      <c r="I113" s="585">
        <v>90</v>
      </c>
      <c r="J113" s="585">
        <v>40</v>
      </c>
      <c r="K113" s="582"/>
      <c r="L113" s="579">
        <v>120</v>
      </c>
      <c r="M113" s="498">
        <v>1.0633794100788247</v>
      </c>
      <c r="N113" s="489">
        <v>4.467915018550368</v>
      </c>
      <c r="O113" s="489">
        <f t="shared" si="20"/>
        <v>5.5312944286291925</v>
      </c>
      <c r="P113" s="475"/>
      <c r="Q113" s="476">
        <f t="shared" si="31"/>
        <v>39.613387932151944</v>
      </c>
      <c r="R113" s="489">
        <f t="shared" si="32"/>
        <v>28.184000000000001</v>
      </c>
      <c r="S113" s="486">
        <f t="shared" si="21"/>
        <v>25.424020474556983</v>
      </c>
      <c r="T113" s="476">
        <f t="shared" si="33"/>
        <v>103.1796391468967</v>
      </c>
      <c r="U113" s="489">
        <f t="shared" si="34"/>
        <v>29.091999999999999</v>
      </c>
      <c r="V113" s="486">
        <f t="shared" si="22"/>
        <v>66.135819573448344</v>
      </c>
      <c r="W113" s="479">
        <f t="shared" si="35"/>
        <v>10.863304014779407</v>
      </c>
      <c r="X113" s="489">
        <f t="shared" si="36"/>
        <v>18.789333333333332</v>
      </c>
      <c r="Y113" s="486">
        <f t="shared" si="23"/>
        <v>11.119739005542279</v>
      </c>
      <c r="Z113" s="479">
        <f t="shared" si="37"/>
        <v>229.65251278594059</v>
      </c>
      <c r="AA113" s="489">
        <f t="shared" si="38"/>
        <v>9.0920000000000005</v>
      </c>
      <c r="AB113" s="486">
        <f t="shared" si="39"/>
        <v>79.581504261980214</v>
      </c>
      <c r="AC113" s="420"/>
      <c r="AD113" s="621">
        <f t="shared" si="26"/>
        <v>360</v>
      </c>
      <c r="AE113" s="490">
        <f t="shared" si="12"/>
        <v>6.2831853071795862</v>
      </c>
      <c r="AF113" s="491">
        <f t="shared" si="13"/>
        <v>1</v>
      </c>
      <c r="AG113" s="492">
        <v>1850</v>
      </c>
      <c r="AH113" s="490">
        <f t="shared" si="14"/>
        <v>32.288591161895098</v>
      </c>
      <c r="AI113" s="490">
        <f t="shared" si="15"/>
        <v>0.64278760968653836</v>
      </c>
      <c r="AK113" s="493">
        <v>6.9962645238522035E-69</v>
      </c>
      <c r="AL113" s="494">
        <v>0.187995644150355</v>
      </c>
      <c r="AM113" s="494">
        <v>0.89171464120728328</v>
      </c>
      <c r="AN113" s="494">
        <f t="shared" si="24"/>
        <v>1.0797102853576384</v>
      </c>
      <c r="AO113" s="476">
        <f t="shared" si="25"/>
        <v>5398.5514267881917</v>
      </c>
      <c r="AP113" s="476">
        <v>93.997822075177496</v>
      </c>
      <c r="AQ113" s="476">
        <v>445.85732060364165</v>
      </c>
    </row>
    <row r="114" spans="2:43" ht="11.1" customHeight="1" x14ac:dyDescent="0.2">
      <c r="B114" s="482">
        <v>62</v>
      </c>
      <c r="C114" s="483">
        <v>42461</v>
      </c>
      <c r="D114" s="603">
        <v>7538.2372178224805</v>
      </c>
      <c r="E114" s="603">
        <v>7880.8481388634045</v>
      </c>
      <c r="F114" s="603">
        <v>11813.18311583508</v>
      </c>
      <c r="G114" s="484">
        <v>27232.268472520966</v>
      </c>
      <c r="H114" s="485">
        <v>42461</v>
      </c>
      <c r="I114" s="624">
        <f t="shared" ref="I114:I129" si="48">S114</f>
        <v>45.2864358343639</v>
      </c>
      <c r="J114" s="624">
        <f t="shared" ref="J114:J129" si="49">V114</f>
        <v>96.703800526085104</v>
      </c>
      <c r="K114" s="624">
        <f t="shared" ref="K114:K129" si="50">Y114</f>
        <v>19.899401657871717</v>
      </c>
      <c r="L114" s="624">
        <f t="shared" ref="L114:L129" si="51">AB114</f>
        <v>155.11285628362444</v>
      </c>
      <c r="M114" s="498">
        <v>1.0334693424014472</v>
      </c>
      <c r="N114" s="489">
        <v>4.4591823874179362</v>
      </c>
      <c r="O114" s="489">
        <f t="shared" si="20"/>
        <v>5.4926517298193831</v>
      </c>
      <c r="P114" s="475"/>
      <c r="Q114" s="476">
        <f t="shared" si="31"/>
        <v>37.718179395438405</v>
      </c>
      <c r="R114" s="489">
        <f t="shared" si="32"/>
        <v>28.152999999999999</v>
      </c>
      <c r="S114" s="486">
        <f t="shared" si="21"/>
        <v>45.2864358343639</v>
      </c>
      <c r="T114" s="476">
        <f t="shared" si="33"/>
        <v>99.8619007014468</v>
      </c>
      <c r="U114" s="489">
        <f t="shared" si="34"/>
        <v>29.076499999999999</v>
      </c>
      <c r="V114" s="486">
        <f t="shared" si="22"/>
        <v>96.703800526085104</v>
      </c>
      <c r="W114" s="479">
        <f t="shared" si="35"/>
        <v>10.175917562964917</v>
      </c>
      <c r="X114" s="489">
        <f t="shared" si="36"/>
        <v>18.768666666666668</v>
      </c>
      <c r="Y114" s="486">
        <f t="shared" si="23"/>
        <v>19.899401657871717</v>
      </c>
      <c r="Z114" s="479">
        <f t="shared" si="37"/>
        <v>223.59278442543669</v>
      </c>
      <c r="AA114" s="489">
        <f t="shared" si="38"/>
        <v>9.0764999999999993</v>
      </c>
      <c r="AB114" s="486">
        <f t="shared" si="39"/>
        <v>155.11285628362444</v>
      </c>
      <c r="AC114" s="420"/>
      <c r="AD114" s="622">
        <f>AD102</f>
        <v>60</v>
      </c>
      <c r="AE114" s="490">
        <f t="shared" si="12"/>
        <v>1.0471975511965976</v>
      </c>
      <c r="AF114" s="491">
        <f t="shared" si="13"/>
        <v>0.50000000000000011</v>
      </c>
      <c r="AG114" s="467">
        <v>1880</v>
      </c>
      <c r="AH114" s="490">
        <f t="shared" si="14"/>
        <v>32.812189937493393</v>
      </c>
      <c r="AI114" s="490">
        <f t="shared" si="15"/>
        <v>0.17364817766693316</v>
      </c>
      <c r="AK114" s="493">
        <v>4.8020321257037284E-70</v>
      </c>
      <c r="AL114" s="494">
        <v>0.18270782083320755</v>
      </c>
      <c r="AM114" s="494">
        <v>0.88997176673345824</v>
      </c>
      <c r="AN114" s="494">
        <f t="shared" si="24"/>
        <v>1.0726795875666657</v>
      </c>
      <c r="AO114" s="476">
        <f t="shared" si="25"/>
        <v>5363.3979378333288</v>
      </c>
      <c r="AP114" s="476">
        <v>91.353910416603782</v>
      </c>
      <c r="AQ114" s="476">
        <v>444.98588336672913</v>
      </c>
    </row>
    <row r="115" spans="2:43" ht="11.1" customHeight="1" x14ac:dyDescent="0.2">
      <c r="B115" s="482">
        <v>63</v>
      </c>
      <c r="C115" s="483">
        <v>42492</v>
      </c>
      <c r="D115" s="603">
        <v>8314.6120901004288</v>
      </c>
      <c r="E115" s="603">
        <v>8692.5090471704771</v>
      </c>
      <c r="F115" s="603">
        <v>13029.841369978183</v>
      </c>
      <c r="G115" s="484">
        <v>30036.962507249089</v>
      </c>
      <c r="H115" s="485">
        <v>42491</v>
      </c>
      <c r="I115" s="624">
        <f t="shared" si="48"/>
        <v>67.584805134180144</v>
      </c>
      <c r="J115" s="624">
        <f t="shared" si="49"/>
        <v>131.29701600500559</v>
      </c>
      <c r="K115" s="624">
        <f t="shared" si="50"/>
        <v>29.842424781674467</v>
      </c>
      <c r="L115" s="624">
        <f t="shared" si="51"/>
        <v>240.12853349524619</v>
      </c>
      <c r="M115" s="498">
        <v>1.0062510478358797</v>
      </c>
      <c r="N115" s="482">
        <v>12</v>
      </c>
      <c r="O115" s="489">
        <f t="shared" si="20"/>
        <v>13.00625104783588</v>
      </c>
      <c r="P115" s="475"/>
      <c r="Q115" s="476">
        <f t="shared" si="31"/>
        <v>35.970483176947994</v>
      </c>
      <c r="R115" s="489">
        <f t="shared" si="32"/>
        <v>28.123000000000001</v>
      </c>
      <c r="S115" s="486">
        <f t="shared" si="21"/>
        <v>67.584805134180144</v>
      </c>
      <c r="T115" s="476">
        <f t="shared" si="33"/>
        <v>96.752796763650466</v>
      </c>
      <c r="U115" s="489">
        <f t="shared" si="34"/>
        <v>29.061499999999999</v>
      </c>
      <c r="V115" s="486">
        <f t="shared" si="22"/>
        <v>131.29701600500559</v>
      </c>
      <c r="W115" s="479">
        <f t="shared" si="35"/>
        <v>9.5521466138655651</v>
      </c>
      <c r="X115" s="489">
        <f t="shared" si="36"/>
        <v>18.748666666666665</v>
      </c>
      <c r="Y115" s="486">
        <f t="shared" si="23"/>
        <v>29.842424781674467</v>
      </c>
      <c r="Z115" s="479">
        <f t="shared" si="37"/>
        <v>217.88081608254737</v>
      </c>
      <c r="AA115" s="489">
        <f t="shared" si="38"/>
        <v>9.0615000000000006</v>
      </c>
      <c r="AB115" s="486">
        <f t="shared" si="39"/>
        <v>240.12853349524619</v>
      </c>
      <c r="AC115" s="420"/>
      <c r="AD115" s="622">
        <f t="shared" si="26"/>
        <v>95</v>
      </c>
      <c r="AE115" s="490">
        <f t="shared" si="12"/>
        <v>1.6580627893946132</v>
      </c>
      <c r="AF115" s="491">
        <f t="shared" si="13"/>
        <v>-8.7155742747658235E-2</v>
      </c>
      <c r="AG115" s="467">
        <v>1910</v>
      </c>
      <c r="AH115" s="490">
        <f t="shared" si="14"/>
        <v>33.335788713091695</v>
      </c>
      <c r="AI115" s="490">
        <f t="shared" si="15"/>
        <v>-0.34202014332566882</v>
      </c>
      <c r="AK115" s="493">
        <v>3.5934719639334366E-71</v>
      </c>
      <c r="AL115" s="494">
        <v>0.17773222882413192</v>
      </c>
      <c r="AM115" s="494">
        <v>0.88828835751130419</v>
      </c>
      <c r="AN115" s="494">
        <f t="shared" si="24"/>
        <v>1.0660205863354362</v>
      </c>
      <c r="AO115" s="476">
        <f t="shared" si="25"/>
        <v>5330.102931677181</v>
      </c>
      <c r="AP115" s="476">
        <v>88.866114412065954</v>
      </c>
      <c r="AQ115" s="476">
        <v>444.14417875565209</v>
      </c>
    </row>
    <row r="116" spans="2:43" ht="11.1" customHeight="1" x14ac:dyDescent="0.2">
      <c r="B116" s="482">
        <v>64</v>
      </c>
      <c r="C116" s="483">
        <v>42522</v>
      </c>
      <c r="D116" s="603">
        <v>8225.2201421895479</v>
      </c>
      <c r="E116" s="603">
        <v>8599.0542584756822</v>
      </c>
      <c r="F116" s="603">
        <v>12889.755111183389</v>
      </c>
      <c r="G116" s="484">
        <v>29714.029511848617</v>
      </c>
      <c r="H116" s="485">
        <v>42522</v>
      </c>
      <c r="I116" s="624">
        <f t="shared" si="48"/>
        <v>87.386800043950885</v>
      </c>
      <c r="J116" s="624">
        <f t="shared" si="49"/>
        <v>162.11878422875708</v>
      </c>
      <c r="K116" s="624">
        <f t="shared" si="50"/>
        <v>38.794233144774523</v>
      </c>
      <c r="L116" s="624">
        <f t="shared" si="51"/>
        <v>315.95789251823624</v>
      </c>
      <c r="M116" s="498">
        <v>0.97884830913589449</v>
      </c>
      <c r="N116" s="489">
        <v>4.442609345599128</v>
      </c>
      <c r="O116" s="489">
        <f t="shared" si="20"/>
        <v>5.4214576547350228</v>
      </c>
      <c r="P116" s="475"/>
      <c r="Q116" s="476">
        <f t="shared" si="31"/>
        <v>34.249560773052004</v>
      </c>
      <c r="R116" s="489">
        <f t="shared" si="32"/>
        <v>28.091999999999999</v>
      </c>
      <c r="S116" s="486">
        <f t="shared" si="21"/>
        <v>87.386800043950885</v>
      </c>
      <c r="T116" s="476">
        <f t="shared" si="33"/>
        <v>93.641713257431206</v>
      </c>
      <c r="U116" s="489">
        <f t="shared" si="34"/>
        <v>29.045999999999999</v>
      </c>
      <c r="V116" s="486">
        <f t="shared" si="22"/>
        <v>162.11878422875708</v>
      </c>
      <c r="W116" s="479">
        <f t="shared" si="35"/>
        <v>8.9477249610071112</v>
      </c>
      <c r="X116" s="489">
        <f t="shared" si="36"/>
        <v>18.728000000000002</v>
      </c>
      <c r="Y116" s="486">
        <f t="shared" si="23"/>
        <v>38.794233144774523</v>
      </c>
      <c r="Z116" s="479">
        <f t="shared" si="37"/>
        <v>212.13170171663671</v>
      </c>
      <c r="AA116" s="489">
        <f t="shared" si="38"/>
        <v>9.0459999999999994</v>
      </c>
      <c r="AB116" s="486">
        <f t="shared" si="39"/>
        <v>315.95789251823624</v>
      </c>
      <c r="AC116" s="420"/>
      <c r="AD116" s="622">
        <f t="shared" si="26"/>
        <v>130</v>
      </c>
      <c r="AE116" s="490">
        <f t="shared" si="12"/>
        <v>2.2689280275926285</v>
      </c>
      <c r="AF116" s="491">
        <f t="shared" si="13"/>
        <v>-0.64278760968653936</v>
      </c>
      <c r="AG116" s="467">
        <v>1940</v>
      </c>
      <c r="AH116" s="490">
        <f t="shared" si="14"/>
        <v>33.85938748868999</v>
      </c>
      <c r="AI116" s="490">
        <f t="shared" si="15"/>
        <v>-0.76604444311897546</v>
      </c>
      <c r="AK116" s="493">
        <v>2.4664544564879116E-72</v>
      </c>
      <c r="AL116" s="494">
        <v>0.17273308840238269</v>
      </c>
      <c r="AM116" s="494">
        <v>0.88655217977892287</v>
      </c>
      <c r="AN116" s="494">
        <f t="shared" si="24"/>
        <v>1.0592852681813056</v>
      </c>
      <c r="AO116" s="476">
        <f t="shared" si="25"/>
        <v>5296.4263409065279</v>
      </c>
      <c r="AP116" s="476">
        <v>86.366544201191346</v>
      </c>
      <c r="AQ116" s="476">
        <v>443.27608988946145</v>
      </c>
    </row>
    <row r="117" spans="2:43" ht="11.1" customHeight="1" x14ac:dyDescent="0.2">
      <c r="B117" s="482">
        <v>65</v>
      </c>
      <c r="C117" s="483">
        <v>42552</v>
      </c>
      <c r="D117" s="603">
        <v>8460.889823045507</v>
      </c>
      <c r="E117" s="603">
        <v>8845.4350650346878</v>
      </c>
      <c r="F117" s="603">
        <v>13259.073429824211</v>
      </c>
      <c r="G117" s="484">
        <v>30565.398317904408</v>
      </c>
      <c r="H117" s="485">
        <v>42552</v>
      </c>
      <c r="I117" s="624">
        <f t="shared" si="48"/>
        <v>98.533028902606375</v>
      </c>
      <c r="J117" s="624">
        <f t="shared" si="49"/>
        <v>179.40804700043191</v>
      </c>
      <c r="K117" s="624">
        <f t="shared" si="50"/>
        <v>43.984796573259302</v>
      </c>
      <c r="L117" s="624">
        <f t="shared" si="51"/>
        <v>359.02522322804668</v>
      </c>
      <c r="M117" s="498">
        <v>0.95044074834934622</v>
      </c>
      <c r="N117" s="489">
        <v>4.4336463553824812</v>
      </c>
      <c r="O117" s="489">
        <f t="shared" si="20"/>
        <v>5.3840871037318276</v>
      </c>
      <c r="P117" s="475"/>
      <c r="Q117" s="476">
        <f t="shared" si="31"/>
        <v>32.662585240100888</v>
      </c>
      <c r="R117" s="489">
        <f t="shared" si="32"/>
        <v>28.062000000000001</v>
      </c>
      <c r="S117" s="486">
        <f t="shared" si="21"/>
        <v>98.533028902606375</v>
      </c>
      <c r="T117" s="476">
        <f t="shared" si="33"/>
        <v>90.726268854854851</v>
      </c>
      <c r="U117" s="489">
        <f t="shared" si="34"/>
        <v>29.030999999999999</v>
      </c>
      <c r="V117" s="486">
        <f t="shared" si="22"/>
        <v>179.40804700043191</v>
      </c>
      <c r="W117" s="479">
        <f t="shared" si="35"/>
        <v>8.3992406737993921</v>
      </c>
      <c r="X117" s="489">
        <f t="shared" si="36"/>
        <v>18.707999999999998</v>
      </c>
      <c r="Y117" s="486">
        <f t="shared" si="23"/>
        <v>43.984796573259302</v>
      </c>
      <c r="Z117" s="479">
        <f t="shared" si="37"/>
        <v>206.71252163064986</v>
      </c>
      <c r="AA117" s="489">
        <f t="shared" si="38"/>
        <v>9.0310000000000006</v>
      </c>
      <c r="AB117" s="486">
        <f t="shared" si="39"/>
        <v>359.02522322804668</v>
      </c>
      <c r="AC117" s="420"/>
      <c r="AD117" s="622">
        <f t="shared" si="26"/>
        <v>175</v>
      </c>
      <c r="AE117" s="490">
        <f t="shared" si="12"/>
        <v>3.0543261909900767</v>
      </c>
      <c r="AF117" s="491">
        <f t="shared" si="13"/>
        <v>-0.99619469809174555</v>
      </c>
      <c r="AG117" s="467">
        <v>1970</v>
      </c>
      <c r="AH117" s="490">
        <f t="shared" si="14"/>
        <v>34.382986264288292</v>
      </c>
      <c r="AI117" s="490">
        <f t="shared" si="15"/>
        <v>-0.98480775301220791</v>
      </c>
      <c r="AK117" s="493">
        <v>1.845705048965935E-73</v>
      </c>
      <c r="AL117" s="494">
        <v>0.1680291333640134</v>
      </c>
      <c r="AM117" s="494">
        <v>0.88487523881163987</v>
      </c>
      <c r="AN117" s="494">
        <f t="shared" si="24"/>
        <v>1.0529043721756532</v>
      </c>
      <c r="AO117" s="476">
        <f t="shared" si="25"/>
        <v>5264.5218608782661</v>
      </c>
      <c r="AP117" s="476">
        <v>84.014566682006702</v>
      </c>
      <c r="AQ117" s="476">
        <v>442.43761940581993</v>
      </c>
    </row>
    <row r="118" spans="2:43" ht="11.1" customHeight="1" x14ac:dyDescent="0.2">
      <c r="B118" s="482">
        <v>66</v>
      </c>
      <c r="C118" s="483">
        <v>42585</v>
      </c>
      <c r="D118" s="604">
        <v>8870.9898957665318</v>
      </c>
      <c r="E118" s="604">
        <v>9274.1740794039943</v>
      </c>
      <c r="F118" s="604">
        <v>13901.74188332111</v>
      </c>
      <c r="G118" s="500">
        <v>32046.905858491635</v>
      </c>
      <c r="H118" s="485">
        <v>42583</v>
      </c>
      <c r="I118" s="624">
        <f t="shared" si="48"/>
        <v>93.85897790339574</v>
      </c>
      <c r="J118" s="624">
        <f t="shared" si="49"/>
        <v>171.71401352828516</v>
      </c>
      <c r="K118" s="624">
        <f t="shared" si="50"/>
        <v>42.151125463720597</v>
      </c>
      <c r="L118" s="624">
        <f t="shared" si="51"/>
        <v>342.00196616045071</v>
      </c>
      <c r="M118" s="498">
        <v>0.92540916280121643</v>
      </c>
      <c r="N118" s="489">
        <v>4.4255392659289967</v>
      </c>
      <c r="O118" s="489">
        <f t="shared" si="20"/>
        <v>5.3509484287302129</v>
      </c>
      <c r="P118" s="475"/>
      <c r="Q118" s="476">
        <f t="shared" ref="Q118:Q149" si="52">事故日の濃度1*2.71828^(-0.69315/半1*(H118-事故日)/365.25)</f>
        <v>31.099921362822919</v>
      </c>
      <c r="R118" s="489">
        <f t="shared" ref="R118:R149" si="53">下駄1-(H118-40614)/除数11</f>
        <v>28.030999999999999</v>
      </c>
      <c r="S118" s="486">
        <f t="shared" si="21"/>
        <v>93.85897790339574</v>
      </c>
      <c r="T118" s="476">
        <f t="shared" ref="T118:T149" si="54">事故日の濃度2*2.71828^(-0.69315/半2*(H118-事故日)/365.25)</f>
        <v>87.808968187002819</v>
      </c>
      <c r="U118" s="489">
        <f t="shared" ref="U118:U149" si="55">下駄2-(H118-40614)/除数21</f>
        <v>29.015499999999999</v>
      </c>
      <c r="V118" s="486">
        <f t="shared" si="22"/>
        <v>171.71401352828516</v>
      </c>
      <c r="W118" s="479">
        <f t="shared" ref="W118:W149" si="56">事故日の濃度3*2.71828^(-0.69315/半3*(H118-事故日)/365.25)</f>
        <v>7.86777030006742</v>
      </c>
      <c r="X118" s="489">
        <f t="shared" ref="X118:X149" si="57">下駄3-(H118-40614)/除数31</f>
        <v>18.687333333333335</v>
      </c>
      <c r="Y118" s="486">
        <f t="shared" si="23"/>
        <v>42.151125463720597</v>
      </c>
      <c r="Z118" s="479">
        <f t="shared" ref="Z118:Z149" si="58">事故日の濃度4*2.71828^(-0.69315/半4*(H118-事故日)/365.25)</f>
        <v>201.25809957969634</v>
      </c>
      <c r="AA118" s="489">
        <f t="shared" ref="AA118:AA149" si="59">下駄4-(H118-40614)/除数41</f>
        <v>9.0154999999999994</v>
      </c>
      <c r="AB118" s="486">
        <f t="shared" ref="AB118:AB149" si="60">(Z118+AA118)*(1-AF118/除数42)</f>
        <v>342.00196616045071</v>
      </c>
      <c r="AC118" s="420"/>
      <c r="AD118" s="622">
        <f t="shared" si="26"/>
        <v>200</v>
      </c>
      <c r="AE118" s="490">
        <f t="shared" ref="AE118:AE137" si="61">PI()/180*AD118</f>
        <v>3.4906585039886591</v>
      </c>
      <c r="AF118" s="491">
        <f t="shared" ref="AF118:AF137" si="62">COS(AE118)</f>
        <v>-0.93969262078590843</v>
      </c>
      <c r="AG118" s="467">
        <v>2000</v>
      </c>
      <c r="AH118" s="490">
        <f t="shared" ref="AH118:AH137" si="63">PI()/180*AG118</f>
        <v>34.906585039886593</v>
      </c>
      <c r="AI118" s="490">
        <f t="shared" ref="AI118:AI137" si="64">COS(AH118)</f>
        <v>-0.93969262078590776</v>
      </c>
      <c r="AK118" s="493">
        <v>1.2668381690673443E-74</v>
      </c>
      <c r="AL118" s="494">
        <v>0.16330291551264819</v>
      </c>
      <c r="AM118" s="494">
        <v>0.88314573208944813</v>
      </c>
      <c r="AN118" s="494">
        <f t="shared" si="24"/>
        <v>1.0464486476020962</v>
      </c>
      <c r="AO118" s="476">
        <f t="shared" si="25"/>
        <v>5232.243238010481</v>
      </c>
      <c r="AP118" s="476">
        <v>81.651457756324092</v>
      </c>
      <c r="AQ118" s="476">
        <v>441.57286604472409</v>
      </c>
    </row>
    <row r="119" spans="2:43" ht="11.1" customHeight="1" x14ac:dyDescent="0.2">
      <c r="B119" s="482">
        <v>67</v>
      </c>
      <c r="C119" s="483">
        <v>42614</v>
      </c>
      <c r="D119" s="603">
        <v>8382.8169854220432</v>
      </c>
      <c r="E119" s="603">
        <v>8763.8138372460526</v>
      </c>
      <c r="F119" s="603">
        <v>13136.72536613655</v>
      </c>
      <c r="G119" s="484">
        <v>30283.356188804646</v>
      </c>
      <c r="H119" s="485">
        <v>42614</v>
      </c>
      <c r="I119" s="624">
        <f t="shared" si="48"/>
        <v>80.75720209206375</v>
      </c>
      <c r="J119" s="624">
        <f t="shared" si="49"/>
        <v>150.61969818345611</v>
      </c>
      <c r="K119" s="624">
        <f t="shared" si="50"/>
        <v>36.496596696024582</v>
      </c>
      <c r="L119" s="624">
        <f t="shared" si="51"/>
        <v>292.77278626459304</v>
      </c>
      <c r="M119" s="498">
        <v>0.8993798355203757</v>
      </c>
      <c r="N119" s="489">
        <v>4.416889459070318</v>
      </c>
      <c r="O119" s="489">
        <f t="shared" ref="O119:O137" si="65">N119+M119</f>
        <v>5.3162692945906933</v>
      </c>
      <c r="P119" s="475"/>
      <c r="Q119" s="476">
        <f t="shared" si="52"/>
        <v>29.612019430302226</v>
      </c>
      <c r="R119" s="489">
        <f t="shared" si="53"/>
        <v>28</v>
      </c>
      <c r="S119" s="486">
        <f t="shared" ref="S119:S137" si="66">(Q119+R119)*(1-AF119/除数12)</f>
        <v>80.75720209206375</v>
      </c>
      <c r="T119" s="476">
        <f t="shared" si="54"/>
        <v>84.98547324150735</v>
      </c>
      <c r="U119" s="489">
        <f t="shared" si="55"/>
        <v>29</v>
      </c>
      <c r="V119" s="486">
        <f t="shared" ref="V119:V137" si="67">(T119+U119)*(1-AF119/除数22)</f>
        <v>150.61969818345611</v>
      </c>
      <c r="W119" s="479">
        <f t="shared" si="56"/>
        <v>7.3699292470234301</v>
      </c>
      <c r="X119" s="489">
        <f t="shared" si="57"/>
        <v>18.666666666666668</v>
      </c>
      <c r="Y119" s="486">
        <f t="shared" ref="Y119:Y137" si="68">(W119+X119)*(1-AF119/除数32)</f>
        <v>36.496596696024582</v>
      </c>
      <c r="Z119" s="479">
        <f t="shared" si="58"/>
        <v>195.94760069157417</v>
      </c>
      <c r="AA119" s="489">
        <f t="shared" si="59"/>
        <v>9</v>
      </c>
      <c r="AB119" s="486">
        <f t="shared" si="60"/>
        <v>292.77278626459304</v>
      </c>
      <c r="AC119" s="420"/>
      <c r="AD119" s="622">
        <f t="shared" si="26"/>
        <v>230</v>
      </c>
      <c r="AE119" s="490">
        <f t="shared" si="61"/>
        <v>4.0142572795869578</v>
      </c>
      <c r="AF119" s="491">
        <f t="shared" si="62"/>
        <v>-0.64278760968653947</v>
      </c>
      <c r="AG119" s="467">
        <v>2030</v>
      </c>
      <c r="AH119" s="490">
        <f t="shared" si="63"/>
        <v>35.430183815484888</v>
      </c>
      <c r="AI119" s="490">
        <f t="shared" si="64"/>
        <v>-0.64278760968654114</v>
      </c>
      <c r="AK119" s="493">
        <v>8.6952080859565727E-76</v>
      </c>
      <c r="AL119" s="494">
        <v>0.15870963374642111</v>
      </c>
      <c r="AM119" s="494">
        <v>0.88141960572345923</v>
      </c>
      <c r="AN119" s="494">
        <f t="shared" ref="AN119:AN137" si="69">AL119+AM119</f>
        <v>1.0401292394698802</v>
      </c>
      <c r="AO119" s="476">
        <f t="shared" ref="AO119:AO137" si="70">10000*AN119/2</f>
        <v>5200.6461973494015</v>
      </c>
      <c r="AP119" s="476">
        <v>79.354816873210552</v>
      </c>
      <c r="AQ119" s="476">
        <v>440.7098028617296</v>
      </c>
    </row>
    <row r="120" spans="2:43" ht="11.1" customHeight="1" x14ac:dyDescent="0.2">
      <c r="B120" s="482">
        <v>68</v>
      </c>
      <c r="C120" s="483">
        <v>42647</v>
      </c>
      <c r="D120" s="603">
        <v>8154.1129108968007</v>
      </c>
      <c r="E120" s="603">
        <v>8524.7152220139124</v>
      </c>
      <c r="F120" s="603">
        <v>12778.322859869348</v>
      </c>
      <c r="G120" s="484">
        <v>29457.150992780058</v>
      </c>
      <c r="H120" s="485">
        <v>42644</v>
      </c>
      <c r="I120" s="624">
        <f t="shared" si="48"/>
        <v>68.225507007765103</v>
      </c>
      <c r="J120" s="624">
        <f t="shared" si="49"/>
        <v>130.36214880504326</v>
      </c>
      <c r="K120" s="624">
        <f t="shared" si="50"/>
        <v>31.029632465924283</v>
      </c>
      <c r="L120" s="624">
        <f t="shared" si="51"/>
        <v>245.51287440698687</v>
      </c>
      <c r="M120" s="498">
        <v>0.8740826447969916</v>
      </c>
      <c r="N120" s="489">
        <v>4.4082565584357623</v>
      </c>
      <c r="O120" s="489">
        <f t="shared" si="65"/>
        <v>5.2823392032327536</v>
      </c>
      <c r="P120" s="475"/>
      <c r="Q120" s="476">
        <f t="shared" si="52"/>
        <v>28.239927372580475</v>
      </c>
      <c r="R120" s="489">
        <f t="shared" si="53"/>
        <v>27.97</v>
      </c>
      <c r="S120" s="486">
        <f t="shared" si="66"/>
        <v>68.225507007765103</v>
      </c>
      <c r="T120" s="476">
        <f t="shared" si="54"/>
        <v>82.339532520825401</v>
      </c>
      <c r="U120" s="489">
        <f t="shared" si="55"/>
        <v>28.984999999999999</v>
      </c>
      <c r="V120" s="486">
        <f t="shared" si="67"/>
        <v>130.36214880504326</v>
      </c>
      <c r="W120" s="479">
        <f t="shared" si="56"/>
        <v>6.9181618528041477</v>
      </c>
      <c r="X120" s="489">
        <f t="shared" si="57"/>
        <v>18.646666666666668</v>
      </c>
      <c r="Y120" s="486">
        <f t="shared" si="68"/>
        <v>31.029632465924283</v>
      </c>
      <c r="Z120" s="479">
        <f t="shared" si="58"/>
        <v>190.94186450517847</v>
      </c>
      <c r="AA120" s="489">
        <f t="shared" si="59"/>
        <v>8.9849999999999994</v>
      </c>
      <c r="AB120" s="486">
        <f t="shared" si="60"/>
        <v>245.51287440698687</v>
      </c>
      <c r="AC120" s="420"/>
      <c r="AD120" s="622">
        <f t="shared" si="26"/>
        <v>250</v>
      </c>
      <c r="AE120" s="490">
        <f t="shared" si="61"/>
        <v>4.3633231299858242</v>
      </c>
      <c r="AF120" s="491">
        <f t="shared" si="62"/>
        <v>-0.34202014332566855</v>
      </c>
      <c r="AG120" s="467">
        <v>2060</v>
      </c>
      <c r="AH120" s="490">
        <f t="shared" si="63"/>
        <v>35.95378259108319</v>
      </c>
      <c r="AI120" s="490">
        <f t="shared" si="64"/>
        <v>-0.17364817766692978</v>
      </c>
      <c r="AK120" s="493">
        <v>6.5068257894824521E-77</v>
      </c>
      <c r="AL120" s="494">
        <v>0.15438757253507926</v>
      </c>
      <c r="AM120" s="494">
        <v>0.87975237317932109</v>
      </c>
      <c r="AN120" s="494">
        <f t="shared" si="69"/>
        <v>1.0341399457144003</v>
      </c>
      <c r="AO120" s="476">
        <f t="shared" si="70"/>
        <v>5170.6997285720017</v>
      </c>
      <c r="AP120" s="476">
        <v>77.193786267539636</v>
      </c>
      <c r="AQ120" s="476">
        <v>439.87618658966056</v>
      </c>
    </row>
    <row r="121" spans="2:43" ht="11.1" customHeight="1" x14ac:dyDescent="0.2">
      <c r="B121" s="482">
        <v>69</v>
      </c>
      <c r="C121" s="483">
        <v>42678</v>
      </c>
      <c r="D121" s="603">
        <v>7741.400735801757</v>
      </c>
      <c r="E121" s="603">
        <v>8093.2453858970312</v>
      </c>
      <c r="F121" s="603">
        <v>12131.56097673234</v>
      </c>
      <c r="G121" s="484">
        <v>27966.207098431129</v>
      </c>
      <c r="H121" s="485">
        <v>42675</v>
      </c>
      <c r="I121" s="624">
        <f t="shared" si="48"/>
        <v>54.82785506530012</v>
      </c>
      <c r="J121" s="624">
        <f t="shared" si="49"/>
        <v>108.66140712803073</v>
      </c>
      <c r="K121" s="624">
        <f t="shared" si="50"/>
        <v>25.106408226227224</v>
      </c>
      <c r="L121" s="624">
        <f t="shared" si="51"/>
        <v>194.87307505860051</v>
      </c>
      <c r="M121" s="498">
        <v>0.83862165239206243</v>
      </c>
      <c r="N121" s="489">
        <v>4.3957549437238512</v>
      </c>
      <c r="O121" s="489">
        <f t="shared" si="65"/>
        <v>5.2343765961159132</v>
      </c>
      <c r="P121" s="475"/>
      <c r="Q121" s="476">
        <f t="shared" si="52"/>
        <v>26.888855065300106</v>
      </c>
      <c r="R121" s="489">
        <f t="shared" si="53"/>
        <v>27.939</v>
      </c>
      <c r="S121" s="486">
        <f t="shared" si="66"/>
        <v>54.82785506530012</v>
      </c>
      <c r="T121" s="476">
        <f t="shared" si="54"/>
        <v>79.691907128030735</v>
      </c>
      <c r="U121" s="489">
        <f t="shared" si="55"/>
        <v>28.9695</v>
      </c>
      <c r="V121" s="486">
        <f t="shared" si="67"/>
        <v>108.66140712803073</v>
      </c>
      <c r="W121" s="479">
        <f t="shared" si="56"/>
        <v>6.4804082262272171</v>
      </c>
      <c r="X121" s="489">
        <f t="shared" si="57"/>
        <v>18.626000000000001</v>
      </c>
      <c r="Y121" s="486">
        <f t="shared" si="68"/>
        <v>25.106408226227224</v>
      </c>
      <c r="Z121" s="479">
        <f t="shared" si="58"/>
        <v>185.90357505860044</v>
      </c>
      <c r="AA121" s="489">
        <f t="shared" si="59"/>
        <v>8.9695</v>
      </c>
      <c r="AB121" s="486">
        <f t="shared" si="60"/>
        <v>194.87307505860051</v>
      </c>
      <c r="AC121" s="420"/>
      <c r="AD121" s="622">
        <f t="shared" si="26"/>
        <v>270</v>
      </c>
      <c r="AE121" s="490">
        <f t="shared" si="61"/>
        <v>4.7123889803846897</v>
      </c>
      <c r="AF121" s="491">
        <f t="shared" si="62"/>
        <v>-1.83772268236293E-16</v>
      </c>
      <c r="AG121" s="467">
        <v>2090</v>
      </c>
      <c r="AH121" s="490">
        <f t="shared" si="63"/>
        <v>36.477381366681485</v>
      </c>
      <c r="AI121" s="490">
        <f t="shared" si="64"/>
        <v>0.34202014332566538</v>
      </c>
      <c r="AK121" s="493">
        <v>4.4660956387405243E-78</v>
      </c>
      <c r="AL121" s="494">
        <v>0.1500450559325357</v>
      </c>
      <c r="AM121" s="494">
        <v>0.87803287920260964</v>
      </c>
      <c r="AN121" s="494">
        <f t="shared" si="69"/>
        <v>1.0280779351351454</v>
      </c>
      <c r="AO121" s="476">
        <f t="shared" si="70"/>
        <v>5140.3896756757276</v>
      </c>
      <c r="AP121" s="476">
        <v>75.022527966267845</v>
      </c>
      <c r="AQ121" s="476">
        <v>439.0164396013048</v>
      </c>
    </row>
    <row r="122" spans="2:43" ht="11.1" customHeight="1" x14ac:dyDescent="0.2">
      <c r="B122" s="482">
        <v>70</v>
      </c>
      <c r="C122" s="483">
        <v>42705</v>
      </c>
      <c r="D122" s="603">
        <v>7960.2368680251484</v>
      </c>
      <c r="E122" s="603">
        <v>8322.027563416108</v>
      </c>
      <c r="F122" s="603">
        <v>12474.499415470247</v>
      </c>
      <c r="G122" s="484">
        <v>28756.763846911505</v>
      </c>
      <c r="H122" s="485">
        <v>42705</v>
      </c>
      <c r="I122" s="624">
        <f t="shared" si="48"/>
        <v>36.816960529480731</v>
      </c>
      <c r="J122" s="624">
        <f t="shared" si="49"/>
        <v>79.623957361041704</v>
      </c>
      <c r="K122" s="624">
        <f t="shared" si="50"/>
        <v>16.973802554429149</v>
      </c>
      <c r="L122" s="624">
        <f t="shared" si="51"/>
        <v>126.73928437597883</v>
      </c>
      <c r="M122" s="498">
        <v>0.82712394925620403</v>
      </c>
      <c r="N122" s="489">
        <v>4.3915956224597927</v>
      </c>
      <c r="O122" s="489">
        <f t="shared" si="65"/>
        <v>5.2187195717159964</v>
      </c>
      <c r="P122" s="475"/>
      <c r="Q122" s="476">
        <f t="shared" si="52"/>
        <v>25.642942588335615</v>
      </c>
      <c r="R122" s="489">
        <f t="shared" si="53"/>
        <v>27.908999999999999</v>
      </c>
      <c r="S122" s="486">
        <f t="shared" si="66"/>
        <v>36.816960529480731</v>
      </c>
      <c r="T122" s="476">
        <f t="shared" si="54"/>
        <v>77.210776481388947</v>
      </c>
      <c r="U122" s="489">
        <f t="shared" si="55"/>
        <v>28.954499999999999</v>
      </c>
      <c r="V122" s="486">
        <f t="shared" si="67"/>
        <v>79.623957361041704</v>
      </c>
      <c r="W122" s="479">
        <f t="shared" si="56"/>
        <v>6.083167351896944</v>
      </c>
      <c r="X122" s="489">
        <f t="shared" si="57"/>
        <v>18.606000000000002</v>
      </c>
      <c r="Y122" s="486">
        <f t="shared" si="68"/>
        <v>16.973802554429149</v>
      </c>
      <c r="Z122" s="479">
        <f t="shared" si="58"/>
        <v>181.15442656396829</v>
      </c>
      <c r="AA122" s="489">
        <f t="shared" si="59"/>
        <v>8.9544999999999995</v>
      </c>
      <c r="AB122" s="486">
        <f t="shared" si="60"/>
        <v>126.73928437597883</v>
      </c>
      <c r="AC122" s="420"/>
      <c r="AD122" s="622">
        <f t="shared" si="26"/>
        <v>300</v>
      </c>
      <c r="AE122" s="490">
        <f t="shared" si="61"/>
        <v>5.2359877559829888</v>
      </c>
      <c r="AF122" s="491">
        <f t="shared" si="62"/>
        <v>0.50000000000000011</v>
      </c>
      <c r="AG122" s="467">
        <v>2120</v>
      </c>
      <c r="AH122" s="490">
        <f t="shared" si="63"/>
        <v>37.000980142279786</v>
      </c>
      <c r="AI122" s="490">
        <f t="shared" si="64"/>
        <v>0.76604444311897757</v>
      </c>
      <c r="AK122" s="493">
        <v>3.3420829028102358E-79</v>
      </c>
      <c r="AL122" s="494">
        <v>0.1459589528971284</v>
      </c>
      <c r="AM122" s="494">
        <v>0.87637205275681196</v>
      </c>
      <c r="AN122" s="494">
        <f t="shared" si="69"/>
        <v>1.0223310056539403</v>
      </c>
      <c r="AO122" s="476">
        <f t="shared" si="70"/>
        <v>5111.6550282697017</v>
      </c>
      <c r="AP122" s="476">
        <v>72.979476448564199</v>
      </c>
      <c r="AQ122" s="476">
        <v>438.18602637840598</v>
      </c>
    </row>
    <row r="123" spans="2:43" ht="11.1" customHeight="1" x14ac:dyDescent="0.2">
      <c r="B123" s="482">
        <v>71</v>
      </c>
      <c r="C123" s="483">
        <v>42741</v>
      </c>
      <c r="D123" s="603">
        <v>7017.5581446013075</v>
      </c>
      <c r="E123" s="603">
        <v>7336.5043371800812</v>
      </c>
      <c r="F123" s="603">
        <v>10997.226140906958</v>
      </c>
      <c r="G123" s="484">
        <v>25351.288622688346</v>
      </c>
      <c r="H123" s="485">
        <v>42736</v>
      </c>
      <c r="I123" s="624">
        <f t="shared" si="48"/>
        <v>21.581369530524292</v>
      </c>
      <c r="J123" s="624">
        <f t="shared" si="49"/>
        <v>54.959477582227287</v>
      </c>
      <c r="K123" s="624">
        <f t="shared" si="50"/>
        <v>10.021642814018294</v>
      </c>
      <c r="L123" s="624">
        <f t="shared" si="51"/>
        <v>69.22164121074843</v>
      </c>
      <c r="M123" s="498">
        <v>0.80090527397176614</v>
      </c>
      <c r="N123" s="489">
        <v>4.3819058382034246</v>
      </c>
      <c r="O123" s="489">
        <f t="shared" si="65"/>
        <v>5.182811112175191</v>
      </c>
      <c r="P123" s="475"/>
      <c r="Q123" s="476">
        <f t="shared" si="52"/>
        <v>24.416116854997515</v>
      </c>
      <c r="R123" s="489">
        <f t="shared" si="53"/>
        <v>27.878</v>
      </c>
      <c r="S123" s="486">
        <f t="shared" si="66"/>
        <v>21.581369530524292</v>
      </c>
      <c r="T123" s="476">
        <f t="shared" si="54"/>
        <v>74.728066097311697</v>
      </c>
      <c r="U123" s="489">
        <f t="shared" si="55"/>
        <v>28.939</v>
      </c>
      <c r="V123" s="486">
        <f t="shared" si="67"/>
        <v>54.959477582227287</v>
      </c>
      <c r="W123" s="479">
        <f t="shared" si="56"/>
        <v>5.6982488394328428</v>
      </c>
      <c r="X123" s="489">
        <f t="shared" si="57"/>
        <v>18.585333333333335</v>
      </c>
      <c r="Y123" s="486">
        <f t="shared" si="68"/>
        <v>10.021642814018294</v>
      </c>
      <c r="Z123" s="479">
        <f t="shared" si="58"/>
        <v>176.37439344800708</v>
      </c>
      <c r="AA123" s="489">
        <f t="shared" si="59"/>
        <v>8.9390000000000001</v>
      </c>
      <c r="AB123" s="486">
        <f t="shared" si="60"/>
        <v>69.22164121074843</v>
      </c>
      <c r="AC123" s="420"/>
      <c r="AD123" s="622">
        <f t="shared" si="26"/>
        <v>340</v>
      </c>
      <c r="AE123" s="490">
        <f t="shared" si="61"/>
        <v>5.9341194567807207</v>
      </c>
      <c r="AF123" s="491">
        <f t="shared" si="62"/>
        <v>0.93969262078590843</v>
      </c>
      <c r="AG123" s="467">
        <v>2150</v>
      </c>
      <c r="AH123" s="490">
        <f t="shared" si="63"/>
        <v>37.524578917878088</v>
      </c>
      <c r="AI123" s="490">
        <f t="shared" si="64"/>
        <v>0.98480775301220846</v>
      </c>
      <c r="AK123" s="493">
        <v>2.2939083294155395E-80</v>
      </c>
      <c r="AL123" s="494">
        <v>0.14185351121009343</v>
      </c>
      <c r="AM123" s="494">
        <v>0.87465916568538793</v>
      </c>
      <c r="AN123" s="494">
        <f t="shared" si="69"/>
        <v>1.0165126768954813</v>
      </c>
      <c r="AO123" s="476">
        <f t="shared" si="70"/>
        <v>5082.5633844774065</v>
      </c>
      <c r="AP123" s="476">
        <v>70.926755605046722</v>
      </c>
      <c r="AQ123" s="476">
        <v>437.32958284269398</v>
      </c>
    </row>
    <row r="124" spans="2:43" ht="11.1" customHeight="1" x14ac:dyDescent="0.2">
      <c r="B124" s="482">
        <v>72</v>
      </c>
      <c r="C124" s="483">
        <v>42767</v>
      </c>
      <c r="D124" s="603">
        <v>6293.135086206632</v>
      </c>
      <c r="E124" s="603">
        <v>6579.1564391858929</v>
      </c>
      <c r="F124" s="603">
        <v>9861.981654050438</v>
      </c>
      <c r="G124" s="484">
        <v>22734.273179442964</v>
      </c>
      <c r="H124" s="485">
        <v>42767</v>
      </c>
      <c r="I124" s="624">
        <f t="shared" si="48"/>
        <v>19.645774409282129</v>
      </c>
      <c r="J124" s="624">
        <f t="shared" si="49"/>
        <v>51.393441130056424</v>
      </c>
      <c r="K124" s="624">
        <f t="shared" si="50"/>
        <v>9.1903389443072694</v>
      </c>
      <c r="L124" s="624">
        <f t="shared" si="51"/>
        <v>62.044254970506103</v>
      </c>
      <c r="M124" s="498">
        <v>0.78124868242318757</v>
      </c>
      <c r="N124" s="489">
        <v>4.3744454723852337</v>
      </c>
      <c r="O124" s="489">
        <f t="shared" si="65"/>
        <v>5.1556941548084216</v>
      </c>
      <c r="P124" s="475"/>
      <c r="Q124" s="476">
        <f t="shared" si="52"/>
        <v>23.247985687417437</v>
      </c>
      <c r="R124" s="489">
        <f t="shared" si="53"/>
        <v>27.847000000000001</v>
      </c>
      <c r="S124" s="486">
        <f t="shared" si="66"/>
        <v>19.645774409282129</v>
      </c>
      <c r="T124" s="476">
        <f t="shared" si="54"/>
        <v>72.32518719702594</v>
      </c>
      <c r="U124" s="489">
        <f t="shared" si="55"/>
        <v>28.923500000000001</v>
      </c>
      <c r="V124" s="486">
        <f t="shared" si="67"/>
        <v>51.393441130056424</v>
      </c>
      <c r="W124" s="479">
        <f t="shared" si="56"/>
        <v>5.337686431719229</v>
      </c>
      <c r="X124" s="489">
        <f t="shared" si="57"/>
        <v>18.564666666666668</v>
      </c>
      <c r="Y124" s="486">
        <f t="shared" si="68"/>
        <v>9.1903389443072694</v>
      </c>
      <c r="Z124" s="479">
        <f t="shared" si="58"/>
        <v>171.72048872439643</v>
      </c>
      <c r="AA124" s="489">
        <f t="shared" si="59"/>
        <v>8.9235000000000007</v>
      </c>
      <c r="AB124" s="486">
        <f t="shared" si="60"/>
        <v>62.044254970506103</v>
      </c>
      <c r="AC124" s="420"/>
      <c r="AD124" s="622">
        <f t="shared" si="26"/>
        <v>350</v>
      </c>
      <c r="AE124" s="490">
        <f t="shared" si="61"/>
        <v>6.1086523819801535</v>
      </c>
      <c r="AF124" s="491">
        <f t="shared" si="62"/>
        <v>0.98480775301220802</v>
      </c>
      <c r="AG124" s="467">
        <v>2180</v>
      </c>
      <c r="AH124" s="490">
        <f t="shared" si="63"/>
        <v>38.048177693476383</v>
      </c>
      <c r="AI124" s="490">
        <f t="shared" si="64"/>
        <v>0.93969262078590898</v>
      </c>
      <c r="AK124" s="493">
        <v>1.5744718418976539E-81</v>
      </c>
      <c r="AL124" s="494">
        <v>0.13786354480642476</v>
      </c>
      <c r="AM124" s="494">
        <v>0.87294962648671959</v>
      </c>
      <c r="AN124" s="494">
        <f t="shared" si="69"/>
        <v>1.0108131712931443</v>
      </c>
      <c r="AO124" s="476">
        <f t="shared" si="70"/>
        <v>5054.0658564657215</v>
      </c>
      <c r="AP124" s="476">
        <v>68.931772403212378</v>
      </c>
      <c r="AQ124" s="476">
        <v>436.47481324335979</v>
      </c>
    </row>
    <row r="125" spans="2:43" ht="11.1" customHeight="1" x14ac:dyDescent="0.2">
      <c r="B125" s="482">
        <v>73</v>
      </c>
      <c r="C125" s="483">
        <v>42797</v>
      </c>
      <c r="D125" s="603">
        <v>7628.7901001218152</v>
      </c>
      <c r="E125" s="603">
        <v>7975.5166261126778</v>
      </c>
      <c r="F125" s="603">
        <v>11955.088676692145</v>
      </c>
      <c r="G125" s="484">
        <v>27559.395402926639</v>
      </c>
      <c r="H125" s="485">
        <v>42795</v>
      </c>
      <c r="I125" s="624">
        <f t="shared" si="48"/>
        <v>18.772503827059744</v>
      </c>
      <c r="J125" s="624">
        <f t="shared" si="49"/>
        <v>49.565412477433668</v>
      </c>
      <c r="K125" s="624">
        <f t="shared" si="50"/>
        <v>8.8416254381697996</v>
      </c>
      <c r="L125" s="624">
        <f t="shared" si="51"/>
        <v>58.844033952332332</v>
      </c>
      <c r="M125" s="498">
        <v>0.76137347733225669</v>
      </c>
      <c r="N125" s="489">
        <v>4.3667222123580673</v>
      </c>
      <c r="O125" s="489">
        <f t="shared" si="65"/>
        <v>5.1280956896903245</v>
      </c>
      <c r="P125" s="475"/>
      <c r="Q125" s="476">
        <f t="shared" si="52"/>
        <v>22.241010205492653</v>
      </c>
      <c r="R125" s="489">
        <f t="shared" si="53"/>
        <v>27.818999999999999</v>
      </c>
      <c r="S125" s="486">
        <f t="shared" si="66"/>
        <v>18.772503827059744</v>
      </c>
      <c r="T125" s="476">
        <f t="shared" si="54"/>
        <v>70.221324954867342</v>
      </c>
      <c r="U125" s="489">
        <f t="shared" si="55"/>
        <v>28.909500000000001</v>
      </c>
      <c r="V125" s="486">
        <f t="shared" si="67"/>
        <v>49.565412477433668</v>
      </c>
      <c r="W125" s="479">
        <f t="shared" si="56"/>
        <v>5.031667835119463</v>
      </c>
      <c r="X125" s="489">
        <f t="shared" si="57"/>
        <v>18.545999999999999</v>
      </c>
      <c r="Y125" s="486">
        <f t="shared" si="68"/>
        <v>8.8416254381697996</v>
      </c>
      <c r="Z125" s="479">
        <f t="shared" si="58"/>
        <v>167.62260185699697</v>
      </c>
      <c r="AA125" s="489">
        <f t="shared" si="59"/>
        <v>8.9094999999999995</v>
      </c>
      <c r="AB125" s="486">
        <f t="shared" si="60"/>
        <v>58.844033952332332</v>
      </c>
      <c r="AC125" s="420"/>
      <c r="AD125" s="622">
        <f t="shared" si="26"/>
        <v>360</v>
      </c>
      <c r="AE125" s="490">
        <f t="shared" si="61"/>
        <v>6.2831853071795862</v>
      </c>
      <c r="AF125" s="491">
        <f t="shared" si="62"/>
        <v>1</v>
      </c>
      <c r="AG125" s="467">
        <v>2210</v>
      </c>
      <c r="AH125" s="490">
        <f t="shared" si="63"/>
        <v>38.571776469074685</v>
      </c>
      <c r="AI125" s="490">
        <f t="shared" si="64"/>
        <v>0.64278760968653847</v>
      </c>
      <c r="AK125" s="493">
        <v>1.4005054969741002E-82</v>
      </c>
      <c r="AL125" s="494">
        <v>0.13435625412006913</v>
      </c>
      <c r="AM125" s="494">
        <v>0.87140839869029707</v>
      </c>
      <c r="AN125" s="494">
        <f t="shared" si="69"/>
        <v>1.0057646528103663</v>
      </c>
      <c r="AO125" s="476">
        <f t="shared" si="70"/>
        <v>5028.8232640518318</v>
      </c>
      <c r="AP125" s="476">
        <v>67.178127060034569</v>
      </c>
      <c r="AQ125" s="476">
        <v>435.70419934514854</v>
      </c>
    </row>
    <row r="126" spans="2:43" ht="11.1" customHeight="1" x14ac:dyDescent="0.2">
      <c r="B126" s="482">
        <v>74</v>
      </c>
      <c r="C126" s="483">
        <v>42828</v>
      </c>
      <c r="D126" s="604">
        <v>7478.2757382938044</v>
      </c>
      <c r="E126" s="604">
        <v>9117.5212474488799</v>
      </c>
      <c r="F126" s="604">
        <v>10712.131363444709</v>
      </c>
      <c r="G126" s="500">
        <v>27307.928349187394</v>
      </c>
      <c r="H126" s="485">
        <v>42826</v>
      </c>
      <c r="I126" s="624">
        <f t="shared" si="48"/>
        <v>33.66339752440669</v>
      </c>
      <c r="J126" s="624">
        <f t="shared" si="49"/>
        <v>72.643020143606492</v>
      </c>
      <c r="K126" s="624">
        <f t="shared" si="50"/>
        <v>15.97654942264105</v>
      </c>
      <c r="L126" s="624">
        <f t="shared" si="51"/>
        <v>114.72908424737838</v>
      </c>
      <c r="M126" s="498">
        <v>0.73927734339943607</v>
      </c>
      <c r="N126" s="489">
        <v>4.3579123248744986</v>
      </c>
      <c r="O126" s="489">
        <f t="shared" si="65"/>
        <v>5.097189668273935</v>
      </c>
      <c r="P126" s="475"/>
      <c r="Q126" s="476">
        <f t="shared" si="52"/>
        <v>21.176941853682461</v>
      </c>
      <c r="R126" s="489">
        <f t="shared" si="53"/>
        <v>27.788</v>
      </c>
      <c r="S126" s="486">
        <f t="shared" si="66"/>
        <v>33.66339752440669</v>
      </c>
      <c r="T126" s="476">
        <f t="shared" si="54"/>
        <v>67.963360191475331</v>
      </c>
      <c r="U126" s="489">
        <f t="shared" si="55"/>
        <v>28.893999999999998</v>
      </c>
      <c r="V126" s="486">
        <f t="shared" si="67"/>
        <v>72.643020143606492</v>
      </c>
      <c r="W126" s="479">
        <f t="shared" si="56"/>
        <v>4.7132840086900138</v>
      </c>
      <c r="X126" s="489">
        <f t="shared" si="57"/>
        <v>18.525333333333332</v>
      </c>
      <c r="Y126" s="486">
        <f t="shared" si="68"/>
        <v>15.97654942264105</v>
      </c>
      <c r="Z126" s="479">
        <f t="shared" si="58"/>
        <v>163.19962637106761</v>
      </c>
      <c r="AA126" s="489">
        <f t="shared" si="59"/>
        <v>8.8940000000000001</v>
      </c>
      <c r="AB126" s="486">
        <f t="shared" si="60"/>
        <v>114.72908424737838</v>
      </c>
      <c r="AC126" s="420"/>
      <c r="AD126" s="621">
        <f>AD114</f>
        <v>60</v>
      </c>
      <c r="AE126" s="490">
        <f t="shared" si="61"/>
        <v>1.0471975511965976</v>
      </c>
      <c r="AF126" s="491">
        <f t="shared" si="62"/>
        <v>0.50000000000000011</v>
      </c>
      <c r="AG126" s="492">
        <v>2240</v>
      </c>
      <c r="AH126" s="490">
        <f t="shared" si="63"/>
        <v>39.095375244672979</v>
      </c>
      <c r="AI126" s="490">
        <f t="shared" si="64"/>
        <v>0.17364817766693341</v>
      </c>
      <c r="AK126" s="493">
        <v>9.6126616793367468E-84</v>
      </c>
      <c r="AL126" s="494">
        <v>0.13057716585155327</v>
      </c>
      <c r="AM126" s="494">
        <v>0.86970521318209693</v>
      </c>
      <c r="AN126" s="494">
        <f t="shared" si="69"/>
        <v>1.0002823790336501</v>
      </c>
      <c r="AO126" s="476">
        <f t="shared" si="70"/>
        <v>5001.4118951682503</v>
      </c>
      <c r="AP126" s="476">
        <v>65.288582925776637</v>
      </c>
      <c r="AQ126" s="476">
        <v>434.85260659104847</v>
      </c>
    </row>
    <row r="127" spans="2:43" ht="11.1" customHeight="1" x14ac:dyDescent="0.2">
      <c r="B127" s="482">
        <v>75</v>
      </c>
      <c r="C127" s="483">
        <v>42857</v>
      </c>
      <c r="D127" s="604">
        <v>8402.8023961419276</v>
      </c>
      <c r="E127" s="604">
        <v>10244.705071869665</v>
      </c>
      <c r="F127" s="604">
        <v>12036.454155818124</v>
      </c>
      <c r="G127" s="500">
        <v>30683.961623829717</v>
      </c>
      <c r="H127" s="485">
        <v>42856</v>
      </c>
      <c r="I127" s="624">
        <f t="shared" si="48"/>
        <v>50.565844483994148</v>
      </c>
      <c r="J127" s="624">
        <f t="shared" si="49"/>
        <v>98.854360827023939</v>
      </c>
      <c r="K127" s="624">
        <f t="shared" si="50"/>
        <v>24.17873329973559</v>
      </c>
      <c r="L127" s="624">
        <f t="shared" si="51"/>
        <v>177.6656633754433</v>
      </c>
      <c r="M127" s="498">
        <v>0.7198071301354998</v>
      </c>
      <c r="N127" s="489">
        <v>4.3499437179500173</v>
      </c>
      <c r="O127" s="489">
        <f t="shared" si="65"/>
        <v>5.0697508480855173</v>
      </c>
      <c r="P127" s="475"/>
      <c r="Q127" s="476">
        <f t="shared" si="52"/>
        <v>20.195694566827768</v>
      </c>
      <c r="R127" s="489">
        <f t="shared" si="53"/>
        <v>27.757999999999999</v>
      </c>
      <c r="S127" s="486">
        <f t="shared" si="66"/>
        <v>50.565844483994148</v>
      </c>
      <c r="T127" s="476">
        <f t="shared" si="54"/>
        <v>65.847386538731485</v>
      </c>
      <c r="U127" s="489">
        <f t="shared" si="55"/>
        <v>28.879000000000001</v>
      </c>
      <c r="V127" s="486">
        <f t="shared" si="67"/>
        <v>98.854360827023939</v>
      </c>
      <c r="W127" s="479">
        <f t="shared" si="56"/>
        <v>4.4243656265113431</v>
      </c>
      <c r="X127" s="489">
        <f t="shared" si="57"/>
        <v>18.505333333333333</v>
      </c>
      <c r="Y127" s="486">
        <f t="shared" si="68"/>
        <v>24.17873329973559</v>
      </c>
      <c r="Z127" s="479">
        <f t="shared" si="58"/>
        <v>159.03047976019488</v>
      </c>
      <c r="AA127" s="489">
        <f t="shared" si="59"/>
        <v>8.8789999999999996</v>
      </c>
      <c r="AB127" s="486">
        <f t="shared" si="60"/>
        <v>177.6656633754433</v>
      </c>
      <c r="AC127" s="420"/>
      <c r="AD127" s="621">
        <f t="shared" si="26"/>
        <v>95</v>
      </c>
      <c r="AE127" s="490">
        <f t="shared" si="61"/>
        <v>1.6580627893946132</v>
      </c>
      <c r="AF127" s="491">
        <f t="shared" si="62"/>
        <v>-8.7155742747658235E-2</v>
      </c>
      <c r="AG127" s="492">
        <v>2270</v>
      </c>
      <c r="AH127" s="490">
        <f t="shared" si="63"/>
        <v>39.618974020271281</v>
      </c>
      <c r="AI127" s="490">
        <f t="shared" si="64"/>
        <v>-0.3420201433256686</v>
      </c>
      <c r="AK127" s="493">
        <v>7.193377582498514E-85</v>
      </c>
      <c r="AL127" s="494">
        <v>0.12702122226897489</v>
      </c>
      <c r="AM127" s="494">
        <v>0.86806013877507415</v>
      </c>
      <c r="AN127" s="494">
        <f t="shared" si="69"/>
        <v>0.99508136104404898</v>
      </c>
      <c r="AO127" s="476">
        <f t="shared" si="70"/>
        <v>4975.4068052202447</v>
      </c>
      <c r="AP127" s="476">
        <v>63.510611134487441</v>
      </c>
      <c r="AQ127" s="476">
        <v>434.03006938753708</v>
      </c>
    </row>
    <row r="128" spans="2:43" ht="11.1" customHeight="1" x14ac:dyDescent="0.2">
      <c r="B128" s="482">
        <v>76</v>
      </c>
      <c r="C128" s="483">
        <v>42887</v>
      </c>
      <c r="D128" s="604">
        <v>8246.0924210207068</v>
      </c>
      <c r="E128" s="604">
        <v>10053.644113721457</v>
      </c>
      <c r="F128" s="604">
        <v>11811.977565463932</v>
      </c>
      <c r="G128" s="500">
        <v>30111.714100206096</v>
      </c>
      <c r="H128" s="485">
        <v>42887</v>
      </c>
      <c r="I128" s="624">
        <f t="shared" si="48"/>
        <v>65.820881493710445</v>
      </c>
      <c r="J128" s="624">
        <f t="shared" si="49"/>
        <v>122.35256401064561</v>
      </c>
      <c r="K128" s="624">
        <f t="shared" si="50"/>
        <v>31.720132216805226</v>
      </c>
      <c r="L128" s="624">
        <f t="shared" si="51"/>
        <v>233.84629799215375</v>
      </c>
      <c r="M128" s="498">
        <v>0.69956084760176518</v>
      </c>
      <c r="N128" s="489">
        <v>4.3414416641334208</v>
      </c>
      <c r="O128" s="489">
        <f t="shared" si="65"/>
        <v>5.0410025117351864</v>
      </c>
      <c r="P128" s="475"/>
      <c r="Q128" s="476">
        <f t="shared" si="52"/>
        <v>19.229479487888618</v>
      </c>
      <c r="R128" s="489">
        <f t="shared" si="53"/>
        <v>27.727</v>
      </c>
      <c r="S128" s="486">
        <f t="shared" si="66"/>
        <v>65.820881493710445</v>
      </c>
      <c r="T128" s="476">
        <f t="shared" si="54"/>
        <v>63.730065644238685</v>
      </c>
      <c r="U128" s="489">
        <f t="shared" si="55"/>
        <v>28.863499999999998</v>
      </c>
      <c r="V128" s="486">
        <f t="shared" si="67"/>
        <v>122.35256401064561</v>
      </c>
      <c r="W128" s="479">
        <f t="shared" si="56"/>
        <v>4.1444094561418092</v>
      </c>
      <c r="X128" s="489">
        <f t="shared" si="57"/>
        <v>18.484666666666666</v>
      </c>
      <c r="Y128" s="486">
        <f t="shared" si="68"/>
        <v>31.720132216805226</v>
      </c>
      <c r="Z128" s="479">
        <f t="shared" si="58"/>
        <v>154.83422039121669</v>
      </c>
      <c r="AA128" s="489">
        <f t="shared" si="59"/>
        <v>8.8635000000000002</v>
      </c>
      <c r="AB128" s="486">
        <f t="shared" si="60"/>
        <v>233.84629799215375</v>
      </c>
      <c r="AC128" s="420"/>
      <c r="AD128" s="621">
        <f t="shared" si="26"/>
        <v>130</v>
      </c>
      <c r="AE128" s="490">
        <f t="shared" si="61"/>
        <v>2.2689280275926285</v>
      </c>
      <c r="AF128" s="491">
        <f t="shared" si="62"/>
        <v>-0.64278760968653936</v>
      </c>
      <c r="AG128" s="492">
        <v>2300</v>
      </c>
      <c r="AH128" s="490">
        <f t="shared" si="63"/>
        <v>40.142572795869583</v>
      </c>
      <c r="AI128" s="490">
        <f t="shared" si="64"/>
        <v>-0.76604444311897979</v>
      </c>
      <c r="AK128" s="493">
        <v>4.9373247860637389E-86</v>
      </c>
      <c r="AL128" s="494">
        <v>0.12344844916605523</v>
      </c>
      <c r="AM128" s="494">
        <v>0.86636349750924513</v>
      </c>
      <c r="AN128" s="494">
        <f t="shared" si="69"/>
        <v>0.98981194667530037</v>
      </c>
      <c r="AO128" s="476">
        <f t="shared" si="70"/>
        <v>4949.0597333765018</v>
      </c>
      <c r="AP128" s="476">
        <v>61.724224583027613</v>
      </c>
      <c r="AQ128" s="476">
        <v>433.18174875462256</v>
      </c>
    </row>
    <row r="129" spans="2:43" ht="11.1" customHeight="1" x14ac:dyDescent="0.2">
      <c r="B129" s="482">
        <v>77</v>
      </c>
      <c r="C129" s="483">
        <v>42919</v>
      </c>
      <c r="D129" s="604">
        <v>8773.1747724671532</v>
      </c>
      <c r="E129" s="604">
        <v>10696.263442915209</v>
      </c>
      <c r="F129" s="604">
        <v>12566.987889452848</v>
      </c>
      <c r="G129" s="500">
        <v>32036.426104835209</v>
      </c>
      <c r="H129" s="485">
        <v>42917</v>
      </c>
      <c r="I129" s="624">
        <f t="shared" si="48"/>
        <v>74.698150546982035</v>
      </c>
      <c r="J129" s="624">
        <f t="shared" si="49"/>
        <v>135.7192177943169</v>
      </c>
      <c r="K129" s="624">
        <f t="shared" si="50"/>
        <v>36.273754910657615</v>
      </c>
      <c r="L129" s="624">
        <f t="shared" si="51"/>
        <v>265.80692457191708</v>
      </c>
      <c r="M129" s="498">
        <v>0.6798840397776782</v>
      </c>
      <c r="N129" s="489">
        <v>4.3329562277546092</v>
      </c>
      <c r="O129" s="489">
        <f t="shared" si="65"/>
        <v>5.0128402675322876</v>
      </c>
      <c r="P129" s="475"/>
      <c r="Q129" s="476">
        <f t="shared" si="52"/>
        <v>18.338469128343359</v>
      </c>
      <c r="R129" s="489">
        <f t="shared" si="53"/>
        <v>27.696999999999999</v>
      </c>
      <c r="S129" s="486">
        <f t="shared" si="66"/>
        <v>74.698150546982035</v>
      </c>
      <c r="T129" s="476">
        <f t="shared" si="54"/>
        <v>61.745891533204087</v>
      </c>
      <c r="U129" s="489">
        <f t="shared" si="55"/>
        <v>28.848500000000001</v>
      </c>
      <c r="V129" s="486">
        <f t="shared" si="67"/>
        <v>135.7192177943169</v>
      </c>
      <c r="W129" s="479">
        <f t="shared" si="56"/>
        <v>3.8903623686022497</v>
      </c>
      <c r="X129" s="489">
        <f t="shared" si="57"/>
        <v>18.464666666666666</v>
      </c>
      <c r="Y129" s="486">
        <f t="shared" si="68"/>
        <v>36.273754910657615</v>
      </c>
      <c r="Z129" s="479">
        <f t="shared" si="58"/>
        <v>150.8787789509071</v>
      </c>
      <c r="AA129" s="489">
        <f t="shared" si="59"/>
        <v>8.8484999999999996</v>
      </c>
      <c r="AB129" s="486">
        <f t="shared" si="60"/>
        <v>265.80692457191708</v>
      </c>
      <c r="AC129" s="420"/>
      <c r="AD129" s="621">
        <f t="shared" si="26"/>
        <v>175</v>
      </c>
      <c r="AE129" s="490">
        <f t="shared" si="61"/>
        <v>3.0543261909900767</v>
      </c>
      <c r="AF129" s="491">
        <f t="shared" si="62"/>
        <v>-0.99619469809174555</v>
      </c>
      <c r="AG129" s="492">
        <v>2330</v>
      </c>
      <c r="AH129" s="490">
        <f t="shared" si="63"/>
        <v>40.666171571467878</v>
      </c>
      <c r="AI129" s="490">
        <f t="shared" si="64"/>
        <v>-0.9848077530122078</v>
      </c>
      <c r="AK129" s="493">
        <v>3.6947145981357063E-87</v>
      </c>
      <c r="AL129" s="494">
        <v>0.12008663841048757</v>
      </c>
      <c r="AM129" s="494">
        <v>0.86472474406114674</v>
      </c>
      <c r="AN129" s="494">
        <f t="shared" si="69"/>
        <v>0.98481138247163436</v>
      </c>
      <c r="AO129" s="476">
        <f t="shared" si="70"/>
        <v>4924.0569123581718</v>
      </c>
      <c r="AP129" s="476">
        <v>60.043319205243783</v>
      </c>
      <c r="AQ129" s="476">
        <v>432.3623720305734</v>
      </c>
    </row>
    <row r="130" spans="2:43" ht="11.1" customHeight="1" x14ac:dyDescent="0.2">
      <c r="B130" s="482">
        <v>78</v>
      </c>
      <c r="C130" s="499">
        <v>42948</v>
      </c>
      <c r="D130" s="604">
        <v>8896.4010130337992</v>
      </c>
      <c r="E130" s="604">
        <v>10846.500998459796</v>
      </c>
      <c r="F130" s="604">
        <v>12743.501262664535</v>
      </c>
      <c r="G130" s="500">
        <v>32486.403274158132</v>
      </c>
      <c r="H130" s="485">
        <v>42948</v>
      </c>
      <c r="I130" s="579">
        <v>91</v>
      </c>
      <c r="J130" s="579">
        <v>67</v>
      </c>
      <c r="K130" s="625">
        <v>36</v>
      </c>
      <c r="L130" s="579">
        <v>120</v>
      </c>
      <c r="M130" s="498">
        <v>0.66136909290792134</v>
      </c>
      <c r="N130" s="489">
        <v>4.3247603065516662</v>
      </c>
      <c r="O130" s="489">
        <f t="shared" si="65"/>
        <v>4.9861293994595872</v>
      </c>
      <c r="P130" s="475"/>
      <c r="Q130" s="476">
        <f t="shared" si="52"/>
        <v>17.461108593015727</v>
      </c>
      <c r="R130" s="489">
        <f t="shared" si="53"/>
        <v>27.666</v>
      </c>
      <c r="S130" s="486">
        <f t="shared" si="66"/>
        <v>71.630615431928987</v>
      </c>
      <c r="T130" s="476">
        <f t="shared" si="54"/>
        <v>59.760454097271207</v>
      </c>
      <c r="U130" s="489">
        <f t="shared" si="55"/>
        <v>28.832999999999998</v>
      </c>
      <c r="V130" s="486">
        <f t="shared" si="67"/>
        <v>130.21876162984162</v>
      </c>
      <c r="W130" s="479">
        <f t="shared" si="56"/>
        <v>3.6441957897061834</v>
      </c>
      <c r="X130" s="489">
        <f t="shared" si="57"/>
        <v>18.443999999999999</v>
      </c>
      <c r="Y130" s="486">
        <f t="shared" si="68"/>
        <v>35.060767408494478</v>
      </c>
      <c r="Z130" s="479">
        <f t="shared" si="58"/>
        <v>146.897614518105</v>
      </c>
      <c r="AA130" s="489">
        <f t="shared" si="59"/>
        <v>8.8330000000000002</v>
      </c>
      <c r="AB130" s="486">
        <f t="shared" si="60"/>
        <v>253.28988738018379</v>
      </c>
      <c r="AC130" s="420"/>
      <c r="AD130" s="621">
        <f t="shared" si="26"/>
        <v>200</v>
      </c>
      <c r="AE130" s="490">
        <f t="shared" si="61"/>
        <v>3.4906585039886591</v>
      </c>
      <c r="AF130" s="491">
        <f t="shared" si="62"/>
        <v>-0.93969262078590843</v>
      </c>
      <c r="AG130" s="492">
        <v>2360</v>
      </c>
      <c r="AH130" s="490">
        <f t="shared" si="63"/>
        <v>41.18977034706618</v>
      </c>
      <c r="AI130" s="490">
        <f t="shared" si="64"/>
        <v>-0.93969262078590787</v>
      </c>
      <c r="AK130" s="493">
        <v>2.5359444507945399E-88</v>
      </c>
      <c r="AL130" s="494">
        <v>0.11670891692372283</v>
      </c>
      <c r="AM130" s="494">
        <v>0.86303462189239022</v>
      </c>
      <c r="AN130" s="494">
        <f t="shared" si="69"/>
        <v>0.97974353881611309</v>
      </c>
      <c r="AO130" s="476">
        <f t="shared" si="70"/>
        <v>4898.7176940805657</v>
      </c>
      <c r="AP130" s="476">
        <v>58.354458461861412</v>
      </c>
      <c r="AQ130" s="476">
        <v>431.5173109461951</v>
      </c>
    </row>
    <row r="131" spans="2:43" ht="11.1" customHeight="1" x14ac:dyDescent="0.2">
      <c r="B131" s="482">
        <v>79</v>
      </c>
      <c r="C131" s="483">
        <v>42979</v>
      </c>
      <c r="D131" s="605">
        <v>8249.140825745726</v>
      </c>
      <c r="E131" s="605">
        <v>10057.360731806139</v>
      </c>
      <c r="F131" s="605">
        <v>11816.344201972952</v>
      </c>
      <c r="G131" s="503">
        <v>30122.845759524815</v>
      </c>
      <c r="H131" s="485">
        <v>42979</v>
      </c>
      <c r="I131" s="579">
        <v>86</v>
      </c>
      <c r="J131" s="579">
        <v>88</v>
      </c>
      <c r="K131" s="625">
        <v>59</v>
      </c>
      <c r="L131" s="579">
        <v>190</v>
      </c>
      <c r="M131" s="498">
        <v>0.64158448016529346</v>
      </c>
      <c r="N131" s="489">
        <v>4.3157626978784345</v>
      </c>
      <c r="O131" s="489">
        <f t="shared" si="65"/>
        <v>4.9573471780437277</v>
      </c>
      <c r="P131" s="475"/>
      <c r="Q131" s="476">
        <f t="shared" si="52"/>
        <v>16.62572329038408</v>
      </c>
      <c r="R131" s="489">
        <f t="shared" si="53"/>
        <v>27.634999999999998</v>
      </c>
      <c r="S131" s="486">
        <f t="shared" si="66"/>
        <v>62.042126119648657</v>
      </c>
      <c r="T131" s="476">
        <f t="shared" si="54"/>
        <v>57.838858347224189</v>
      </c>
      <c r="U131" s="489">
        <f t="shared" si="55"/>
        <v>28.817499999999999</v>
      </c>
      <c r="V131" s="486">
        <f t="shared" si="67"/>
        <v>114.50717507030041</v>
      </c>
      <c r="W131" s="479">
        <f t="shared" si="56"/>
        <v>3.4136056478676182</v>
      </c>
      <c r="X131" s="489">
        <f t="shared" si="57"/>
        <v>18.423333333333332</v>
      </c>
      <c r="Y131" s="486">
        <f t="shared" si="68"/>
        <v>30.609760112824059</v>
      </c>
      <c r="Z131" s="479">
        <f t="shared" si="58"/>
        <v>143.02149912103354</v>
      </c>
      <c r="AA131" s="489">
        <f t="shared" si="59"/>
        <v>8.817499999999999</v>
      </c>
      <c r="AB131" s="486">
        <f t="shared" si="60"/>
        <v>216.90581732250402</v>
      </c>
      <c r="AC131" s="420"/>
      <c r="AD131" s="621">
        <f t="shared" ref="AD131:AD137" si="71">AD119</f>
        <v>230</v>
      </c>
      <c r="AE131" s="490">
        <f t="shared" si="61"/>
        <v>4.0142572795869578</v>
      </c>
      <c r="AF131" s="491">
        <f t="shared" si="62"/>
        <v>-0.64278760968653947</v>
      </c>
      <c r="AG131" s="492">
        <v>2390</v>
      </c>
      <c r="AH131" s="490">
        <f t="shared" si="63"/>
        <v>41.713369122664474</v>
      </c>
      <c r="AI131" s="490">
        <f t="shared" si="64"/>
        <v>-0.64278760968654136</v>
      </c>
      <c r="AK131" s="493">
        <v>1.7405983836371574E-89</v>
      </c>
      <c r="AL131" s="494">
        <v>0.11342620186392756</v>
      </c>
      <c r="AM131" s="494">
        <v>0.8613478031019226</v>
      </c>
      <c r="AN131" s="494">
        <f t="shared" si="69"/>
        <v>0.9747740049658502</v>
      </c>
      <c r="AO131" s="476">
        <f t="shared" si="70"/>
        <v>4873.8700248292507</v>
      </c>
      <c r="AP131" s="476">
        <v>56.71310093196378</v>
      </c>
      <c r="AQ131" s="476">
        <v>430.67390155096132</v>
      </c>
    </row>
    <row r="132" spans="2:43" ht="11.1" customHeight="1" x14ac:dyDescent="0.2">
      <c r="B132" s="504">
        <v>80</v>
      </c>
      <c r="C132" s="483">
        <v>43010</v>
      </c>
      <c r="D132" s="606">
        <v>8487.8437094793044</v>
      </c>
      <c r="E132" s="606">
        <v>10348.387526007335</v>
      </c>
      <c r="F132" s="606">
        <v>12158.270166843906</v>
      </c>
      <c r="G132" s="506">
        <v>30994.501402330541</v>
      </c>
      <c r="H132" s="485">
        <v>43009</v>
      </c>
      <c r="I132" s="579">
        <v>80</v>
      </c>
      <c r="J132" s="579">
        <v>63</v>
      </c>
      <c r="K132" s="590"/>
      <c r="L132" s="588"/>
      <c r="M132" s="498">
        <v>0.62526237503624293</v>
      </c>
      <c r="N132" s="501">
        <v>10</v>
      </c>
      <c r="O132" s="489">
        <f t="shared" si="65"/>
        <v>10.625262375036243</v>
      </c>
      <c r="P132" s="475"/>
      <c r="Q132" s="476">
        <f t="shared" si="52"/>
        <v>15.855359656984882</v>
      </c>
      <c r="R132" s="489">
        <f t="shared" si="53"/>
        <v>27.605</v>
      </c>
      <c r="S132" s="486">
        <f t="shared" si="66"/>
        <v>52.750558681276807</v>
      </c>
      <c r="T132" s="476">
        <f t="shared" si="54"/>
        <v>56.038101291912191</v>
      </c>
      <c r="U132" s="489">
        <f t="shared" si="55"/>
        <v>28.802499999999998</v>
      </c>
      <c r="V132" s="486">
        <f t="shared" si="67"/>
        <v>99.34919859876004</v>
      </c>
      <c r="W132" s="479">
        <f t="shared" si="56"/>
        <v>3.2043559146965421</v>
      </c>
      <c r="X132" s="489">
        <f t="shared" si="57"/>
        <v>18.403333333333332</v>
      </c>
      <c r="Y132" s="486">
        <f t="shared" si="68"/>
        <v>26.226604856497179</v>
      </c>
      <c r="Z132" s="479">
        <f t="shared" si="58"/>
        <v>139.36782900179799</v>
      </c>
      <c r="AA132" s="489">
        <f t="shared" si="59"/>
        <v>8.8025000000000002</v>
      </c>
      <c r="AB132" s="486">
        <f t="shared" si="60"/>
        <v>181.95515377633561</v>
      </c>
      <c r="AC132" s="420"/>
      <c r="AD132" s="621">
        <f t="shared" si="71"/>
        <v>250</v>
      </c>
      <c r="AE132" s="490">
        <f t="shared" si="61"/>
        <v>4.3633231299858242</v>
      </c>
      <c r="AF132" s="491">
        <f t="shared" si="62"/>
        <v>-0.34202014332566855</v>
      </c>
      <c r="AG132" s="492">
        <v>2420</v>
      </c>
      <c r="AH132" s="490">
        <f t="shared" si="63"/>
        <v>42.236967898262776</v>
      </c>
      <c r="AI132" s="490">
        <f t="shared" si="64"/>
        <v>-0.17364817766693003</v>
      </c>
      <c r="AK132" s="493">
        <v>1.3025301223179919E-90</v>
      </c>
      <c r="AL132" s="494">
        <v>0.11033732202813146</v>
      </c>
      <c r="AM132" s="494">
        <v>0.85971853699548662</v>
      </c>
      <c r="AN132" s="494">
        <f t="shared" si="69"/>
        <v>0.97005585902361813</v>
      </c>
      <c r="AO132" s="476">
        <f t="shared" si="70"/>
        <v>4850.2792951180909</v>
      </c>
      <c r="AP132" s="476">
        <v>55.168661014065727</v>
      </c>
      <c r="AQ132" s="476">
        <v>429.8592684977433</v>
      </c>
    </row>
    <row r="133" spans="2:43" ht="11.1" customHeight="1" x14ac:dyDescent="0.2">
      <c r="B133" s="504">
        <v>81</v>
      </c>
      <c r="C133" s="483">
        <v>43055</v>
      </c>
      <c r="D133" s="606">
        <v>7677.7507002199445</v>
      </c>
      <c r="E133" s="606">
        <v>9360.7213202119892</v>
      </c>
      <c r="F133" s="606">
        <v>10997.865945940657</v>
      </c>
      <c r="G133" s="506">
        <v>28036.337966372594</v>
      </c>
      <c r="H133" s="485">
        <v>43040</v>
      </c>
      <c r="I133" s="579">
        <v>59</v>
      </c>
      <c r="J133" s="579">
        <v>79</v>
      </c>
      <c r="K133" s="625">
        <v>58</v>
      </c>
      <c r="L133" s="579">
        <v>190</v>
      </c>
      <c r="M133" s="498">
        <v>0.60767538794941778</v>
      </c>
      <c r="N133" s="489">
        <v>4.2997226911108672</v>
      </c>
      <c r="O133" s="489">
        <f t="shared" si="65"/>
        <v>4.9073980790602851</v>
      </c>
      <c r="P133" s="475"/>
      <c r="Q133" s="476">
        <f t="shared" si="52"/>
        <v>15.096797601498793</v>
      </c>
      <c r="R133" s="489">
        <f t="shared" si="53"/>
        <v>27.573999999999998</v>
      </c>
      <c r="S133" s="486">
        <f t="shared" si="66"/>
        <v>42.670797601498798</v>
      </c>
      <c r="T133" s="476">
        <f t="shared" si="54"/>
        <v>54.236197693456113</v>
      </c>
      <c r="U133" s="489">
        <f t="shared" si="55"/>
        <v>28.786999999999999</v>
      </c>
      <c r="V133" s="486">
        <f t="shared" si="67"/>
        <v>83.023197693456112</v>
      </c>
      <c r="W133" s="479">
        <f t="shared" si="56"/>
        <v>3.0015970818812789</v>
      </c>
      <c r="X133" s="489">
        <f t="shared" si="57"/>
        <v>18.382666666666665</v>
      </c>
      <c r="Y133" s="486">
        <f t="shared" si="68"/>
        <v>21.384263748547948</v>
      </c>
      <c r="Z133" s="479">
        <f t="shared" si="58"/>
        <v>135.69039836670959</v>
      </c>
      <c r="AA133" s="489">
        <f t="shared" si="59"/>
        <v>8.786999999999999</v>
      </c>
      <c r="AB133" s="486">
        <f t="shared" si="60"/>
        <v>144.47739836670962</v>
      </c>
      <c r="AC133" s="420"/>
      <c r="AD133" s="621">
        <f t="shared" si="71"/>
        <v>270</v>
      </c>
      <c r="AE133" s="490">
        <f t="shared" si="61"/>
        <v>4.7123889803846897</v>
      </c>
      <c r="AF133" s="491">
        <f t="shared" si="62"/>
        <v>-1.83772268236293E-16</v>
      </c>
      <c r="AG133" s="492">
        <v>2450</v>
      </c>
      <c r="AH133" s="490">
        <f t="shared" si="63"/>
        <v>42.760566673861071</v>
      </c>
      <c r="AI133" s="490">
        <f t="shared" si="64"/>
        <v>0.3420201433256651</v>
      </c>
      <c r="AK133" s="493">
        <v>8.9401872538461999E-92</v>
      </c>
      <c r="AL133" s="494">
        <v>0.1072338231848</v>
      </c>
      <c r="AM133" s="494">
        <v>0.85803819956065985</v>
      </c>
      <c r="AN133" s="494">
        <f t="shared" si="69"/>
        <v>0.96527202274545987</v>
      </c>
      <c r="AO133" s="476">
        <f t="shared" si="70"/>
        <v>4826.360113727299</v>
      </c>
      <c r="AP133" s="476">
        <v>53.616911592400001</v>
      </c>
      <c r="AQ133" s="476">
        <v>429.01909978032995</v>
      </c>
    </row>
    <row r="134" spans="2:43" ht="11.1" customHeight="1" x14ac:dyDescent="0.2">
      <c r="B134" s="504">
        <v>82</v>
      </c>
      <c r="C134" s="483">
        <v>43070</v>
      </c>
      <c r="D134" s="606">
        <v>7705.7705690437506</v>
      </c>
      <c r="E134" s="606">
        <v>9394.8831722607974</v>
      </c>
      <c r="F134" s="606">
        <v>11038.002539739962</v>
      </c>
      <c r="G134" s="506">
        <v>28138.65628104451</v>
      </c>
      <c r="H134" s="485">
        <v>43070</v>
      </c>
      <c r="I134" s="579">
        <v>96</v>
      </c>
      <c r="J134" s="579">
        <v>50</v>
      </c>
      <c r="K134" s="625">
        <v>47</v>
      </c>
      <c r="L134" s="579">
        <v>140</v>
      </c>
      <c r="M134" s="498">
        <v>0.59003978970549642</v>
      </c>
      <c r="N134" s="501">
        <v>10</v>
      </c>
      <c r="O134" s="489">
        <f t="shared" si="65"/>
        <v>10.590039789705497</v>
      </c>
      <c r="P134" s="475"/>
      <c r="Q134" s="476">
        <f t="shared" si="52"/>
        <v>14.397277727995942</v>
      </c>
      <c r="R134" s="489">
        <f t="shared" si="53"/>
        <v>27.544</v>
      </c>
      <c r="S134" s="486">
        <f t="shared" si="66"/>
        <v>28.834628437997207</v>
      </c>
      <c r="T134" s="476">
        <f t="shared" si="54"/>
        <v>52.547606001976497</v>
      </c>
      <c r="U134" s="489">
        <f t="shared" si="55"/>
        <v>28.771999999999998</v>
      </c>
      <c r="V134" s="486">
        <f t="shared" si="67"/>
        <v>60.989704501482372</v>
      </c>
      <c r="W134" s="479">
        <f t="shared" si="56"/>
        <v>2.8176029556519961</v>
      </c>
      <c r="X134" s="489">
        <f t="shared" si="57"/>
        <v>18.362666666666666</v>
      </c>
      <c r="Y134" s="486">
        <f t="shared" si="68"/>
        <v>14.56143536534408</v>
      </c>
      <c r="Z134" s="479">
        <f t="shared" si="58"/>
        <v>132.22401074648135</v>
      </c>
      <c r="AA134" s="489">
        <f t="shared" si="59"/>
        <v>8.7720000000000002</v>
      </c>
      <c r="AB134" s="486">
        <f t="shared" si="60"/>
        <v>93.997340497654207</v>
      </c>
      <c r="AC134" s="420"/>
      <c r="AD134" s="621">
        <f t="shared" si="71"/>
        <v>300</v>
      </c>
      <c r="AE134" s="490">
        <f t="shared" si="61"/>
        <v>5.2359877559829888</v>
      </c>
      <c r="AF134" s="491">
        <f t="shared" si="62"/>
        <v>0.50000000000000011</v>
      </c>
      <c r="AG134" s="492">
        <v>2480</v>
      </c>
      <c r="AH134" s="490">
        <f t="shared" si="63"/>
        <v>43.284165449459373</v>
      </c>
      <c r="AI134" s="490">
        <f t="shared" si="64"/>
        <v>0.76604444311897746</v>
      </c>
      <c r="AK134" s="493">
        <v>6.6901493801027867E-93</v>
      </c>
      <c r="AL134" s="494">
        <v>0.1043135773447055</v>
      </c>
      <c r="AM134" s="494">
        <v>0.85641519367205443</v>
      </c>
      <c r="AN134" s="494">
        <f t="shared" si="69"/>
        <v>0.96072877101675991</v>
      </c>
      <c r="AO134" s="476">
        <f t="shared" si="70"/>
        <v>4803.6438550837993</v>
      </c>
      <c r="AP134" s="476">
        <v>52.156788672352754</v>
      </c>
      <c r="AQ134" s="476">
        <v>428.20759683602722</v>
      </c>
    </row>
    <row r="135" spans="2:43" ht="11.1" customHeight="1" x14ac:dyDescent="0.2">
      <c r="B135" s="504">
        <v>83</v>
      </c>
      <c r="C135" s="483">
        <v>43105</v>
      </c>
      <c r="D135" s="606">
        <v>7060.424346167144</v>
      </c>
      <c r="E135" s="606">
        <v>8608.07641292876</v>
      </c>
      <c r="F135" s="606">
        <v>10113.587105449717</v>
      </c>
      <c r="G135" s="506">
        <v>25782.087864545618</v>
      </c>
      <c r="H135" s="485">
        <v>43101</v>
      </c>
      <c r="I135" s="624">
        <f t="shared" ref="I135" si="72">S135</f>
        <v>17.01177722383656</v>
      </c>
      <c r="J135" s="624">
        <f t="shared" ref="J135:J136" si="73">V135</f>
        <v>42.207888678921627</v>
      </c>
      <c r="K135" s="624">
        <f t="shared" ref="K135:K137" si="74">Y135</f>
        <v>8.6588237382364515</v>
      </c>
      <c r="L135" s="579">
        <v>50</v>
      </c>
      <c r="M135" s="498">
        <v>0.57133635152661433</v>
      </c>
      <c r="N135" s="489">
        <v>4.2815800434622098</v>
      </c>
      <c r="O135" s="489">
        <f t="shared" si="65"/>
        <v>4.8529163949888243</v>
      </c>
      <c r="P135" s="475"/>
      <c r="Q135" s="476">
        <f t="shared" si="52"/>
        <v>13.708474142140885</v>
      </c>
      <c r="R135" s="489">
        <f t="shared" si="53"/>
        <v>27.512999999999998</v>
      </c>
      <c r="S135" s="486">
        <f t="shared" si="66"/>
        <v>17.01177722383656</v>
      </c>
      <c r="T135" s="476">
        <f t="shared" si="54"/>
        <v>50.857939183110197</v>
      </c>
      <c r="U135" s="489">
        <f t="shared" si="55"/>
        <v>28.756499999999999</v>
      </c>
      <c r="V135" s="486">
        <f t="shared" si="67"/>
        <v>42.207888678921627</v>
      </c>
      <c r="W135" s="479">
        <f t="shared" si="56"/>
        <v>2.6393163040336067</v>
      </c>
      <c r="X135" s="489">
        <f t="shared" si="57"/>
        <v>18.341999999999999</v>
      </c>
      <c r="Y135" s="486">
        <f t="shared" si="68"/>
        <v>8.6588237382364515</v>
      </c>
      <c r="Z135" s="479">
        <f t="shared" si="58"/>
        <v>128.73508054432477</v>
      </c>
      <c r="AA135" s="489">
        <f t="shared" si="59"/>
        <v>8.7564999999999991</v>
      </c>
      <c r="AB135" s="486">
        <f t="shared" si="60"/>
        <v>51.358364772529185</v>
      </c>
      <c r="AC135" s="420"/>
      <c r="AD135" s="621">
        <f t="shared" si="71"/>
        <v>340</v>
      </c>
      <c r="AE135" s="490">
        <f t="shared" si="61"/>
        <v>5.9341194567807207</v>
      </c>
      <c r="AF135" s="491">
        <f t="shared" si="62"/>
        <v>0.93969262078590843</v>
      </c>
      <c r="AG135" s="492">
        <v>2510</v>
      </c>
      <c r="AH135" s="490">
        <f t="shared" si="63"/>
        <v>43.807764225057674</v>
      </c>
      <c r="AI135" s="490">
        <f t="shared" si="64"/>
        <v>0.98480775301220846</v>
      </c>
      <c r="AK135" s="493">
        <v>4.5919236100183144E-94</v>
      </c>
      <c r="AL135" s="494">
        <v>0.10137951060570571</v>
      </c>
      <c r="AM135" s="494">
        <v>0.85474131268920306</v>
      </c>
      <c r="AN135" s="494">
        <f t="shared" si="69"/>
        <v>0.95612082329490877</v>
      </c>
      <c r="AO135" s="476">
        <f t="shared" si="70"/>
        <v>4780.6041164745438</v>
      </c>
      <c r="AP135" s="476">
        <v>50.689755302852859</v>
      </c>
      <c r="AQ135" s="476">
        <v>427.37065634460151</v>
      </c>
    </row>
    <row r="136" spans="2:43" ht="11.1" customHeight="1" x14ac:dyDescent="0.2">
      <c r="B136" s="504">
        <v>84</v>
      </c>
      <c r="C136" s="483">
        <v>43132</v>
      </c>
      <c r="D136" s="606">
        <v>6041.4606852601846</v>
      </c>
      <c r="E136" s="606">
        <v>7365.7549000799791</v>
      </c>
      <c r="F136" s="606">
        <v>8653.9896030042873</v>
      </c>
      <c r="G136" s="506">
        <v>22061.205188344451</v>
      </c>
      <c r="H136" s="485">
        <v>43132</v>
      </c>
      <c r="I136" s="588"/>
      <c r="J136" s="624">
        <f t="shared" si="73"/>
        <v>39.574022937681889</v>
      </c>
      <c r="K136" s="624">
        <f t="shared" si="74"/>
        <v>7.9950554566709773</v>
      </c>
      <c r="L136" s="589">
        <v>50</v>
      </c>
      <c r="M136" s="498">
        <v>0.55475536345719156</v>
      </c>
      <c r="N136" s="489">
        <v>4.2729419308000285</v>
      </c>
      <c r="O136" s="489">
        <f t="shared" si="65"/>
        <v>4.8276972942572201</v>
      </c>
      <c r="P136" s="475"/>
      <c r="Q136" s="476">
        <f t="shared" si="52"/>
        <v>13.052624729210075</v>
      </c>
      <c r="R136" s="489">
        <f t="shared" si="53"/>
        <v>27.481999999999999</v>
      </c>
      <c r="S136" s="486">
        <f t="shared" si="66"/>
        <v>15.585366792481041</v>
      </c>
      <c r="T136" s="476">
        <f t="shared" si="54"/>
        <v>49.22260355411143</v>
      </c>
      <c r="U136" s="489">
        <f t="shared" si="55"/>
        <v>28.741</v>
      </c>
      <c r="V136" s="486">
        <f t="shared" si="67"/>
        <v>39.574022937681889</v>
      </c>
      <c r="W136" s="479">
        <f t="shared" si="56"/>
        <v>2.4723109190257375</v>
      </c>
      <c r="X136" s="489">
        <f t="shared" si="57"/>
        <v>18.321333333333332</v>
      </c>
      <c r="Y136" s="486">
        <f t="shared" si="68"/>
        <v>7.9950554566709773</v>
      </c>
      <c r="Z136" s="479">
        <f t="shared" si="58"/>
        <v>125.33821103437374</v>
      </c>
      <c r="AA136" s="489">
        <f t="shared" si="59"/>
        <v>8.7409999999999997</v>
      </c>
      <c r="AB136" s="486">
        <f t="shared" si="60"/>
        <v>46.051046671432907</v>
      </c>
      <c r="AC136" s="420"/>
      <c r="AD136" s="621">
        <f t="shared" si="71"/>
        <v>350</v>
      </c>
      <c r="AE136" s="490">
        <f t="shared" si="61"/>
        <v>6.1086523819801535</v>
      </c>
      <c r="AF136" s="491">
        <f t="shared" si="62"/>
        <v>0.98480775301220802</v>
      </c>
      <c r="AG136" s="492">
        <v>2540</v>
      </c>
      <c r="AH136" s="490">
        <f t="shared" si="63"/>
        <v>44.331363000655969</v>
      </c>
      <c r="AI136" s="490">
        <f t="shared" si="64"/>
        <v>0.93969262078590909</v>
      </c>
      <c r="AK136" s="493">
        <v>3.1517625754299171E-95</v>
      </c>
      <c r="AL136" s="494">
        <v>9.8527971451781993E-2</v>
      </c>
      <c r="AM136" s="494">
        <v>0.85307070334091117</v>
      </c>
      <c r="AN136" s="494">
        <f t="shared" si="69"/>
        <v>0.95159867479269322</v>
      </c>
      <c r="AO136" s="476">
        <f t="shared" si="70"/>
        <v>4757.9933739634662</v>
      </c>
      <c r="AP136" s="476">
        <v>49.263985725890997</v>
      </c>
      <c r="AQ136" s="476">
        <v>426.53535167045561</v>
      </c>
    </row>
    <row r="137" spans="2:43" ht="11.1" customHeight="1" x14ac:dyDescent="0.2">
      <c r="B137" s="504">
        <v>85</v>
      </c>
      <c r="C137" s="483">
        <v>43160</v>
      </c>
      <c r="D137" s="606">
        <v>7324.2624443066006</v>
      </c>
      <c r="E137" s="606">
        <v>8929.748085631998</v>
      </c>
      <c r="F137" s="606">
        <v>10491.517589007428</v>
      </c>
      <c r="G137" s="506">
        <v>26745.528118946026</v>
      </c>
      <c r="H137" s="485">
        <v>43160</v>
      </c>
      <c r="I137" s="579">
        <v>48</v>
      </c>
      <c r="J137" s="579">
        <v>55</v>
      </c>
      <c r="K137" s="624">
        <f t="shared" si="74"/>
        <v>7.7374634312175434</v>
      </c>
      <c r="L137" s="579">
        <v>96</v>
      </c>
      <c r="M137" s="498">
        <v>0.54413648179486407</v>
      </c>
      <c r="N137" s="489">
        <v>4.2672826426226171</v>
      </c>
      <c r="O137" s="489">
        <f t="shared" si="65"/>
        <v>4.8114191244174815</v>
      </c>
      <c r="P137" s="475"/>
      <c r="Q137" s="476">
        <f t="shared" si="52"/>
        <v>12.487256475211465</v>
      </c>
      <c r="R137" s="489">
        <f t="shared" si="53"/>
        <v>27.454000000000001</v>
      </c>
      <c r="S137" s="486">
        <f t="shared" si="66"/>
        <v>14.977971178204299</v>
      </c>
      <c r="T137" s="476">
        <f t="shared" si="54"/>
        <v>47.790770729453378</v>
      </c>
      <c r="U137" s="489">
        <f t="shared" si="55"/>
        <v>28.727</v>
      </c>
      <c r="V137" s="486">
        <f t="shared" si="67"/>
        <v>38.258885364726687</v>
      </c>
      <c r="W137" s="479">
        <f t="shared" si="56"/>
        <v>2.3305691499134467</v>
      </c>
      <c r="X137" s="489">
        <f t="shared" si="57"/>
        <v>18.302666666666667</v>
      </c>
      <c r="Y137" s="486">
        <f t="shared" si="68"/>
        <v>7.7374634312175434</v>
      </c>
      <c r="Z137" s="479">
        <f t="shared" si="58"/>
        <v>122.34717710012121</v>
      </c>
      <c r="AA137" s="489">
        <f t="shared" si="59"/>
        <v>8.7270000000000003</v>
      </c>
      <c r="AB137" s="486">
        <f t="shared" si="60"/>
        <v>43.69139236670707</v>
      </c>
      <c r="AC137" s="420"/>
      <c r="AD137" s="621">
        <f t="shared" si="71"/>
        <v>360</v>
      </c>
      <c r="AE137" s="490">
        <f t="shared" si="61"/>
        <v>6.2831853071795862</v>
      </c>
      <c r="AF137" s="491">
        <f t="shared" si="62"/>
        <v>1</v>
      </c>
      <c r="AG137" s="492">
        <v>2570</v>
      </c>
      <c r="AH137" s="490">
        <f t="shared" si="63"/>
        <v>44.854961776254271</v>
      </c>
      <c r="AI137" s="490">
        <f t="shared" si="64"/>
        <v>0.6427876096865387</v>
      </c>
      <c r="AK137" s="493">
        <v>2.803518420962351E-96</v>
      </c>
      <c r="AL137" s="494">
        <v>9.6021389765495305E-2</v>
      </c>
      <c r="AM137" s="494">
        <v>0.85156457258558427</v>
      </c>
      <c r="AN137" s="494">
        <f t="shared" si="69"/>
        <v>0.94758596235107961</v>
      </c>
      <c r="AO137" s="476">
        <f t="shared" si="70"/>
        <v>4737.9298117553981</v>
      </c>
      <c r="AP137" s="476">
        <v>48.01069488274765</v>
      </c>
      <c r="AQ137" s="476">
        <v>425.78228629279215</v>
      </c>
    </row>
    <row r="138" spans="2:43" ht="11.1" customHeight="1" x14ac:dyDescent="0.2">
      <c r="B138" s="507">
        <v>86</v>
      </c>
      <c r="C138" s="499">
        <v>43192</v>
      </c>
      <c r="D138" s="607">
        <v>7451.2357237729739</v>
      </c>
      <c r="E138" s="607">
        <v>9084.5540347446804</v>
      </c>
      <c r="F138" s="607">
        <v>10673.398345600323</v>
      </c>
      <c r="G138" s="508">
        <v>27209.188104117977</v>
      </c>
      <c r="H138" s="509">
        <v>43191</v>
      </c>
      <c r="I138" s="579">
        <v>100</v>
      </c>
      <c r="J138" s="579">
        <v>60</v>
      </c>
      <c r="K138" s="625">
        <v>39</v>
      </c>
      <c r="L138" s="579">
        <v>120</v>
      </c>
      <c r="M138" s="498">
        <v>0.54413648179486407</v>
      </c>
      <c r="N138" s="489">
        <v>4.2672826426226171</v>
      </c>
      <c r="O138" s="489">
        <f t="shared" ref="O138:O149" si="75">N138+M138</f>
        <v>4.8114191244174815</v>
      </c>
      <c r="P138" s="475"/>
      <c r="Q138" s="476">
        <f t="shared" si="52"/>
        <v>11.889833323410215</v>
      </c>
      <c r="R138" s="489">
        <f t="shared" si="53"/>
        <v>27.423000000000002</v>
      </c>
      <c r="S138" s="486">
        <f t="shared" ref="S138:S149" si="76">(Q138+R138)*(1-AF138/除数12)</f>
        <v>27.027572909844523</v>
      </c>
      <c r="T138" s="476">
        <f t="shared" si="54"/>
        <v>46.254059817322229</v>
      </c>
      <c r="U138" s="489">
        <f t="shared" si="55"/>
        <v>28.711500000000001</v>
      </c>
      <c r="V138" s="486">
        <f t="shared" ref="V138:V149" si="77">(T138+U138)*(1-AF138/除数22)</f>
        <v>56.224169862991673</v>
      </c>
      <c r="W138" s="479">
        <f t="shared" si="56"/>
        <v>2.1831000505963503</v>
      </c>
      <c r="X138" s="489">
        <f t="shared" si="57"/>
        <v>18.282</v>
      </c>
      <c r="Y138" s="486">
        <f t="shared" ref="Y138:Y149" si="78">(W138+X138)*(1-AF138/除数32)</f>
        <v>14.069756284784992</v>
      </c>
      <c r="Z138" s="479">
        <f t="shared" si="58"/>
        <v>119.11886206926307</v>
      </c>
      <c r="AA138" s="489">
        <f t="shared" si="59"/>
        <v>8.7115000000000009</v>
      </c>
      <c r="AB138" s="486">
        <f t="shared" si="60"/>
        <v>85.220241379508693</v>
      </c>
      <c r="AC138" s="420"/>
      <c r="AD138" s="621">
        <f>AD126</f>
        <v>60</v>
      </c>
      <c r="AE138" s="490">
        <f t="shared" ref="AE138:AE149" si="79">PI()/180*AD138</f>
        <v>1.0471975511965976</v>
      </c>
      <c r="AF138" s="491">
        <f t="shared" ref="AF138:AF149" si="80">COS(AE138)</f>
        <v>0.50000000000000011</v>
      </c>
      <c r="AG138" s="492">
        <v>2571</v>
      </c>
      <c r="AH138" s="490">
        <f t="shared" ref="AH138:AH149" si="81">PI()/180*AG138</f>
        <v>44.87241506877421</v>
      </c>
      <c r="AI138" s="490">
        <f t="shared" ref="AI138:AI149" si="82">COS(AH138)</f>
        <v>0.62932039104984039</v>
      </c>
      <c r="AK138" s="493">
        <v>1</v>
      </c>
      <c r="AL138" s="494">
        <v>9.6021389765495305E-2</v>
      </c>
      <c r="AM138" s="494">
        <v>0.85156457258558427</v>
      </c>
      <c r="AN138" s="494">
        <f t="shared" ref="AN138:AN149" si="83">AL138+AM138</f>
        <v>0.94758596235107961</v>
      </c>
      <c r="AO138" s="476">
        <f t="shared" ref="AO138:AO149" si="84">10000*AN138/2</f>
        <v>4737.9298117553981</v>
      </c>
      <c r="AP138" s="476">
        <v>48.01069488274765</v>
      </c>
      <c r="AQ138" s="476">
        <v>425.78228629279215</v>
      </c>
    </row>
    <row r="139" spans="2:43" ht="11.1" customHeight="1" x14ac:dyDescent="0.2">
      <c r="B139" s="413"/>
      <c r="C139" s="499">
        <v>43221</v>
      </c>
      <c r="D139" s="608">
        <v>8372.4194700826683</v>
      </c>
      <c r="E139" s="608">
        <v>10207.662178079796</v>
      </c>
      <c r="F139" s="608">
        <v>11992.932640091441</v>
      </c>
      <c r="G139" s="413">
        <v>30573.014288253908</v>
      </c>
      <c r="H139" s="485">
        <v>43221</v>
      </c>
      <c r="I139" s="579">
        <v>62</v>
      </c>
      <c r="J139" s="579">
        <v>73</v>
      </c>
      <c r="K139" s="625">
        <v>57</v>
      </c>
      <c r="L139" s="579">
        <v>180</v>
      </c>
      <c r="M139" s="498">
        <v>0.54413648179486407</v>
      </c>
      <c r="N139" s="489">
        <v>4.2672826426226171</v>
      </c>
      <c r="O139" s="489">
        <f t="shared" si="75"/>
        <v>4.8114191244174815</v>
      </c>
      <c r="P139" s="475"/>
      <c r="Q139" s="476">
        <f t="shared" si="52"/>
        <v>11.338910212303778</v>
      </c>
      <c r="R139" s="489">
        <f t="shared" si="53"/>
        <v>27.393000000000001</v>
      </c>
      <c r="S139" s="486">
        <f t="shared" si="76"/>
        <v>40.841727963921869</v>
      </c>
      <c r="T139" s="476">
        <f t="shared" si="54"/>
        <v>44.813984287946504</v>
      </c>
      <c r="U139" s="489">
        <f t="shared" si="55"/>
        <v>28.6965</v>
      </c>
      <c r="V139" s="486">
        <f t="shared" si="77"/>
        <v>76.713914716874513</v>
      </c>
      <c r="W139" s="479">
        <f t="shared" si="56"/>
        <v>2.0492787630207312</v>
      </c>
      <c r="X139" s="489">
        <f t="shared" si="57"/>
        <v>18.262</v>
      </c>
      <c r="Y139" s="486">
        <f t="shared" si="78"/>
        <v>21.417681629736862</v>
      </c>
      <c r="Z139" s="479">
        <f t="shared" si="58"/>
        <v>116.0758158863147</v>
      </c>
      <c r="AA139" s="489">
        <f t="shared" si="59"/>
        <v>8.6965000000000003</v>
      </c>
      <c r="AB139" s="486">
        <f t="shared" si="60"/>
        <v>132.02206512992615</v>
      </c>
      <c r="AC139" s="413"/>
      <c r="AD139" s="621">
        <f t="shared" ref="AD139:AD149" si="85">AD127</f>
        <v>95</v>
      </c>
      <c r="AE139" s="490">
        <f t="shared" si="79"/>
        <v>1.6580627893946132</v>
      </c>
      <c r="AF139" s="491">
        <f t="shared" si="80"/>
        <v>-8.7155742747658235E-2</v>
      </c>
      <c r="AG139" s="492">
        <v>2572</v>
      </c>
      <c r="AH139" s="490">
        <f t="shared" si="81"/>
        <v>44.889868361294155</v>
      </c>
      <c r="AI139" s="490">
        <f t="shared" si="82"/>
        <v>0.6156614753256594</v>
      </c>
      <c r="AK139" s="493">
        <v>2</v>
      </c>
      <c r="AL139" s="494">
        <v>9.6021389765495305E-2</v>
      </c>
      <c r="AM139" s="494">
        <v>0.85156457258558427</v>
      </c>
      <c r="AN139" s="494">
        <f t="shared" si="83"/>
        <v>0.94758596235107961</v>
      </c>
      <c r="AO139" s="476">
        <f t="shared" si="84"/>
        <v>4737.9298117553981</v>
      </c>
      <c r="AP139" s="476">
        <v>48.01069488274765</v>
      </c>
      <c r="AQ139" s="476">
        <v>425.78228629279215</v>
      </c>
    </row>
    <row r="140" spans="2:43" ht="11.1" customHeight="1" x14ac:dyDescent="0.2">
      <c r="C140" s="499">
        <v>43252</v>
      </c>
      <c r="D140" s="609">
        <v>8216.2761282538158</v>
      </c>
      <c r="E140" s="609">
        <v>10017.292059807447</v>
      </c>
      <c r="F140" s="609">
        <v>11769.267714146958</v>
      </c>
      <c r="G140" s="412">
        <v>30002.835902208219</v>
      </c>
      <c r="H140" s="485">
        <v>43252</v>
      </c>
      <c r="I140" s="579">
        <v>80</v>
      </c>
      <c r="J140" s="579">
        <v>73</v>
      </c>
      <c r="K140" s="625">
        <v>50</v>
      </c>
      <c r="L140" s="579">
        <v>150</v>
      </c>
      <c r="M140" s="498">
        <v>0.54413648179486407</v>
      </c>
      <c r="N140" s="489">
        <v>4.2672826426226171</v>
      </c>
      <c r="O140" s="489">
        <f t="shared" si="75"/>
        <v>4.8114191244174815</v>
      </c>
      <c r="P140" s="475"/>
      <c r="Q140" s="476">
        <f t="shared" si="52"/>
        <v>10.796426962242135</v>
      </c>
      <c r="R140" s="489">
        <f t="shared" si="53"/>
        <v>27.362000000000002</v>
      </c>
      <c r="S140" s="486">
        <f t="shared" si="76"/>
        <v>53.488279497528403</v>
      </c>
      <c r="T140" s="476">
        <f t="shared" si="54"/>
        <v>43.37299186157999</v>
      </c>
      <c r="U140" s="489">
        <f t="shared" si="55"/>
        <v>28.681000000000001</v>
      </c>
      <c r="V140" s="486">
        <f t="shared" si="77"/>
        <v>95.211698460119166</v>
      </c>
      <c r="W140" s="479">
        <f t="shared" si="56"/>
        <v>1.9196085949231469</v>
      </c>
      <c r="X140" s="489">
        <f t="shared" si="57"/>
        <v>18.241333333333333</v>
      </c>
      <c r="Y140" s="486">
        <f t="shared" si="78"/>
        <v>28.260444222689678</v>
      </c>
      <c r="Z140" s="479">
        <f t="shared" si="58"/>
        <v>113.01298019180363</v>
      </c>
      <c r="AA140" s="489">
        <f t="shared" si="59"/>
        <v>8.6810000000000009</v>
      </c>
      <c r="AB140" s="486">
        <f t="shared" si="60"/>
        <v>173.84290195229065</v>
      </c>
      <c r="AC140" s="420"/>
      <c r="AD140" s="621">
        <f t="shared" si="85"/>
        <v>130</v>
      </c>
      <c r="AE140" s="490">
        <f t="shared" si="79"/>
        <v>2.2689280275926285</v>
      </c>
      <c r="AF140" s="491">
        <f t="shared" si="80"/>
        <v>-0.64278760968653936</v>
      </c>
      <c r="AG140" s="492">
        <v>2573</v>
      </c>
      <c r="AH140" s="490">
        <f t="shared" si="81"/>
        <v>44.907321653814101</v>
      </c>
      <c r="AI140" s="490">
        <f t="shared" si="82"/>
        <v>0.60181502315204738</v>
      </c>
      <c r="AK140" s="493">
        <v>3</v>
      </c>
      <c r="AL140" s="494">
        <v>9.6021389765495305E-2</v>
      </c>
      <c r="AM140" s="494">
        <v>0.85156457258558427</v>
      </c>
      <c r="AN140" s="494">
        <f t="shared" si="83"/>
        <v>0.94758596235107961</v>
      </c>
      <c r="AO140" s="476">
        <f t="shared" si="84"/>
        <v>4737.9298117553981</v>
      </c>
      <c r="AP140" s="476">
        <v>48.01069488274765</v>
      </c>
      <c r="AQ140" s="476">
        <v>425.78228629279215</v>
      </c>
    </row>
    <row r="141" spans="2:43" ht="11.1" customHeight="1" x14ac:dyDescent="0.2">
      <c r="C141" s="499">
        <v>43283</v>
      </c>
      <c r="D141" s="609">
        <v>8741.4526507450919</v>
      </c>
      <c r="E141" s="609">
        <v>10657.58780043602</v>
      </c>
      <c r="F141" s="609">
        <v>12521.548065233232</v>
      </c>
      <c r="G141" s="412">
        <v>31920.588516414347</v>
      </c>
      <c r="H141" s="485">
        <v>43282</v>
      </c>
      <c r="I141" s="579">
        <v>100</v>
      </c>
      <c r="J141" s="624">
        <f t="shared" ref="J141" si="86">V141</f>
        <v>105.89842764337303</v>
      </c>
      <c r="K141" s="625">
        <v>61</v>
      </c>
      <c r="L141" s="579">
        <v>150</v>
      </c>
      <c r="M141" s="498">
        <v>0.54413648179486407</v>
      </c>
      <c r="N141" s="489">
        <v>4.2672826426226171</v>
      </c>
      <c r="O141" s="489">
        <f t="shared" si="75"/>
        <v>4.8114191244174815</v>
      </c>
      <c r="P141" s="475"/>
      <c r="Q141" s="476">
        <f t="shared" si="52"/>
        <v>10.296167541518324</v>
      </c>
      <c r="R141" s="489">
        <f t="shared" si="53"/>
        <v>27.332000000000001</v>
      </c>
      <c r="S141" s="486">
        <f t="shared" si="76"/>
        <v>61.056280668873612</v>
      </c>
      <c r="T141" s="476">
        <f t="shared" si="54"/>
        <v>42.022615603531349</v>
      </c>
      <c r="U141" s="489">
        <f t="shared" si="55"/>
        <v>28.666</v>
      </c>
      <c r="V141" s="486">
        <f t="shared" si="77"/>
        <v>105.89842764337303</v>
      </c>
      <c r="W141" s="479">
        <f t="shared" si="56"/>
        <v>1.8019390022062816</v>
      </c>
      <c r="X141" s="489">
        <f t="shared" si="57"/>
        <v>18.221333333333334</v>
      </c>
      <c r="Y141" s="486">
        <f t="shared" si="78"/>
        <v>32.490195922484418</v>
      </c>
      <c r="Z141" s="479">
        <f t="shared" si="58"/>
        <v>110.12591669890082</v>
      </c>
      <c r="AA141" s="489">
        <f t="shared" si="59"/>
        <v>8.6660000000000004</v>
      </c>
      <c r="AB141" s="486">
        <f t="shared" si="60"/>
        <v>197.68516842663504</v>
      </c>
      <c r="AC141" s="420"/>
      <c r="AD141" s="621">
        <f t="shared" si="85"/>
        <v>175</v>
      </c>
      <c r="AE141" s="490">
        <f t="shared" si="79"/>
        <v>3.0543261909900767</v>
      </c>
      <c r="AF141" s="491">
        <f t="shared" si="80"/>
        <v>-0.99619469809174555</v>
      </c>
      <c r="AG141" s="492">
        <v>2574</v>
      </c>
      <c r="AH141" s="490">
        <f t="shared" si="81"/>
        <v>44.92477494633404</v>
      </c>
      <c r="AI141" s="490">
        <f t="shared" si="82"/>
        <v>0.58778525229247602</v>
      </c>
      <c r="AK141" s="493">
        <v>4</v>
      </c>
      <c r="AL141" s="494">
        <v>9.6021389765495305E-2</v>
      </c>
      <c r="AM141" s="494">
        <v>0.85156457258558427</v>
      </c>
      <c r="AN141" s="494">
        <f t="shared" si="83"/>
        <v>0.94758596235107961</v>
      </c>
      <c r="AO141" s="476">
        <f t="shared" si="84"/>
        <v>4737.9298117553981</v>
      </c>
      <c r="AP141" s="476">
        <v>48.01069488274765</v>
      </c>
      <c r="AQ141" s="476">
        <v>425.78228629279215</v>
      </c>
    </row>
    <row r="142" spans="2:43" ht="11.1" customHeight="1" x14ac:dyDescent="0.2">
      <c r="C142" s="499">
        <v>43313</v>
      </c>
      <c r="D142" s="609">
        <v>8864.2333287982838</v>
      </c>
      <c r="E142" s="609">
        <v>10807.282125719292</v>
      </c>
      <c r="F142" s="609">
        <v>12697.423199853325</v>
      </c>
      <c r="G142" s="412">
        <v>32368.938654370901</v>
      </c>
      <c r="H142" s="485">
        <v>43313</v>
      </c>
      <c r="I142" s="579">
        <v>87</v>
      </c>
      <c r="J142" s="579">
        <v>61</v>
      </c>
      <c r="K142" s="624">
        <f t="shared" ref="K142" si="87">Y142</f>
        <v>31.569309711958702</v>
      </c>
      <c r="L142" s="579">
        <v>97</v>
      </c>
      <c r="M142" s="498">
        <v>0.54413648179486407</v>
      </c>
      <c r="N142" s="489">
        <v>4.2672826426226171</v>
      </c>
      <c r="O142" s="489">
        <f t="shared" si="75"/>
        <v>4.8114191244174815</v>
      </c>
      <c r="P142" s="475"/>
      <c r="Q142" s="476">
        <f t="shared" si="52"/>
        <v>9.8035718399454073</v>
      </c>
      <c r="R142" s="489">
        <f t="shared" si="53"/>
        <v>27.301000000000002</v>
      </c>
      <c r="S142" s="486">
        <f t="shared" si="76"/>
        <v>58.896379562081222</v>
      </c>
      <c r="T142" s="476">
        <f t="shared" si="54"/>
        <v>40.671379560074115</v>
      </c>
      <c r="U142" s="489">
        <f t="shared" si="55"/>
        <v>28.650500000000001</v>
      </c>
      <c r="V142" s="486">
        <f t="shared" si="77"/>
        <v>101.89250890087968</v>
      </c>
      <c r="W142" s="479">
        <f t="shared" si="56"/>
        <v>1.6879195054281779</v>
      </c>
      <c r="X142" s="489">
        <f t="shared" si="57"/>
        <v>18.200666666666667</v>
      </c>
      <c r="Y142" s="486">
        <f t="shared" si="78"/>
        <v>31.569309711958702</v>
      </c>
      <c r="Z142" s="479">
        <f t="shared" si="58"/>
        <v>107.22007807971347</v>
      </c>
      <c r="AA142" s="489">
        <f t="shared" si="59"/>
        <v>8.650500000000001</v>
      </c>
      <c r="AB142" s="486">
        <f t="shared" si="60"/>
        <v>188.45906287151629</v>
      </c>
      <c r="AC142" s="420"/>
      <c r="AD142" s="621">
        <f t="shared" si="85"/>
        <v>200</v>
      </c>
      <c r="AE142" s="490">
        <f t="shared" si="79"/>
        <v>3.4906585039886591</v>
      </c>
      <c r="AF142" s="491">
        <f t="shared" si="80"/>
        <v>-0.93969262078590843</v>
      </c>
      <c r="AG142" s="492">
        <v>2575</v>
      </c>
      <c r="AH142" s="490">
        <f t="shared" si="81"/>
        <v>44.942228238853986</v>
      </c>
      <c r="AI142" s="490">
        <f t="shared" si="82"/>
        <v>0.57357643635104694</v>
      </c>
      <c r="AK142" s="493">
        <v>5</v>
      </c>
      <c r="AL142" s="494">
        <v>9.6021389765495305E-2</v>
      </c>
      <c r="AM142" s="494">
        <v>0.85156457258558427</v>
      </c>
      <c r="AN142" s="494">
        <f t="shared" si="83"/>
        <v>0.94758596235107961</v>
      </c>
      <c r="AO142" s="476">
        <f t="shared" si="84"/>
        <v>4737.9298117553981</v>
      </c>
      <c r="AP142" s="476">
        <v>48.01069488274765</v>
      </c>
      <c r="AQ142" s="476">
        <v>425.78228629279215</v>
      </c>
    </row>
    <row r="143" spans="2:43" ht="11.1" customHeight="1" x14ac:dyDescent="0.2">
      <c r="C143" s="502">
        <v>43346</v>
      </c>
      <c r="D143" s="609">
        <v>8219.3135105304918</v>
      </c>
      <c r="E143" s="609">
        <v>10020.995239312102</v>
      </c>
      <c r="F143" s="609">
        <v>11773.618561733672</v>
      </c>
      <c r="G143" s="412">
        <v>30013.92731157627</v>
      </c>
      <c r="H143" s="485">
        <v>43344</v>
      </c>
      <c r="I143" s="579">
        <v>120</v>
      </c>
      <c r="J143" s="579">
        <v>51</v>
      </c>
      <c r="K143" s="625">
        <v>44</v>
      </c>
      <c r="L143" s="579">
        <v>140</v>
      </c>
      <c r="M143" s="498">
        <v>0.54413648179486407</v>
      </c>
      <c r="N143" s="489">
        <v>4.2672826426226171</v>
      </c>
      <c r="O143" s="489">
        <f t="shared" si="75"/>
        <v>4.8114191244174815</v>
      </c>
      <c r="P143" s="475"/>
      <c r="Q143" s="476">
        <f t="shared" si="52"/>
        <v>9.3345432107059256</v>
      </c>
      <c r="R143" s="489">
        <f t="shared" si="53"/>
        <v>27.27</v>
      </c>
      <c r="S143" s="486">
        <f t="shared" si="76"/>
        <v>51.310134982004243</v>
      </c>
      <c r="T143" s="476">
        <f t="shared" si="54"/>
        <v>39.363592474253487</v>
      </c>
      <c r="U143" s="489">
        <f t="shared" si="55"/>
        <v>28.635000000000002</v>
      </c>
      <c r="V143" s="486">
        <f t="shared" si="77"/>
        <v>89.852918833540741</v>
      </c>
      <c r="W143" s="479">
        <f t="shared" si="56"/>
        <v>1.5811147066113325</v>
      </c>
      <c r="X143" s="489">
        <f t="shared" si="57"/>
        <v>18.18</v>
      </c>
      <c r="Y143" s="486">
        <f t="shared" si="78"/>
        <v>27.699989510988967</v>
      </c>
      <c r="Z143" s="479">
        <f t="shared" si="58"/>
        <v>104.39091440075691</v>
      </c>
      <c r="AA143" s="489">
        <f t="shared" si="59"/>
        <v>8.6349999999999998</v>
      </c>
      <c r="AB143" s="486">
        <f t="shared" si="60"/>
        <v>161.46035263428891</v>
      </c>
      <c r="AC143" s="420"/>
      <c r="AD143" s="621">
        <f t="shared" si="85"/>
        <v>230</v>
      </c>
      <c r="AE143" s="490">
        <f t="shared" si="79"/>
        <v>4.0142572795869578</v>
      </c>
      <c r="AF143" s="491">
        <f t="shared" si="80"/>
        <v>-0.64278760968653947</v>
      </c>
      <c r="AG143" s="492">
        <v>2576</v>
      </c>
      <c r="AH143" s="490">
        <f t="shared" si="81"/>
        <v>44.959681531373931</v>
      </c>
      <c r="AI143" s="490">
        <f t="shared" si="82"/>
        <v>0.55919290347074568</v>
      </c>
      <c r="AK143" s="493">
        <v>6</v>
      </c>
      <c r="AL143" s="494">
        <v>9.6021389765495305E-2</v>
      </c>
      <c r="AM143" s="494">
        <v>0.85156457258558427</v>
      </c>
      <c r="AN143" s="494">
        <f t="shared" si="83"/>
        <v>0.94758596235107961</v>
      </c>
      <c r="AO143" s="476">
        <f t="shared" si="84"/>
        <v>4737.9298117553981</v>
      </c>
      <c r="AP143" s="476">
        <v>48.01069488274765</v>
      </c>
      <c r="AQ143" s="476">
        <v>425.78228629279215</v>
      </c>
    </row>
    <row r="144" spans="2:43" ht="11.1" customHeight="1" x14ac:dyDescent="0.2">
      <c r="C144" s="505">
        <v>43374</v>
      </c>
      <c r="D144" s="609">
        <v>8457.1532902989038</v>
      </c>
      <c r="E144" s="609">
        <v>10310.969736297127</v>
      </c>
      <c r="F144" s="609">
        <v>12114.308187724018</v>
      </c>
      <c r="G144" s="412">
        <v>30882.431214320051</v>
      </c>
      <c r="H144" s="485">
        <v>43374</v>
      </c>
      <c r="I144" s="579">
        <v>65</v>
      </c>
      <c r="J144" s="579">
        <v>54</v>
      </c>
      <c r="K144" s="590"/>
      <c r="L144" s="588"/>
      <c r="M144" s="498">
        <v>0.54413648179486407</v>
      </c>
      <c r="N144" s="489">
        <v>4.2672826426226171</v>
      </c>
      <c r="O144" s="489">
        <f t="shared" si="75"/>
        <v>4.8114191244174815</v>
      </c>
      <c r="P144" s="475"/>
      <c r="Q144" s="476">
        <f t="shared" si="52"/>
        <v>8.9020211183840665</v>
      </c>
      <c r="R144" s="489">
        <f t="shared" si="53"/>
        <v>27.240000000000002</v>
      </c>
      <c r="S144" s="486">
        <f t="shared" si="76"/>
        <v>43.867833145252227</v>
      </c>
      <c r="T144" s="476">
        <f t="shared" si="54"/>
        <v>38.138044998110388</v>
      </c>
      <c r="U144" s="489">
        <f t="shared" si="55"/>
        <v>28.62</v>
      </c>
      <c r="V144" s="486">
        <f t="shared" si="77"/>
        <v>78.174343057307965</v>
      </c>
      <c r="W144" s="479">
        <f t="shared" si="56"/>
        <v>1.4841943635488697</v>
      </c>
      <c r="X144" s="489">
        <f t="shared" si="57"/>
        <v>18.16</v>
      </c>
      <c r="Y144" s="486">
        <f t="shared" si="78"/>
        <v>23.843388220885291</v>
      </c>
      <c r="Z144" s="479">
        <f t="shared" si="58"/>
        <v>101.72411278694535</v>
      </c>
      <c r="AA144" s="489">
        <f t="shared" si="59"/>
        <v>8.620000000000001</v>
      </c>
      <c r="AB144" s="486">
        <f t="shared" si="60"/>
        <v>135.50405230063521</v>
      </c>
      <c r="AC144" s="420"/>
      <c r="AD144" s="621">
        <f t="shared" si="85"/>
        <v>250</v>
      </c>
      <c r="AE144" s="490">
        <f t="shared" si="79"/>
        <v>4.3633231299858242</v>
      </c>
      <c r="AF144" s="491">
        <f t="shared" si="80"/>
        <v>-0.34202014332566855</v>
      </c>
      <c r="AG144" s="492">
        <v>2577</v>
      </c>
      <c r="AH144" s="490">
        <f t="shared" si="81"/>
        <v>44.97713482389387</v>
      </c>
      <c r="AI144" s="490">
        <f t="shared" si="82"/>
        <v>0.54463903501502975</v>
      </c>
      <c r="AK144" s="493">
        <v>7</v>
      </c>
      <c r="AL144" s="494">
        <v>9.6021389765495305E-2</v>
      </c>
      <c r="AM144" s="494">
        <v>0.85156457258558427</v>
      </c>
      <c r="AN144" s="494">
        <f t="shared" si="83"/>
        <v>0.94758596235107961</v>
      </c>
      <c r="AO144" s="476">
        <f t="shared" si="84"/>
        <v>4737.9298117553981</v>
      </c>
      <c r="AP144" s="476">
        <v>48.01069488274765</v>
      </c>
      <c r="AQ144" s="476">
        <v>425.78228629279215</v>
      </c>
    </row>
    <row r="145" spans="3:43" ht="11.1" customHeight="1" x14ac:dyDescent="0.2">
      <c r="C145" s="505">
        <v>43405</v>
      </c>
      <c r="D145" s="609">
        <v>7649.9894223951414</v>
      </c>
      <c r="E145" s="609">
        <v>9326.8747425673773</v>
      </c>
      <c r="F145" s="609">
        <v>10958.099766505258</v>
      </c>
      <c r="G145" s="412">
        <v>27934.963931467777</v>
      </c>
      <c r="H145" s="485">
        <v>43405</v>
      </c>
      <c r="I145" s="579">
        <v>61</v>
      </c>
      <c r="J145" s="579">
        <v>49</v>
      </c>
      <c r="K145" s="625">
        <v>37</v>
      </c>
      <c r="L145" s="579">
        <v>140</v>
      </c>
      <c r="M145" s="498">
        <v>0.54413648179486407</v>
      </c>
      <c r="N145" s="489">
        <v>4.2672826426226171</v>
      </c>
      <c r="O145" s="489">
        <f t="shared" si="75"/>
        <v>4.8114191244174815</v>
      </c>
      <c r="P145" s="475"/>
      <c r="Q145" s="476">
        <f t="shared" si="52"/>
        <v>8.4761250438937523</v>
      </c>
      <c r="R145" s="489">
        <f t="shared" si="53"/>
        <v>27.209</v>
      </c>
      <c r="S145" s="486">
        <f t="shared" si="76"/>
        <v>35.685125043893756</v>
      </c>
      <c r="T145" s="476">
        <f t="shared" si="54"/>
        <v>36.911717215122252</v>
      </c>
      <c r="U145" s="489">
        <f t="shared" si="55"/>
        <v>28.604500000000002</v>
      </c>
      <c r="V145" s="486">
        <f t="shared" si="77"/>
        <v>65.516217215122253</v>
      </c>
      <c r="W145" s="479">
        <f t="shared" si="56"/>
        <v>1.3902804773154613</v>
      </c>
      <c r="X145" s="489">
        <f t="shared" si="57"/>
        <v>18.139333333333333</v>
      </c>
      <c r="Y145" s="486">
        <f t="shared" si="78"/>
        <v>19.529613810648797</v>
      </c>
      <c r="Z145" s="479">
        <f t="shared" si="58"/>
        <v>99.039968451992138</v>
      </c>
      <c r="AA145" s="489">
        <f t="shared" si="59"/>
        <v>8.6044999999999998</v>
      </c>
      <c r="AB145" s="486">
        <f t="shared" si="60"/>
        <v>107.64446845199217</v>
      </c>
      <c r="AC145" s="420"/>
      <c r="AD145" s="621">
        <f t="shared" si="85"/>
        <v>270</v>
      </c>
      <c r="AE145" s="490">
        <f t="shared" si="79"/>
        <v>4.7123889803846897</v>
      </c>
      <c r="AF145" s="491">
        <f t="shared" si="80"/>
        <v>-1.83772268236293E-16</v>
      </c>
      <c r="AG145" s="492">
        <v>2578</v>
      </c>
      <c r="AH145" s="490">
        <f t="shared" si="81"/>
        <v>44.994588116413816</v>
      </c>
      <c r="AI145" s="490">
        <f t="shared" si="82"/>
        <v>0.52991926423320557</v>
      </c>
      <c r="AK145" s="493">
        <v>8</v>
      </c>
      <c r="AL145" s="494">
        <v>9.6021389765495305E-2</v>
      </c>
      <c r="AM145" s="494">
        <v>0.85156457258558427</v>
      </c>
      <c r="AN145" s="494">
        <f t="shared" si="83"/>
        <v>0.94758596235107961</v>
      </c>
      <c r="AO145" s="476">
        <f t="shared" si="84"/>
        <v>4737.9298117553981</v>
      </c>
      <c r="AP145" s="476">
        <v>48.01069488274765</v>
      </c>
      <c r="AQ145" s="476">
        <v>425.78228629279215</v>
      </c>
    </row>
    <row r="146" spans="3:43" ht="11.1" customHeight="1" x14ac:dyDescent="0.2">
      <c r="C146" s="505">
        <v>43437</v>
      </c>
      <c r="D146" s="609">
        <v>7677.9079767333124</v>
      </c>
      <c r="E146" s="609">
        <v>9360.9130718941342</v>
      </c>
      <c r="F146" s="609">
        <v>10998.091234059273</v>
      </c>
      <c r="G146" s="412">
        <v>28036.912282686721</v>
      </c>
      <c r="H146" s="485">
        <v>43435</v>
      </c>
      <c r="I146" s="579">
        <v>64</v>
      </c>
      <c r="J146" s="579">
        <v>60</v>
      </c>
      <c r="K146" s="624">
        <f t="shared" ref="K146:K149" si="88">Y146</f>
        <v>13.354269064017654</v>
      </c>
      <c r="L146" s="579">
        <v>130</v>
      </c>
      <c r="M146" s="498">
        <v>0.54413648179486407</v>
      </c>
      <c r="N146" s="489">
        <v>4.2672826426226171</v>
      </c>
      <c r="O146" s="489">
        <f t="shared" si="75"/>
        <v>4.8114191244174815</v>
      </c>
      <c r="P146" s="475"/>
      <c r="Q146" s="476">
        <f t="shared" si="52"/>
        <v>8.0833783121027505</v>
      </c>
      <c r="R146" s="489">
        <f t="shared" si="53"/>
        <v>27.178999999999998</v>
      </c>
      <c r="S146" s="486">
        <f t="shared" si="76"/>
        <v>24.242885089570638</v>
      </c>
      <c r="T146" s="476">
        <f t="shared" si="54"/>
        <v>35.762506509755639</v>
      </c>
      <c r="U146" s="489">
        <f t="shared" si="55"/>
        <v>28.589500000000001</v>
      </c>
      <c r="V146" s="486">
        <f t="shared" si="77"/>
        <v>48.264004882316726</v>
      </c>
      <c r="W146" s="479">
        <f t="shared" si="56"/>
        <v>1.3050580325105248</v>
      </c>
      <c r="X146" s="489">
        <f t="shared" si="57"/>
        <v>18.119333333333334</v>
      </c>
      <c r="Y146" s="486">
        <f t="shared" si="78"/>
        <v>13.354269064017654</v>
      </c>
      <c r="Z146" s="479">
        <f t="shared" si="58"/>
        <v>96.50986370853073</v>
      </c>
      <c r="AA146" s="489">
        <f t="shared" si="59"/>
        <v>8.5894999999999992</v>
      </c>
      <c r="AB146" s="486">
        <f t="shared" si="60"/>
        <v>70.066242472353807</v>
      </c>
      <c r="AC146" s="420"/>
      <c r="AD146" s="621">
        <f t="shared" si="85"/>
        <v>300</v>
      </c>
      <c r="AE146" s="490">
        <f t="shared" si="79"/>
        <v>5.2359877559829888</v>
      </c>
      <c r="AF146" s="491">
        <f t="shared" si="80"/>
        <v>0.50000000000000011</v>
      </c>
      <c r="AG146" s="492">
        <v>2579</v>
      </c>
      <c r="AH146" s="490">
        <f t="shared" si="81"/>
        <v>45.012041408933761</v>
      </c>
      <c r="AI146" s="490">
        <f t="shared" si="82"/>
        <v>0.51503807491005271</v>
      </c>
      <c r="AK146" s="493">
        <v>9</v>
      </c>
      <c r="AL146" s="494">
        <v>9.6021389765495305E-2</v>
      </c>
      <c r="AM146" s="494">
        <v>0.85156457258558427</v>
      </c>
      <c r="AN146" s="494">
        <f t="shared" si="83"/>
        <v>0.94758596235107961</v>
      </c>
      <c r="AO146" s="476">
        <f t="shared" si="84"/>
        <v>4737.9298117553981</v>
      </c>
      <c r="AP146" s="476">
        <v>48.01069488274765</v>
      </c>
      <c r="AQ146" s="476">
        <v>425.78228629279215</v>
      </c>
    </row>
    <row r="147" spans="3:43" ht="11.1" customHeight="1" x14ac:dyDescent="0.2">
      <c r="C147" s="505">
        <v>43472</v>
      </c>
      <c r="D147" s="609">
        <v>7034.895202347805</v>
      </c>
      <c r="E147" s="609">
        <v>8576.9512552924753</v>
      </c>
      <c r="F147" s="609">
        <v>10077.01830914435</v>
      </c>
      <c r="G147" s="412">
        <v>25688.864766784631</v>
      </c>
      <c r="H147" s="485">
        <v>43466</v>
      </c>
      <c r="I147" s="579">
        <v>49</v>
      </c>
      <c r="J147" s="624">
        <f t="shared" ref="J147:J149" si="89">V147</f>
        <v>33.498590091850559</v>
      </c>
      <c r="K147" s="624">
        <f t="shared" si="88"/>
        <v>7.9736844847374728</v>
      </c>
      <c r="L147" s="579">
        <v>45</v>
      </c>
      <c r="M147" s="498">
        <v>0.54413648179486407</v>
      </c>
      <c r="N147" s="489">
        <v>4.2672826426226171</v>
      </c>
      <c r="O147" s="489">
        <f t="shared" si="75"/>
        <v>4.8114191244174815</v>
      </c>
      <c r="P147" s="475"/>
      <c r="Q147" s="476">
        <f t="shared" si="52"/>
        <v>7.6966482599087493</v>
      </c>
      <c r="R147" s="489">
        <f t="shared" si="53"/>
        <v>27.148</v>
      </c>
      <c r="S147" s="486">
        <f t="shared" si="76"/>
        <v>14.380111482585754</v>
      </c>
      <c r="T147" s="476">
        <f t="shared" si="54"/>
        <v>34.612564101213714</v>
      </c>
      <c r="U147" s="489">
        <f t="shared" si="55"/>
        <v>28.574000000000002</v>
      </c>
      <c r="V147" s="486">
        <f t="shared" si="77"/>
        <v>33.498590091850559</v>
      </c>
      <c r="W147" s="479">
        <f t="shared" si="56"/>
        <v>1.2224791772047225</v>
      </c>
      <c r="X147" s="489">
        <f t="shared" si="57"/>
        <v>18.098666666666666</v>
      </c>
      <c r="Y147" s="486">
        <f t="shared" si="78"/>
        <v>7.9736844847374728</v>
      </c>
      <c r="Z147" s="479">
        <f t="shared" si="58"/>
        <v>93.963305209830295</v>
      </c>
      <c r="AA147" s="489">
        <f t="shared" si="59"/>
        <v>8.5739999999999998</v>
      </c>
      <c r="AB147" s="486">
        <f t="shared" si="60"/>
        <v>38.301605835863619</v>
      </c>
      <c r="AC147" s="420"/>
      <c r="AD147" s="621">
        <f t="shared" si="85"/>
        <v>340</v>
      </c>
      <c r="AE147" s="490">
        <f t="shared" si="79"/>
        <v>5.9341194567807207</v>
      </c>
      <c r="AF147" s="491">
        <f t="shared" si="80"/>
        <v>0.93969262078590843</v>
      </c>
      <c r="AG147" s="492">
        <v>2580</v>
      </c>
      <c r="AH147" s="490">
        <f t="shared" si="81"/>
        <v>45.0294947014537</v>
      </c>
      <c r="AI147" s="490">
        <f t="shared" si="82"/>
        <v>0.50000000000000255</v>
      </c>
      <c r="AK147" s="493">
        <v>10</v>
      </c>
      <c r="AL147" s="494">
        <v>9.6021389765495305E-2</v>
      </c>
      <c r="AM147" s="494">
        <v>0.85156457258558427</v>
      </c>
      <c r="AN147" s="494">
        <f t="shared" si="83"/>
        <v>0.94758596235107961</v>
      </c>
      <c r="AO147" s="476">
        <f t="shared" si="84"/>
        <v>4737.9298117553981</v>
      </c>
      <c r="AP147" s="476">
        <v>48.01069488274765</v>
      </c>
      <c r="AQ147" s="476">
        <v>425.78228629279215</v>
      </c>
    </row>
    <row r="148" spans="3:43" ht="11.1" customHeight="1" x14ac:dyDescent="0.2">
      <c r="C148" s="505">
        <v>43504</v>
      </c>
      <c r="D148" s="609">
        <v>6019.61591911711</v>
      </c>
      <c r="E148" s="609">
        <v>7339.1217393855759</v>
      </c>
      <c r="F148" s="609">
        <v>8622.6984320556039</v>
      </c>
      <c r="G148" s="412">
        <v>21981.436090558291</v>
      </c>
      <c r="H148" s="485">
        <v>43497</v>
      </c>
      <c r="I148" s="588"/>
      <c r="J148" s="624">
        <f t="shared" si="89"/>
        <v>31.500450006172954</v>
      </c>
      <c r="K148" s="624">
        <f t="shared" si="88"/>
        <v>7.3911986379791932</v>
      </c>
      <c r="L148" s="579">
        <v>57</v>
      </c>
      <c r="M148" s="498">
        <v>0.54413648179486407</v>
      </c>
      <c r="N148" s="489">
        <v>4.2672826426226171</v>
      </c>
      <c r="O148" s="489">
        <f t="shared" si="75"/>
        <v>4.8114191244174815</v>
      </c>
      <c r="P148" s="475"/>
      <c r="Q148" s="476">
        <f t="shared" si="52"/>
        <v>7.3284203892897546</v>
      </c>
      <c r="R148" s="489">
        <f t="shared" si="53"/>
        <v>27.117000000000001</v>
      </c>
      <c r="S148" s="486">
        <f t="shared" si="76"/>
        <v>13.24409722982892</v>
      </c>
      <c r="T148" s="476">
        <f t="shared" si="54"/>
        <v>33.499598059040359</v>
      </c>
      <c r="U148" s="489">
        <f t="shared" si="55"/>
        <v>28.558499999999999</v>
      </c>
      <c r="V148" s="486">
        <f t="shared" si="77"/>
        <v>31.500450006172954</v>
      </c>
      <c r="W148" s="479">
        <f t="shared" si="56"/>
        <v>1.1451255817523067</v>
      </c>
      <c r="X148" s="489">
        <f t="shared" si="57"/>
        <v>18.077999999999999</v>
      </c>
      <c r="Y148" s="486">
        <f t="shared" si="78"/>
        <v>7.3911986379791932</v>
      </c>
      <c r="Z148" s="479">
        <f t="shared" si="58"/>
        <v>91.483941502813423</v>
      </c>
      <c r="AA148" s="489">
        <f t="shared" si="59"/>
        <v>8.5585000000000004</v>
      </c>
      <c r="AB148" s="486">
        <f t="shared" si="60"/>
        <v>34.360726821319453</v>
      </c>
      <c r="AC148" s="420"/>
      <c r="AD148" s="621">
        <f t="shared" si="85"/>
        <v>350</v>
      </c>
      <c r="AE148" s="490">
        <f t="shared" si="79"/>
        <v>6.1086523819801535</v>
      </c>
      <c r="AF148" s="491">
        <f t="shared" si="80"/>
        <v>0.98480775301220802</v>
      </c>
      <c r="AG148" s="492">
        <v>2581</v>
      </c>
      <c r="AH148" s="490">
        <f t="shared" si="81"/>
        <v>45.046947993973646</v>
      </c>
      <c r="AI148" s="490">
        <f t="shared" si="82"/>
        <v>0.48480962024633745</v>
      </c>
      <c r="AK148" s="493">
        <v>11</v>
      </c>
      <c r="AL148" s="494">
        <v>9.6021389765495305E-2</v>
      </c>
      <c r="AM148" s="494">
        <v>0.85156457258558427</v>
      </c>
      <c r="AN148" s="494">
        <f t="shared" si="83"/>
        <v>0.94758596235107961</v>
      </c>
      <c r="AO148" s="476">
        <f t="shared" si="84"/>
        <v>4737.9298117553981</v>
      </c>
      <c r="AP148" s="476">
        <v>48.01069488274765</v>
      </c>
      <c r="AQ148" s="476">
        <v>425.78228629279215</v>
      </c>
    </row>
    <row r="149" spans="3:43" ht="11.1" customHeight="1" x14ac:dyDescent="0.2">
      <c r="C149" s="505">
        <v>43525</v>
      </c>
      <c r="D149" s="609">
        <v>7297.7793123950187</v>
      </c>
      <c r="E149" s="609">
        <v>8897.4598247610575</v>
      </c>
      <c r="F149" s="609">
        <v>10453.582268369326</v>
      </c>
      <c r="G149" s="412">
        <v>26648.821405525403</v>
      </c>
      <c r="H149" s="485">
        <v>43525</v>
      </c>
      <c r="I149" s="624">
        <f t="shared" ref="I149" si="90">S149</f>
        <v>12.787497500006799</v>
      </c>
      <c r="J149" s="624">
        <f t="shared" si="89"/>
        <v>30.534815313194564</v>
      </c>
      <c r="K149" s="624">
        <f t="shared" si="88"/>
        <v>7.1770525978049786</v>
      </c>
      <c r="L149" s="579">
        <v>91</v>
      </c>
      <c r="M149" s="498">
        <v>0.54413648179486407</v>
      </c>
      <c r="N149" s="489">
        <v>4.2672826426226171</v>
      </c>
      <c r="O149" s="489">
        <f t="shared" si="75"/>
        <v>4.8114191244174815</v>
      </c>
      <c r="P149" s="475"/>
      <c r="Q149" s="476">
        <f t="shared" si="52"/>
        <v>7.010993333351462</v>
      </c>
      <c r="R149" s="489">
        <f t="shared" si="53"/>
        <v>27.088999999999999</v>
      </c>
      <c r="S149" s="486">
        <f t="shared" si="76"/>
        <v>12.787497500006799</v>
      </c>
      <c r="T149" s="476">
        <f t="shared" si="54"/>
        <v>32.525130626389128</v>
      </c>
      <c r="U149" s="489">
        <f t="shared" si="55"/>
        <v>28.544499999999999</v>
      </c>
      <c r="V149" s="486">
        <f t="shared" si="77"/>
        <v>30.534815313194564</v>
      </c>
      <c r="W149" s="479">
        <f t="shared" si="56"/>
        <v>1.079473594146608</v>
      </c>
      <c r="X149" s="489">
        <f t="shared" si="57"/>
        <v>18.059333333333335</v>
      </c>
      <c r="Y149" s="486">
        <f t="shared" si="78"/>
        <v>7.1770525978049786</v>
      </c>
      <c r="Z149" s="479">
        <f t="shared" si="58"/>
        <v>89.300795826679234</v>
      </c>
      <c r="AA149" s="489">
        <f t="shared" si="59"/>
        <v>8.5444999999999993</v>
      </c>
      <c r="AB149" s="486">
        <f t="shared" si="60"/>
        <v>32.615098608893085</v>
      </c>
      <c r="AC149" s="420"/>
      <c r="AD149" s="621">
        <f t="shared" si="85"/>
        <v>360</v>
      </c>
      <c r="AE149" s="490">
        <f t="shared" si="79"/>
        <v>6.2831853071795862</v>
      </c>
      <c r="AF149" s="491">
        <f t="shared" si="80"/>
        <v>1</v>
      </c>
      <c r="AG149" s="492">
        <v>2582</v>
      </c>
      <c r="AH149" s="490">
        <f t="shared" si="81"/>
        <v>45.064401286493592</v>
      </c>
      <c r="AI149" s="490">
        <f t="shared" si="82"/>
        <v>0.46947156278588903</v>
      </c>
      <c r="AK149" s="493">
        <v>12</v>
      </c>
      <c r="AL149" s="494">
        <v>9.6021389765495305E-2</v>
      </c>
      <c r="AM149" s="494">
        <v>0.85156457258558427</v>
      </c>
      <c r="AN149" s="494">
        <f t="shared" si="83"/>
        <v>0.94758596235107961</v>
      </c>
      <c r="AO149" s="476">
        <f t="shared" si="84"/>
        <v>4737.9298117553981</v>
      </c>
      <c r="AP149" s="476">
        <v>48.01069488274765</v>
      </c>
      <c r="AQ149" s="476">
        <v>425.78228629279215</v>
      </c>
    </row>
    <row r="150" spans="3:43" ht="11.1" customHeight="1" x14ac:dyDescent="0.2">
      <c r="C150" s="508">
        <v>43556</v>
      </c>
      <c r="H150" s="485"/>
      <c r="Q150" s="420"/>
      <c r="R150" s="420"/>
      <c r="S150" s="420"/>
      <c r="T150" s="420"/>
      <c r="U150" s="420"/>
      <c r="V150" s="420"/>
      <c r="W150" s="420"/>
      <c r="X150" s="420"/>
      <c r="Y150" s="420"/>
      <c r="Z150" s="420"/>
      <c r="AA150" s="420"/>
      <c r="AB150" s="420"/>
      <c r="AC150" s="420"/>
      <c r="AJ150" s="412"/>
      <c r="AK150" s="412"/>
      <c r="AL150" s="412"/>
    </row>
    <row r="151" spans="3:43" ht="11.1" customHeight="1" x14ac:dyDescent="0.2">
      <c r="I151" s="412"/>
      <c r="J151" s="412"/>
      <c r="Q151" s="420"/>
      <c r="R151" s="420"/>
      <c r="S151" s="420"/>
      <c r="T151" s="420"/>
      <c r="U151" s="420"/>
      <c r="V151" s="420"/>
      <c r="W151" s="420"/>
      <c r="X151" s="420"/>
      <c r="Y151" s="420"/>
      <c r="Z151" s="420"/>
      <c r="AA151" s="420"/>
      <c r="AB151" s="420"/>
      <c r="AC151" s="420"/>
      <c r="AJ151" s="412"/>
      <c r="AK151" s="412"/>
      <c r="AL151" s="412"/>
    </row>
    <row r="152" spans="3:43" ht="11.1" customHeight="1" x14ac:dyDescent="0.2">
      <c r="I152" s="412"/>
      <c r="J152" s="412"/>
      <c r="Q152" s="420"/>
      <c r="R152" s="420"/>
      <c r="S152" s="420"/>
      <c r="T152" s="420"/>
      <c r="U152" s="420"/>
      <c r="V152" s="420"/>
      <c r="W152" s="420"/>
      <c r="X152" s="420"/>
      <c r="Y152" s="420"/>
      <c r="Z152" s="420"/>
      <c r="AA152" s="420"/>
      <c r="AB152" s="420"/>
      <c r="AC152" s="420"/>
      <c r="AJ152" s="412"/>
      <c r="AK152" s="412"/>
      <c r="AL152" s="412"/>
    </row>
    <row r="153" spans="3:43" ht="11.1" customHeight="1" x14ac:dyDescent="0.2">
      <c r="I153" s="412"/>
      <c r="J153" s="412"/>
      <c r="Q153" s="420"/>
      <c r="R153" s="420"/>
      <c r="S153" s="420"/>
      <c r="T153" s="420"/>
      <c r="U153" s="420"/>
      <c r="V153" s="420"/>
      <c r="W153" s="420"/>
      <c r="X153" s="420"/>
      <c r="Y153" s="420"/>
      <c r="Z153" s="420"/>
      <c r="AA153" s="420"/>
      <c r="AB153" s="420"/>
      <c r="AC153" s="420"/>
      <c r="AJ153" s="412"/>
      <c r="AK153" s="412"/>
      <c r="AL153" s="412"/>
    </row>
    <row r="154" spans="3:43" ht="11.1" customHeight="1" x14ac:dyDescent="0.2">
      <c r="Q154" s="420"/>
      <c r="R154" s="420"/>
      <c r="S154" s="420"/>
      <c r="T154" s="420"/>
      <c r="U154" s="420"/>
      <c r="V154" s="420"/>
      <c r="W154" s="420"/>
      <c r="X154" s="420"/>
      <c r="Y154" s="420"/>
      <c r="Z154" s="420"/>
      <c r="AA154" s="420"/>
      <c r="AB154" s="420"/>
      <c r="AC154" s="420"/>
      <c r="AJ154" s="412"/>
      <c r="AK154" s="412"/>
      <c r="AL154" s="412"/>
    </row>
    <row r="155" spans="3:43" ht="11.1" customHeight="1" x14ac:dyDescent="0.2">
      <c r="Q155" s="420"/>
      <c r="R155" s="420"/>
      <c r="S155" s="420"/>
      <c r="T155" s="420"/>
      <c r="U155" s="420"/>
      <c r="V155" s="420"/>
      <c r="W155" s="420"/>
      <c r="X155" s="420"/>
      <c r="Y155" s="420"/>
      <c r="Z155" s="420"/>
      <c r="AA155" s="420"/>
      <c r="AB155" s="420"/>
      <c r="AC155" s="420"/>
      <c r="AJ155" s="412"/>
      <c r="AK155" s="412"/>
      <c r="AL155" s="412"/>
    </row>
    <row r="156" spans="3:43" ht="11.1" customHeight="1" x14ac:dyDescent="0.2">
      <c r="Q156" s="420"/>
      <c r="R156" s="420"/>
      <c r="S156" s="420"/>
      <c r="T156" s="420"/>
      <c r="U156" s="420"/>
      <c r="V156" s="420"/>
      <c r="W156" s="420"/>
      <c r="X156" s="420"/>
      <c r="Y156" s="420"/>
      <c r="Z156" s="420"/>
      <c r="AA156" s="420"/>
      <c r="AB156" s="420"/>
      <c r="AC156" s="420"/>
      <c r="AJ156" s="412"/>
      <c r="AK156" s="412"/>
      <c r="AL156" s="412"/>
    </row>
    <row r="157" spans="3:43" ht="11.1" customHeight="1" x14ac:dyDescent="0.2">
      <c r="Q157" s="420"/>
      <c r="R157" s="420"/>
      <c r="S157" s="420"/>
      <c r="T157" s="420"/>
      <c r="U157" s="420"/>
      <c r="V157" s="420"/>
      <c r="W157" s="420"/>
      <c r="X157" s="420"/>
      <c r="Y157" s="420"/>
      <c r="Z157" s="420"/>
      <c r="AA157" s="420"/>
      <c r="AB157" s="420"/>
      <c r="AC157" s="420"/>
      <c r="AJ157" s="412"/>
      <c r="AK157" s="412"/>
      <c r="AL157" s="412"/>
    </row>
    <row r="158" spans="3:43" ht="11.1" customHeight="1" x14ac:dyDescent="0.2">
      <c r="I158" s="412"/>
      <c r="J158" s="412"/>
      <c r="K158" s="412"/>
      <c r="L158" s="412"/>
      <c r="M158" s="412"/>
      <c r="Q158" s="420"/>
      <c r="R158" s="420"/>
      <c r="S158" s="420"/>
      <c r="T158" s="420"/>
      <c r="U158" s="420"/>
      <c r="V158" s="420"/>
      <c r="W158" s="420"/>
      <c r="X158" s="420"/>
      <c r="Y158" s="420"/>
      <c r="Z158" s="420"/>
      <c r="AA158" s="420"/>
      <c r="AB158" s="420"/>
      <c r="AC158" s="420"/>
      <c r="AJ158" s="412"/>
      <c r="AK158" s="412"/>
      <c r="AL158" s="412"/>
    </row>
    <row r="159" spans="3:43" ht="11.1" customHeight="1" x14ac:dyDescent="0.2">
      <c r="I159" s="412"/>
      <c r="J159" s="412"/>
      <c r="K159" s="412"/>
      <c r="L159" s="412"/>
      <c r="M159" s="412"/>
      <c r="Q159" s="420"/>
      <c r="R159" s="420"/>
      <c r="S159" s="420"/>
      <c r="T159" s="420"/>
      <c r="U159" s="420"/>
      <c r="V159" s="420"/>
      <c r="W159" s="420"/>
      <c r="X159" s="420"/>
      <c r="Y159" s="420"/>
      <c r="Z159" s="420"/>
      <c r="AA159" s="420"/>
      <c r="AB159" s="420"/>
      <c r="AC159" s="420"/>
      <c r="AJ159" s="412"/>
      <c r="AK159" s="412"/>
      <c r="AL159" s="412"/>
    </row>
    <row r="160" spans="3:43" ht="11.1" customHeight="1" x14ac:dyDescent="0.2">
      <c r="I160" s="412"/>
      <c r="J160" s="412"/>
      <c r="K160" s="412"/>
      <c r="L160" s="412"/>
      <c r="M160" s="412"/>
      <c r="Q160" s="420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J160" s="412"/>
      <c r="AK160" s="412"/>
      <c r="AL160" s="412"/>
    </row>
    <row r="161" spans="3:41" ht="11.1" customHeight="1" x14ac:dyDescent="0.2">
      <c r="I161" s="412"/>
      <c r="J161" s="412"/>
      <c r="K161" s="412"/>
      <c r="L161" s="412"/>
      <c r="M161" s="412"/>
      <c r="Q161" s="424"/>
      <c r="R161" s="424"/>
      <c r="S161" s="424"/>
      <c r="T161" s="424"/>
      <c r="U161" s="424"/>
      <c r="V161" s="424"/>
      <c r="W161" s="424"/>
      <c r="X161" s="424"/>
      <c r="Y161" s="424"/>
      <c r="Z161" s="424"/>
      <c r="AA161" s="424"/>
      <c r="AB161" s="424"/>
      <c r="AC161" s="424"/>
      <c r="AJ161" s="412"/>
      <c r="AK161" s="412"/>
      <c r="AL161" s="412"/>
    </row>
    <row r="162" spans="3:41" ht="11.1" customHeight="1" x14ac:dyDescent="0.2">
      <c r="I162" s="412"/>
      <c r="J162" s="412"/>
      <c r="K162" s="412"/>
      <c r="L162" s="412"/>
      <c r="M162" s="412"/>
      <c r="Q162" s="424"/>
      <c r="R162" s="424"/>
      <c r="S162" s="424"/>
      <c r="T162" s="424"/>
      <c r="U162" s="424"/>
      <c r="V162" s="424"/>
      <c r="W162" s="424"/>
      <c r="X162" s="424"/>
      <c r="Y162" s="424"/>
      <c r="Z162" s="424"/>
      <c r="AA162" s="424"/>
      <c r="AB162" s="424"/>
      <c r="AC162" s="424"/>
      <c r="AJ162" s="412"/>
      <c r="AK162" s="412"/>
      <c r="AL162" s="412"/>
    </row>
    <row r="163" spans="3:41" ht="11.1" customHeight="1" x14ac:dyDescent="0.2">
      <c r="I163" s="412"/>
      <c r="J163" s="412"/>
      <c r="K163" s="412"/>
      <c r="L163" s="412"/>
      <c r="M163" s="412"/>
      <c r="Q163" s="424"/>
      <c r="R163" s="424"/>
      <c r="S163" s="424"/>
      <c r="T163" s="424"/>
      <c r="U163" s="424"/>
      <c r="V163" s="424"/>
      <c r="W163" s="424"/>
      <c r="X163" s="424"/>
      <c r="Y163" s="424"/>
      <c r="Z163" s="424"/>
      <c r="AA163" s="424"/>
      <c r="AB163" s="424"/>
      <c r="AC163" s="424"/>
      <c r="AJ163" s="412"/>
      <c r="AK163" s="412"/>
      <c r="AL163" s="412"/>
    </row>
    <row r="175" spans="3:41" ht="11.1" customHeight="1" x14ac:dyDescent="0.2">
      <c r="C175" s="424"/>
      <c r="D175" s="424"/>
      <c r="E175" s="424"/>
      <c r="F175" s="424"/>
      <c r="G175" s="424"/>
      <c r="H175" s="424"/>
      <c r="I175" s="424"/>
      <c r="J175" s="424"/>
      <c r="K175" s="424"/>
      <c r="L175" s="424"/>
      <c r="M175" s="424"/>
      <c r="N175" s="424"/>
      <c r="O175" s="424"/>
      <c r="Q175" s="424"/>
      <c r="R175" s="424"/>
      <c r="S175" s="424"/>
      <c r="T175" s="424"/>
      <c r="U175" s="424"/>
      <c r="V175" s="424"/>
      <c r="W175" s="424"/>
      <c r="X175" s="424"/>
      <c r="Y175" s="424"/>
      <c r="Z175" s="424"/>
      <c r="AA175" s="424"/>
      <c r="AB175" s="424"/>
      <c r="AC175" s="424"/>
      <c r="AH175" s="424"/>
      <c r="AI175" s="424"/>
      <c r="AM175" s="424"/>
      <c r="AN175" s="424"/>
      <c r="AO175" s="424"/>
    </row>
    <row r="176" spans="3:41" ht="11.1" customHeight="1" x14ac:dyDescent="0.2">
      <c r="C176" s="424"/>
      <c r="D176" s="424"/>
      <c r="E176" s="424"/>
      <c r="F176" s="424"/>
      <c r="G176" s="424"/>
      <c r="H176" s="424"/>
      <c r="I176" s="424"/>
      <c r="J176" s="424"/>
      <c r="K176" s="424"/>
      <c r="L176" s="424"/>
      <c r="M176" s="424"/>
      <c r="N176" s="424"/>
      <c r="O176" s="424"/>
      <c r="Q176" s="424"/>
      <c r="R176" s="424"/>
      <c r="S176" s="424"/>
      <c r="T176" s="424"/>
      <c r="U176" s="424"/>
      <c r="V176" s="424"/>
      <c r="W176" s="424"/>
      <c r="X176" s="424"/>
      <c r="Y176" s="424"/>
      <c r="Z176" s="424"/>
      <c r="AA176" s="424"/>
      <c r="AB176" s="424"/>
      <c r="AC176" s="424"/>
      <c r="AH176" s="424"/>
      <c r="AI176" s="424"/>
      <c r="AM176" s="424"/>
      <c r="AN176" s="424"/>
      <c r="AO176" s="424"/>
    </row>
    <row r="177" spans="3:41" ht="11.1" customHeight="1" x14ac:dyDescent="0.2">
      <c r="C177" s="424"/>
      <c r="D177" s="424"/>
      <c r="E177" s="424"/>
      <c r="F177" s="424"/>
      <c r="G177" s="424"/>
      <c r="H177" s="424"/>
      <c r="I177" s="424"/>
      <c r="J177" s="424"/>
      <c r="K177" s="424"/>
      <c r="L177" s="424"/>
      <c r="M177" s="424"/>
      <c r="N177" s="424"/>
      <c r="O177" s="424"/>
      <c r="Q177" s="424"/>
      <c r="R177" s="424"/>
      <c r="S177" s="424"/>
      <c r="T177" s="424"/>
      <c r="U177" s="424"/>
      <c r="V177" s="424"/>
      <c r="W177" s="424"/>
      <c r="X177" s="424"/>
      <c r="Y177" s="424"/>
      <c r="Z177" s="424"/>
      <c r="AA177" s="424"/>
      <c r="AB177" s="424"/>
      <c r="AC177" s="424"/>
      <c r="AH177" s="424"/>
      <c r="AI177" s="424"/>
      <c r="AM177" s="424"/>
      <c r="AN177" s="424"/>
      <c r="AO177" s="424"/>
    </row>
    <row r="178" spans="3:41" ht="11.1" customHeight="1" x14ac:dyDescent="0.2">
      <c r="C178" s="424"/>
      <c r="D178" s="424"/>
      <c r="E178" s="424"/>
      <c r="F178" s="424"/>
      <c r="G178" s="424"/>
      <c r="H178" s="424"/>
      <c r="I178" s="424"/>
      <c r="J178" s="424"/>
      <c r="K178" s="424"/>
      <c r="L178" s="424"/>
      <c r="M178" s="424"/>
      <c r="N178" s="424"/>
      <c r="O178" s="424"/>
      <c r="Q178" s="424"/>
      <c r="R178" s="424"/>
      <c r="S178" s="424"/>
      <c r="T178" s="424"/>
      <c r="U178" s="424"/>
      <c r="V178" s="424"/>
      <c r="W178" s="424"/>
      <c r="X178" s="424"/>
      <c r="Y178" s="424"/>
      <c r="Z178" s="424"/>
      <c r="AA178" s="424"/>
      <c r="AB178" s="424"/>
      <c r="AC178" s="424"/>
      <c r="AH178" s="424"/>
      <c r="AI178" s="424"/>
      <c r="AM178" s="424"/>
      <c r="AN178" s="424"/>
      <c r="AO178" s="424"/>
    </row>
    <row r="179" spans="3:41" ht="11.1" customHeight="1" x14ac:dyDescent="0.2">
      <c r="C179" s="424"/>
      <c r="D179" s="424"/>
      <c r="E179" s="424"/>
      <c r="F179" s="424"/>
      <c r="G179" s="424"/>
      <c r="H179" s="424"/>
      <c r="I179" s="424"/>
      <c r="J179" s="424"/>
      <c r="K179" s="424"/>
      <c r="L179" s="424"/>
      <c r="M179" s="424"/>
      <c r="N179" s="424"/>
      <c r="O179" s="424"/>
      <c r="Q179" s="424"/>
      <c r="R179" s="424"/>
      <c r="S179" s="424"/>
      <c r="T179" s="424"/>
      <c r="U179" s="424"/>
      <c r="V179" s="424"/>
      <c r="W179" s="424"/>
      <c r="X179" s="424"/>
      <c r="Y179" s="424"/>
      <c r="Z179" s="424"/>
      <c r="AA179" s="424"/>
      <c r="AB179" s="424"/>
      <c r="AC179" s="424"/>
      <c r="AH179" s="424"/>
      <c r="AI179" s="424"/>
      <c r="AM179" s="424"/>
      <c r="AN179" s="424"/>
      <c r="AO179" s="424"/>
    </row>
    <row r="180" spans="3:41" ht="11.1" customHeight="1" x14ac:dyDescent="0.2">
      <c r="C180" s="424"/>
      <c r="D180" s="424"/>
      <c r="E180" s="424"/>
      <c r="F180" s="424"/>
      <c r="G180" s="424"/>
      <c r="H180" s="424"/>
      <c r="I180" s="424"/>
      <c r="J180" s="424"/>
      <c r="K180" s="424"/>
      <c r="L180" s="424"/>
      <c r="M180" s="424"/>
      <c r="N180" s="424"/>
      <c r="O180" s="424"/>
      <c r="Q180" s="424"/>
      <c r="R180" s="424"/>
      <c r="S180" s="424"/>
      <c r="T180" s="424"/>
      <c r="U180" s="424"/>
      <c r="V180" s="424"/>
      <c r="W180" s="424"/>
      <c r="X180" s="424"/>
      <c r="Y180" s="424"/>
      <c r="Z180" s="424"/>
      <c r="AA180" s="424"/>
      <c r="AB180" s="424"/>
      <c r="AC180" s="424"/>
      <c r="AH180" s="424"/>
      <c r="AI180" s="424"/>
      <c r="AM180" s="424"/>
      <c r="AN180" s="424"/>
      <c r="AO180" s="424"/>
    </row>
    <row r="181" spans="3:41" ht="11.1" customHeight="1" x14ac:dyDescent="0.2">
      <c r="C181" s="424"/>
      <c r="D181" s="424"/>
      <c r="E181" s="424"/>
      <c r="F181" s="424"/>
      <c r="G181" s="424"/>
      <c r="H181" s="424"/>
      <c r="I181" s="424"/>
      <c r="J181" s="424"/>
      <c r="K181" s="424"/>
      <c r="L181" s="424"/>
      <c r="M181" s="424"/>
      <c r="N181" s="424"/>
      <c r="O181" s="424"/>
      <c r="Q181" s="424"/>
      <c r="R181" s="424"/>
      <c r="S181" s="424"/>
      <c r="T181" s="424"/>
      <c r="U181" s="424"/>
      <c r="V181" s="424"/>
      <c r="W181" s="424"/>
      <c r="X181" s="424"/>
      <c r="Y181" s="424"/>
      <c r="Z181" s="424"/>
      <c r="AA181" s="424"/>
      <c r="AB181" s="424"/>
      <c r="AC181" s="424"/>
      <c r="AH181" s="424"/>
      <c r="AI181" s="424"/>
      <c r="AM181" s="424"/>
      <c r="AN181" s="424"/>
      <c r="AO181" s="424"/>
    </row>
    <row r="182" spans="3:41" ht="11.1" customHeight="1" x14ac:dyDescent="0.2">
      <c r="C182" s="424"/>
      <c r="D182" s="424"/>
      <c r="E182" s="424"/>
      <c r="F182" s="424"/>
      <c r="G182" s="424"/>
      <c r="H182" s="424"/>
      <c r="I182" s="424"/>
      <c r="J182" s="424"/>
      <c r="K182" s="424"/>
      <c r="L182" s="424"/>
      <c r="M182" s="424"/>
      <c r="N182" s="424"/>
      <c r="O182" s="424"/>
      <c r="Q182" s="424"/>
      <c r="R182" s="424"/>
      <c r="S182" s="424"/>
      <c r="T182" s="424"/>
      <c r="U182" s="424"/>
      <c r="V182" s="424"/>
      <c r="W182" s="424"/>
      <c r="X182" s="424"/>
      <c r="Y182" s="424"/>
      <c r="Z182" s="424"/>
      <c r="AA182" s="424"/>
      <c r="AB182" s="424"/>
      <c r="AC182" s="424"/>
      <c r="AH182" s="424"/>
      <c r="AI182" s="424"/>
      <c r="AM182" s="424"/>
      <c r="AN182" s="424"/>
      <c r="AO182" s="424"/>
    </row>
    <row r="183" spans="3:41" ht="11.1" customHeight="1" x14ac:dyDescent="0.2">
      <c r="C183" s="424"/>
      <c r="D183" s="424"/>
      <c r="E183" s="424"/>
      <c r="F183" s="424"/>
      <c r="G183" s="424"/>
      <c r="H183" s="424"/>
      <c r="I183" s="424"/>
      <c r="J183" s="424"/>
      <c r="K183" s="424"/>
      <c r="L183" s="424"/>
      <c r="M183" s="424"/>
      <c r="N183" s="424"/>
      <c r="O183" s="424"/>
      <c r="Q183" s="424"/>
      <c r="R183" s="424"/>
      <c r="S183" s="424"/>
      <c r="T183" s="424"/>
      <c r="U183" s="424"/>
      <c r="V183" s="424"/>
      <c r="W183" s="424"/>
      <c r="X183" s="424"/>
      <c r="Y183" s="424"/>
      <c r="Z183" s="424"/>
      <c r="AA183" s="424"/>
      <c r="AB183" s="424"/>
      <c r="AC183" s="424"/>
      <c r="AH183" s="424"/>
      <c r="AI183" s="424"/>
      <c r="AM183" s="424"/>
      <c r="AN183" s="424"/>
      <c r="AO183" s="424"/>
    </row>
    <row r="184" spans="3:41" ht="11.1" customHeight="1" x14ac:dyDescent="0.2">
      <c r="C184" s="424"/>
      <c r="D184" s="424"/>
      <c r="E184" s="424"/>
      <c r="F184" s="424"/>
      <c r="G184" s="424"/>
      <c r="H184" s="424"/>
      <c r="I184" s="424"/>
      <c r="J184" s="424"/>
      <c r="K184" s="424"/>
      <c r="L184" s="424"/>
      <c r="M184" s="424"/>
      <c r="N184" s="424"/>
      <c r="O184" s="424"/>
      <c r="Q184" s="424"/>
      <c r="R184" s="424"/>
      <c r="S184" s="424"/>
      <c r="T184" s="424"/>
      <c r="U184" s="424"/>
      <c r="V184" s="424"/>
      <c r="W184" s="424"/>
      <c r="X184" s="424"/>
      <c r="Y184" s="424"/>
      <c r="Z184" s="424"/>
      <c r="AA184" s="424"/>
      <c r="AB184" s="424"/>
      <c r="AC184" s="424"/>
      <c r="AH184" s="424"/>
      <c r="AI184" s="424"/>
      <c r="AM184" s="424"/>
      <c r="AN184" s="424"/>
      <c r="AO184" s="424"/>
    </row>
    <row r="185" spans="3:41" ht="11.1" customHeight="1" x14ac:dyDescent="0.2">
      <c r="C185" s="424"/>
      <c r="D185" s="424"/>
      <c r="E185" s="424"/>
      <c r="F185" s="424"/>
      <c r="G185" s="424"/>
      <c r="H185" s="424"/>
      <c r="I185" s="424"/>
      <c r="J185" s="424"/>
      <c r="K185" s="424"/>
      <c r="L185" s="424"/>
      <c r="M185" s="424"/>
      <c r="N185" s="424"/>
      <c r="O185" s="424"/>
      <c r="Q185" s="424"/>
      <c r="R185" s="424"/>
      <c r="S185" s="424"/>
      <c r="T185" s="424"/>
      <c r="U185" s="424"/>
      <c r="V185" s="424"/>
      <c r="W185" s="424"/>
      <c r="X185" s="424"/>
      <c r="Y185" s="424"/>
      <c r="Z185" s="424"/>
      <c r="AA185" s="424"/>
      <c r="AB185" s="424"/>
      <c r="AC185" s="424"/>
      <c r="AH185" s="424"/>
      <c r="AI185" s="424"/>
      <c r="AM185" s="424"/>
      <c r="AN185" s="424"/>
      <c r="AO185" s="424"/>
    </row>
    <row r="186" spans="3:41" ht="11.1" customHeight="1" x14ac:dyDescent="0.2">
      <c r="C186" s="424"/>
      <c r="D186" s="424"/>
      <c r="E186" s="424"/>
      <c r="F186" s="424"/>
      <c r="G186" s="424"/>
      <c r="H186" s="424"/>
      <c r="I186" s="424"/>
      <c r="J186" s="424"/>
      <c r="K186" s="424"/>
      <c r="L186" s="424"/>
      <c r="M186" s="424"/>
      <c r="N186" s="424"/>
      <c r="O186" s="424"/>
      <c r="Q186" s="424"/>
      <c r="R186" s="424"/>
      <c r="S186" s="424"/>
      <c r="T186" s="424"/>
      <c r="U186" s="424"/>
      <c r="V186" s="424"/>
      <c r="W186" s="424"/>
      <c r="X186" s="424"/>
      <c r="Y186" s="424"/>
      <c r="Z186" s="424"/>
      <c r="AA186" s="424"/>
      <c r="AB186" s="424"/>
      <c r="AC186" s="424"/>
      <c r="AH186" s="424"/>
      <c r="AI186" s="424"/>
      <c r="AM186" s="424"/>
      <c r="AN186" s="424"/>
      <c r="AO186" s="424"/>
    </row>
    <row r="187" spans="3:41" ht="11.1" customHeight="1" x14ac:dyDescent="0.2">
      <c r="C187" s="424"/>
      <c r="D187" s="424"/>
      <c r="E187" s="424"/>
      <c r="F187" s="424"/>
      <c r="G187" s="424"/>
      <c r="H187" s="424"/>
      <c r="I187" s="424"/>
      <c r="J187" s="424"/>
      <c r="K187" s="424"/>
      <c r="L187" s="424"/>
      <c r="M187" s="424"/>
      <c r="N187" s="424"/>
      <c r="O187" s="424"/>
      <c r="Q187" s="424"/>
      <c r="R187" s="424"/>
      <c r="S187" s="424"/>
      <c r="T187" s="424"/>
      <c r="U187" s="424"/>
      <c r="V187" s="424"/>
      <c r="W187" s="424"/>
      <c r="X187" s="424"/>
      <c r="Y187" s="424"/>
      <c r="Z187" s="424"/>
      <c r="AA187" s="424"/>
      <c r="AB187" s="424"/>
      <c r="AC187" s="424"/>
      <c r="AH187" s="424"/>
      <c r="AI187" s="424"/>
      <c r="AM187" s="424"/>
      <c r="AN187" s="424"/>
      <c r="AO187" s="424"/>
    </row>
    <row r="188" spans="3:41" ht="11.1" customHeight="1" x14ac:dyDescent="0.2">
      <c r="C188" s="424"/>
      <c r="D188" s="424"/>
      <c r="E188" s="424"/>
      <c r="F188" s="424"/>
      <c r="G188" s="424"/>
      <c r="H188" s="424"/>
      <c r="I188" s="424"/>
      <c r="J188" s="424"/>
      <c r="K188" s="424"/>
      <c r="L188" s="424"/>
      <c r="M188" s="424"/>
      <c r="N188" s="424"/>
      <c r="O188" s="424"/>
      <c r="Q188" s="424"/>
      <c r="R188" s="424"/>
      <c r="S188" s="424"/>
      <c r="T188" s="424"/>
      <c r="U188" s="424"/>
      <c r="V188" s="424"/>
      <c r="W188" s="424"/>
      <c r="X188" s="424"/>
      <c r="Y188" s="424"/>
      <c r="Z188" s="424"/>
      <c r="AA188" s="424"/>
      <c r="AB188" s="424"/>
      <c r="AC188" s="424"/>
      <c r="AH188" s="424"/>
      <c r="AI188" s="424"/>
      <c r="AM188" s="424"/>
      <c r="AN188" s="424"/>
      <c r="AO188" s="424"/>
    </row>
    <row r="189" spans="3:41" ht="11.1" customHeight="1" x14ac:dyDescent="0.2">
      <c r="C189" s="424"/>
      <c r="D189" s="424"/>
      <c r="E189" s="424"/>
      <c r="F189" s="424"/>
      <c r="G189" s="424"/>
      <c r="H189" s="424"/>
      <c r="I189" s="424"/>
      <c r="J189" s="424"/>
      <c r="K189" s="424"/>
      <c r="L189" s="424"/>
      <c r="M189" s="424"/>
      <c r="N189" s="424"/>
      <c r="O189" s="424"/>
      <c r="Q189" s="424"/>
      <c r="R189" s="424"/>
      <c r="S189" s="424"/>
      <c r="T189" s="424"/>
      <c r="U189" s="424"/>
      <c r="V189" s="424"/>
      <c r="W189" s="424"/>
      <c r="X189" s="424"/>
      <c r="Y189" s="424"/>
      <c r="Z189" s="424"/>
      <c r="AA189" s="424"/>
      <c r="AB189" s="424"/>
      <c r="AC189" s="424"/>
      <c r="AH189" s="424"/>
      <c r="AI189" s="424"/>
      <c r="AM189" s="424"/>
      <c r="AN189" s="424"/>
      <c r="AO189" s="424"/>
    </row>
    <row r="190" spans="3:41" ht="11.1" customHeight="1" x14ac:dyDescent="0.2">
      <c r="C190" s="424"/>
      <c r="D190" s="424"/>
      <c r="E190" s="424"/>
      <c r="F190" s="424"/>
      <c r="G190" s="424"/>
      <c r="H190" s="424"/>
      <c r="I190" s="424"/>
      <c r="J190" s="424"/>
      <c r="K190" s="424"/>
      <c r="L190" s="424"/>
      <c r="M190" s="424"/>
      <c r="N190" s="424"/>
      <c r="O190" s="424"/>
      <c r="Q190" s="424"/>
      <c r="R190" s="424"/>
      <c r="S190" s="424"/>
      <c r="T190" s="424"/>
      <c r="U190" s="424"/>
      <c r="V190" s="424"/>
      <c r="W190" s="424"/>
      <c r="X190" s="424"/>
      <c r="Y190" s="424"/>
      <c r="Z190" s="424"/>
      <c r="AA190" s="424"/>
      <c r="AB190" s="424"/>
      <c r="AC190" s="424"/>
      <c r="AH190" s="424"/>
      <c r="AI190" s="424"/>
      <c r="AM190" s="424"/>
      <c r="AN190" s="424"/>
      <c r="AO190" s="424"/>
    </row>
    <row r="208" spans="3:41" ht="11.1" customHeight="1" x14ac:dyDescent="0.2">
      <c r="C208" s="424"/>
      <c r="D208" s="424"/>
      <c r="E208" s="424"/>
      <c r="F208" s="424"/>
      <c r="G208" s="424"/>
      <c r="H208" s="424"/>
      <c r="I208" s="424"/>
      <c r="J208" s="424"/>
      <c r="K208" s="424"/>
      <c r="L208" s="424"/>
      <c r="M208" s="424"/>
      <c r="N208" s="424"/>
      <c r="O208" s="424"/>
      <c r="Q208" s="424"/>
      <c r="R208" s="424"/>
      <c r="S208" s="424"/>
      <c r="T208" s="424"/>
      <c r="U208" s="424"/>
      <c r="V208" s="424"/>
      <c r="W208" s="424"/>
      <c r="X208" s="424"/>
      <c r="Y208" s="424"/>
      <c r="Z208" s="424"/>
      <c r="AA208" s="424"/>
      <c r="AB208" s="424"/>
      <c r="AC208" s="424"/>
      <c r="AH208" s="424"/>
      <c r="AI208" s="424"/>
      <c r="AM208" s="424"/>
      <c r="AN208" s="424"/>
      <c r="AO208" s="424"/>
    </row>
    <row r="209" spans="3:41" ht="11.1" customHeight="1" x14ac:dyDescent="0.2">
      <c r="C209" s="424"/>
      <c r="D209" s="424"/>
      <c r="E209" s="424"/>
      <c r="F209" s="424"/>
      <c r="G209" s="424"/>
      <c r="H209" s="424"/>
      <c r="I209" s="424"/>
      <c r="J209" s="424"/>
      <c r="K209" s="424"/>
      <c r="L209" s="424"/>
      <c r="M209" s="424"/>
      <c r="N209" s="424"/>
      <c r="O209" s="424"/>
      <c r="Q209" s="424"/>
      <c r="R209" s="424"/>
      <c r="S209" s="424"/>
      <c r="T209" s="424"/>
      <c r="U209" s="424"/>
      <c r="V209" s="424"/>
      <c r="W209" s="424"/>
      <c r="X209" s="424"/>
      <c r="Y209" s="424"/>
      <c r="Z209" s="424"/>
      <c r="AA209" s="424"/>
      <c r="AB209" s="424"/>
      <c r="AC209" s="424"/>
      <c r="AH209" s="424"/>
      <c r="AI209" s="424"/>
      <c r="AM209" s="424"/>
      <c r="AN209" s="424"/>
      <c r="AO209" s="424"/>
    </row>
    <row r="210" spans="3:41" ht="11.1" customHeight="1" x14ac:dyDescent="0.2">
      <c r="C210" s="424"/>
      <c r="D210" s="424"/>
      <c r="E210" s="424"/>
      <c r="F210" s="424"/>
      <c r="G210" s="424"/>
      <c r="H210" s="424"/>
      <c r="I210" s="424"/>
      <c r="J210" s="424"/>
      <c r="K210" s="424"/>
      <c r="L210" s="424"/>
      <c r="M210" s="424"/>
      <c r="N210" s="424"/>
      <c r="O210" s="424"/>
      <c r="Q210" s="424"/>
      <c r="R210" s="424"/>
      <c r="S210" s="424"/>
      <c r="T210" s="424"/>
      <c r="U210" s="424"/>
      <c r="V210" s="424"/>
      <c r="W210" s="424"/>
      <c r="X210" s="424"/>
      <c r="Y210" s="424"/>
      <c r="Z210" s="424"/>
      <c r="AA210" s="424"/>
      <c r="AB210" s="424"/>
      <c r="AC210" s="424"/>
      <c r="AH210" s="424"/>
      <c r="AI210" s="424"/>
      <c r="AM210" s="424"/>
      <c r="AN210" s="424"/>
      <c r="AO210" s="424"/>
    </row>
    <row r="273" spans="3:41" ht="11.1" customHeight="1" x14ac:dyDescent="0.2">
      <c r="C273" s="424"/>
      <c r="D273" s="424"/>
      <c r="E273" s="424"/>
      <c r="F273" s="424"/>
      <c r="G273" s="424"/>
      <c r="H273" s="424"/>
      <c r="I273" s="424"/>
      <c r="J273" s="424"/>
      <c r="K273" s="424"/>
      <c r="L273" s="424"/>
      <c r="M273" s="424"/>
      <c r="N273" s="424"/>
      <c r="O273" s="424"/>
      <c r="Q273" s="424"/>
      <c r="R273" s="424"/>
      <c r="S273" s="424"/>
      <c r="T273" s="424"/>
      <c r="U273" s="424"/>
      <c r="V273" s="424"/>
      <c r="W273" s="424"/>
      <c r="X273" s="424"/>
      <c r="Y273" s="424"/>
      <c r="Z273" s="424"/>
      <c r="AA273" s="424"/>
      <c r="AB273" s="424"/>
      <c r="AC273" s="424"/>
      <c r="AH273" s="424"/>
      <c r="AI273" s="424"/>
      <c r="AM273" s="424"/>
      <c r="AN273" s="424"/>
      <c r="AO273" s="424"/>
    </row>
    <row r="274" spans="3:41" ht="11.1" customHeight="1" x14ac:dyDescent="0.2">
      <c r="C274" s="424"/>
      <c r="D274" s="424"/>
      <c r="E274" s="424"/>
      <c r="F274" s="424"/>
      <c r="G274" s="424"/>
      <c r="H274" s="424"/>
      <c r="I274" s="424"/>
      <c r="J274" s="424"/>
      <c r="K274" s="424"/>
      <c r="L274" s="424"/>
      <c r="M274" s="424"/>
      <c r="N274" s="424"/>
      <c r="O274" s="424"/>
      <c r="Q274" s="424"/>
      <c r="R274" s="424"/>
      <c r="S274" s="424"/>
      <c r="T274" s="424"/>
      <c r="U274" s="424"/>
      <c r="V274" s="424"/>
      <c r="W274" s="424"/>
      <c r="X274" s="424"/>
      <c r="Y274" s="424"/>
      <c r="Z274" s="424"/>
      <c r="AA274" s="424"/>
      <c r="AB274" s="424"/>
      <c r="AC274" s="424"/>
      <c r="AH274" s="424"/>
      <c r="AI274" s="424"/>
      <c r="AM274" s="424"/>
      <c r="AN274" s="424"/>
      <c r="AO274" s="424"/>
    </row>
    <row r="275" spans="3:41" ht="11.1" customHeight="1" x14ac:dyDescent="0.2">
      <c r="C275" s="424"/>
      <c r="D275" s="424"/>
      <c r="E275" s="424"/>
      <c r="F275" s="424"/>
      <c r="G275" s="424"/>
      <c r="H275" s="424"/>
      <c r="I275" s="424"/>
      <c r="J275" s="424"/>
      <c r="K275" s="424"/>
      <c r="L275" s="424"/>
      <c r="M275" s="424"/>
      <c r="N275" s="424"/>
      <c r="O275" s="424"/>
      <c r="Q275" s="424"/>
      <c r="R275" s="424"/>
      <c r="S275" s="424"/>
      <c r="T275" s="424"/>
      <c r="U275" s="424"/>
      <c r="V275" s="424"/>
      <c r="W275" s="424"/>
      <c r="X275" s="424"/>
      <c r="Y275" s="424"/>
      <c r="Z275" s="424"/>
      <c r="AA275" s="424"/>
      <c r="AB275" s="424"/>
      <c r="AC275" s="424"/>
      <c r="AH275" s="424"/>
      <c r="AI275" s="424"/>
      <c r="AM275" s="424"/>
      <c r="AN275" s="424"/>
      <c r="AO275" s="424"/>
    </row>
    <row r="276" spans="3:41" ht="11.1" customHeight="1" x14ac:dyDescent="0.2">
      <c r="C276" s="424"/>
      <c r="D276" s="424"/>
      <c r="E276" s="424"/>
      <c r="F276" s="424"/>
      <c r="G276" s="424"/>
      <c r="H276" s="424"/>
      <c r="I276" s="424"/>
      <c r="J276" s="424"/>
      <c r="K276" s="424"/>
      <c r="L276" s="424"/>
      <c r="M276" s="424"/>
      <c r="N276" s="424"/>
      <c r="O276" s="424"/>
      <c r="Q276" s="424"/>
      <c r="R276" s="424"/>
      <c r="S276" s="424"/>
      <c r="T276" s="424"/>
      <c r="U276" s="424"/>
      <c r="V276" s="424"/>
      <c r="W276" s="424"/>
      <c r="X276" s="424"/>
      <c r="Y276" s="424"/>
      <c r="Z276" s="424"/>
      <c r="AA276" s="424"/>
      <c r="AB276" s="424"/>
      <c r="AC276" s="424"/>
      <c r="AH276" s="424"/>
      <c r="AI276" s="424"/>
      <c r="AM276" s="424"/>
      <c r="AN276" s="424"/>
      <c r="AO276" s="424"/>
    </row>
    <row r="277" spans="3:41" ht="11.1" customHeight="1" x14ac:dyDescent="0.2">
      <c r="C277" s="424"/>
      <c r="D277" s="424"/>
      <c r="E277" s="424"/>
      <c r="F277" s="424"/>
      <c r="G277" s="424"/>
      <c r="H277" s="424"/>
      <c r="I277" s="424"/>
      <c r="J277" s="424"/>
      <c r="K277" s="424"/>
      <c r="L277" s="424"/>
      <c r="M277" s="424"/>
      <c r="N277" s="424"/>
      <c r="O277" s="424"/>
      <c r="Q277" s="424"/>
      <c r="R277" s="424"/>
      <c r="S277" s="424"/>
      <c r="T277" s="424"/>
      <c r="U277" s="424"/>
      <c r="V277" s="424"/>
      <c r="W277" s="424"/>
      <c r="X277" s="424"/>
      <c r="Y277" s="424"/>
      <c r="Z277" s="424"/>
      <c r="AA277" s="424"/>
      <c r="AB277" s="424"/>
      <c r="AC277" s="424"/>
      <c r="AH277" s="424"/>
      <c r="AI277" s="424"/>
      <c r="AM277" s="424"/>
      <c r="AN277" s="424"/>
      <c r="AO277" s="424"/>
    </row>
    <row r="278" spans="3:41" ht="11.1" customHeight="1" x14ac:dyDescent="0.2">
      <c r="C278" s="424"/>
      <c r="D278" s="424"/>
      <c r="E278" s="424"/>
      <c r="F278" s="424"/>
      <c r="G278" s="424"/>
      <c r="H278" s="424"/>
      <c r="I278" s="424"/>
      <c r="J278" s="424"/>
      <c r="K278" s="424"/>
      <c r="L278" s="424"/>
      <c r="M278" s="424"/>
      <c r="N278" s="424"/>
      <c r="O278" s="424"/>
      <c r="Q278" s="424"/>
      <c r="R278" s="424"/>
      <c r="S278" s="424"/>
      <c r="T278" s="424"/>
      <c r="U278" s="424"/>
      <c r="V278" s="424"/>
      <c r="W278" s="424"/>
      <c r="X278" s="424"/>
      <c r="Y278" s="424"/>
      <c r="Z278" s="424"/>
      <c r="AA278" s="424"/>
      <c r="AB278" s="424"/>
      <c r="AC278" s="424"/>
      <c r="AH278" s="424"/>
      <c r="AI278" s="424"/>
      <c r="AM278" s="424"/>
      <c r="AN278" s="424"/>
      <c r="AO278" s="424"/>
    </row>
    <row r="279" spans="3:41" ht="11.1" customHeight="1" x14ac:dyDescent="0.2">
      <c r="C279" s="424"/>
      <c r="D279" s="424"/>
      <c r="E279" s="424"/>
      <c r="F279" s="424"/>
      <c r="G279" s="424"/>
      <c r="H279" s="424"/>
      <c r="I279" s="424"/>
      <c r="J279" s="424"/>
      <c r="K279" s="424"/>
      <c r="L279" s="424"/>
      <c r="M279" s="424"/>
      <c r="N279" s="424"/>
      <c r="O279" s="424"/>
      <c r="Q279" s="424"/>
      <c r="R279" s="424"/>
      <c r="S279" s="424"/>
      <c r="T279" s="424"/>
      <c r="U279" s="424"/>
      <c r="V279" s="424"/>
      <c r="W279" s="424"/>
      <c r="X279" s="424"/>
      <c r="Y279" s="424"/>
      <c r="Z279" s="424"/>
      <c r="AA279" s="424"/>
      <c r="AB279" s="424"/>
      <c r="AC279" s="424"/>
      <c r="AH279" s="424"/>
      <c r="AI279" s="424"/>
      <c r="AM279" s="424"/>
      <c r="AN279" s="424"/>
      <c r="AO279" s="424"/>
    </row>
    <row r="280" spans="3:41" ht="11.1" customHeight="1" x14ac:dyDescent="0.2">
      <c r="C280" s="424"/>
      <c r="D280" s="424"/>
      <c r="E280" s="424"/>
      <c r="F280" s="424"/>
      <c r="G280" s="424"/>
      <c r="H280" s="424"/>
      <c r="I280" s="424"/>
      <c r="J280" s="424"/>
      <c r="K280" s="424"/>
      <c r="L280" s="424"/>
      <c r="M280" s="424"/>
      <c r="N280" s="424"/>
      <c r="O280" s="424"/>
      <c r="Q280" s="424"/>
      <c r="R280" s="424"/>
      <c r="S280" s="424"/>
      <c r="T280" s="424"/>
      <c r="U280" s="424"/>
      <c r="V280" s="424"/>
      <c r="W280" s="424"/>
      <c r="X280" s="424"/>
      <c r="Y280" s="424"/>
      <c r="Z280" s="424"/>
      <c r="AA280" s="424"/>
      <c r="AB280" s="424"/>
      <c r="AC280" s="424"/>
      <c r="AH280" s="424"/>
      <c r="AI280" s="424"/>
      <c r="AM280" s="424"/>
      <c r="AN280" s="424"/>
      <c r="AO280" s="424"/>
    </row>
    <row r="281" spans="3:41" ht="11.1" customHeight="1" x14ac:dyDescent="0.2">
      <c r="C281" s="424"/>
      <c r="D281" s="424"/>
      <c r="E281" s="424"/>
      <c r="F281" s="424"/>
      <c r="G281" s="424"/>
      <c r="H281" s="424"/>
      <c r="I281" s="424"/>
      <c r="J281" s="424"/>
      <c r="K281" s="424"/>
      <c r="L281" s="424"/>
      <c r="M281" s="424"/>
      <c r="N281" s="424"/>
      <c r="O281" s="424"/>
      <c r="Q281" s="424"/>
      <c r="R281" s="424"/>
      <c r="S281" s="424"/>
      <c r="T281" s="424"/>
      <c r="U281" s="424"/>
      <c r="V281" s="424"/>
      <c r="W281" s="424"/>
      <c r="X281" s="424"/>
      <c r="Y281" s="424"/>
      <c r="Z281" s="424"/>
      <c r="AA281" s="424"/>
      <c r="AB281" s="424"/>
      <c r="AC281" s="424"/>
      <c r="AH281" s="424"/>
      <c r="AI281" s="424"/>
      <c r="AM281" s="424"/>
      <c r="AN281" s="424"/>
      <c r="AO281" s="424"/>
    </row>
    <row r="282" spans="3:41" ht="11.1" customHeight="1" x14ac:dyDescent="0.2">
      <c r="C282" s="424"/>
      <c r="D282" s="424"/>
      <c r="E282" s="424"/>
      <c r="F282" s="424"/>
      <c r="G282" s="424"/>
      <c r="H282" s="424"/>
      <c r="I282" s="424"/>
      <c r="J282" s="424"/>
      <c r="K282" s="424"/>
      <c r="L282" s="424"/>
      <c r="M282" s="424"/>
      <c r="N282" s="424"/>
      <c r="O282" s="424"/>
      <c r="Q282" s="424"/>
      <c r="R282" s="424"/>
      <c r="S282" s="424"/>
      <c r="T282" s="424"/>
      <c r="U282" s="424"/>
      <c r="V282" s="424"/>
      <c r="W282" s="424"/>
      <c r="X282" s="424"/>
      <c r="Y282" s="424"/>
      <c r="Z282" s="424"/>
      <c r="AA282" s="424"/>
      <c r="AB282" s="424"/>
      <c r="AC282" s="424"/>
      <c r="AH282" s="424"/>
      <c r="AI282" s="424"/>
      <c r="AM282" s="424"/>
      <c r="AN282" s="424"/>
      <c r="AO282" s="424"/>
    </row>
    <row r="283" spans="3:41" ht="11.1" customHeight="1" x14ac:dyDescent="0.2">
      <c r="C283" s="424"/>
      <c r="D283" s="424"/>
      <c r="E283" s="424"/>
      <c r="F283" s="424"/>
      <c r="G283" s="424"/>
      <c r="H283" s="424"/>
      <c r="I283" s="424"/>
      <c r="J283" s="424"/>
      <c r="K283" s="424"/>
      <c r="L283" s="424"/>
      <c r="M283" s="424"/>
      <c r="N283" s="424"/>
      <c r="O283" s="424"/>
      <c r="Q283" s="424"/>
      <c r="R283" s="424"/>
      <c r="S283" s="424"/>
      <c r="T283" s="424"/>
      <c r="U283" s="424"/>
      <c r="V283" s="424"/>
      <c r="W283" s="424"/>
      <c r="X283" s="424"/>
      <c r="Y283" s="424"/>
      <c r="Z283" s="424"/>
      <c r="AA283" s="424"/>
      <c r="AB283" s="424"/>
      <c r="AC283" s="424"/>
      <c r="AH283" s="424"/>
      <c r="AI283" s="424"/>
      <c r="AM283" s="424"/>
      <c r="AN283" s="424"/>
      <c r="AO283" s="424"/>
    </row>
    <row r="284" spans="3:41" ht="11.1" customHeight="1" x14ac:dyDescent="0.2">
      <c r="C284" s="424"/>
      <c r="D284" s="424"/>
      <c r="E284" s="424"/>
      <c r="F284" s="424"/>
      <c r="G284" s="424"/>
      <c r="H284" s="424"/>
      <c r="I284" s="424"/>
      <c r="J284" s="424"/>
      <c r="K284" s="424"/>
      <c r="L284" s="424"/>
      <c r="M284" s="424"/>
      <c r="N284" s="424"/>
      <c r="O284" s="424"/>
      <c r="Q284" s="424"/>
      <c r="R284" s="424"/>
      <c r="S284" s="424"/>
      <c r="T284" s="424"/>
      <c r="U284" s="424"/>
      <c r="V284" s="424"/>
      <c r="W284" s="424"/>
      <c r="X284" s="424"/>
      <c r="Y284" s="424"/>
      <c r="Z284" s="424"/>
      <c r="AA284" s="424"/>
      <c r="AB284" s="424"/>
      <c r="AC284" s="424"/>
      <c r="AH284" s="424"/>
      <c r="AI284" s="424"/>
      <c r="AM284" s="424"/>
      <c r="AN284" s="424"/>
      <c r="AO284" s="424"/>
    </row>
    <row r="285" spans="3:41" ht="11.1" customHeight="1" x14ac:dyDescent="0.2">
      <c r="C285" s="424"/>
      <c r="D285" s="424"/>
      <c r="E285" s="424"/>
      <c r="F285" s="424"/>
      <c r="G285" s="424"/>
      <c r="H285" s="424"/>
      <c r="I285" s="424"/>
      <c r="J285" s="424"/>
      <c r="K285" s="424"/>
      <c r="L285" s="424"/>
      <c r="M285" s="424"/>
      <c r="N285" s="424"/>
      <c r="O285" s="424"/>
      <c r="Q285" s="424"/>
      <c r="R285" s="424"/>
      <c r="S285" s="424"/>
      <c r="T285" s="424"/>
      <c r="U285" s="424"/>
      <c r="V285" s="424"/>
      <c r="W285" s="424"/>
      <c r="X285" s="424"/>
      <c r="Y285" s="424"/>
      <c r="Z285" s="424"/>
      <c r="AA285" s="424"/>
      <c r="AB285" s="424"/>
      <c r="AC285" s="424"/>
      <c r="AH285" s="424"/>
      <c r="AI285" s="424"/>
      <c r="AM285" s="424"/>
      <c r="AN285" s="424"/>
      <c r="AO285" s="424"/>
    </row>
    <row r="286" spans="3:41" ht="11.1" customHeight="1" x14ac:dyDescent="0.2">
      <c r="C286" s="424"/>
      <c r="D286" s="424"/>
      <c r="E286" s="424"/>
      <c r="F286" s="424"/>
      <c r="G286" s="424"/>
      <c r="H286" s="424"/>
      <c r="I286" s="424"/>
      <c r="J286" s="424"/>
      <c r="K286" s="424"/>
      <c r="L286" s="424"/>
      <c r="M286" s="424"/>
      <c r="N286" s="424"/>
      <c r="O286" s="424"/>
      <c r="Q286" s="424"/>
      <c r="R286" s="424"/>
      <c r="S286" s="424"/>
      <c r="T286" s="424"/>
      <c r="U286" s="424"/>
      <c r="V286" s="424"/>
      <c r="W286" s="424"/>
      <c r="X286" s="424"/>
      <c r="Y286" s="424"/>
      <c r="Z286" s="424"/>
      <c r="AA286" s="424"/>
      <c r="AB286" s="424"/>
      <c r="AC286" s="424"/>
      <c r="AH286" s="424"/>
      <c r="AI286" s="424"/>
      <c r="AM286" s="424"/>
      <c r="AN286" s="424"/>
      <c r="AO286" s="424"/>
    </row>
    <row r="287" spans="3:41" ht="11.1" customHeight="1" x14ac:dyDescent="0.2">
      <c r="C287" s="424"/>
      <c r="D287" s="424"/>
      <c r="E287" s="424"/>
      <c r="F287" s="424"/>
      <c r="G287" s="424"/>
      <c r="H287" s="424"/>
      <c r="I287" s="424"/>
      <c r="J287" s="424"/>
      <c r="K287" s="424"/>
      <c r="L287" s="424"/>
      <c r="M287" s="424"/>
      <c r="N287" s="424"/>
      <c r="O287" s="424"/>
      <c r="Q287" s="424"/>
      <c r="R287" s="424"/>
      <c r="S287" s="424"/>
      <c r="T287" s="424"/>
      <c r="U287" s="424"/>
      <c r="V287" s="424"/>
      <c r="W287" s="424"/>
      <c r="X287" s="424"/>
      <c r="Y287" s="424"/>
      <c r="Z287" s="424"/>
      <c r="AA287" s="424"/>
      <c r="AB287" s="424"/>
      <c r="AC287" s="424"/>
      <c r="AH287" s="424"/>
      <c r="AI287" s="424"/>
      <c r="AM287" s="424"/>
      <c r="AN287" s="424"/>
      <c r="AO287" s="424"/>
    </row>
    <row r="288" spans="3:41" ht="11.1" customHeight="1" x14ac:dyDescent="0.2">
      <c r="C288" s="424"/>
      <c r="D288" s="424"/>
      <c r="E288" s="424"/>
      <c r="F288" s="424"/>
      <c r="G288" s="424"/>
      <c r="H288" s="424"/>
      <c r="I288" s="424"/>
      <c r="J288" s="424"/>
      <c r="K288" s="424"/>
      <c r="L288" s="424"/>
      <c r="M288" s="424"/>
      <c r="N288" s="424"/>
      <c r="O288" s="424"/>
      <c r="Q288" s="424"/>
      <c r="R288" s="424"/>
      <c r="S288" s="424"/>
      <c r="T288" s="424"/>
      <c r="U288" s="424"/>
      <c r="V288" s="424"/>
      <c r="W288" s="424"/>
      <c r="X288" s="424"/>
      <c r="Y288" s="424"/>
      <c r="Z288" s="424"/>
      <c r="AA288" s="424"/>
      <c r="AB288" s="424"/>
      <c r="AC288" s="424"/>
      <c r="AH288" s="424"/>
      <c r="AI288" s="424"/>
      <c r="AM288" s="424"/>
      <c r="AN288" s="424"/>
      <c r="AO288" s="424"/>
    </row>
    <row r="290" spans="3:41" ht="11.1" customHeight="1" x14ac:dyDescent="0.2">
      <c r="C290" s="424"/>
      <c r="D290" s="424"/>
      <c r="E290" s="424"/>
      <c r="F290" s="424"/>
      <c r="G290" s="424"/>
      <c r="H290" s="424"/>
      <c r="I290" s="424"/>
      <c r="J290" s="424"/>
      <c r="K290" s="424"/>
      <c r="L290" s="424"/>
      <c r="M290" s="424"/>
      <c r="N290" s="424"/>
      <c r="O290" s="424"/>
      <c r="Q290" s="424"/>
      <c r="R290" s="424"/>
      <c r="S290" s="424"/>
      <c r="T290" s="424"/>
      <c r="U290" s="424"/>
      <c r="V290" s="424"/>
      <c r="W290" s="424"/>
      <c r="X290" s="424"/>
      <c r="Y290" s="424"/>
      <c r="Z290" s="424"/>
      <c r="AA290" s="424"/>
      <c r="AB290" s="424"/>
      <c r="AC290" s="424"/>
      <c r="AH290" s="424"/>
      <c r="AI290" s="424"/>
      <c r="AM290" s="424"/>
      <c r="AN290" s="424"/>
      <c r="AO290" s="424"/>
    </row>
    <row r="291" spans="3:41" ht="11.1" customHeight="1" x14ac:dyDescent="0.2">
      <c r="C291" s="424"/>
      <c r="D291" s="424"/>
      <c r="E291" s="424"/>
      <c r="F291" s="424"/>
      <c r="G291" s="424"/>
      <c r="H291" s="424"/>
      <c r="I291" s="424"/>
      <c r="J291" s="424"/>
      <c r="K291" s="424"/>
      <c r="L291" s="424"/>
      <c r="M291" s="424"/>
      <c r="N291" s="424"/>
      <c r="O291" s="424"/>
      <c r="Q291" s="424"/>
      <c r="R291" s="424"/>
      <c r="S291" s="424"/>
      <c r="T291" s="424"/>
      <c r="U291" s="424"/>
      <c r="V291" s="424"/>
      <c r="W291" s="424"/>
      <c r="X291" s="424"/>
      <c r="Y291" s="424"/>
      <c r="Z291" s="424"/>
      <c r="AA291" s="424"/>
      <c r="AB291" s="424"/>
      <c r="AC291" s="424"/>
      <c r="AH291" s="424"/>
      <c r="AI291" s="424"/>
      <c r="AM291" s="424"/>
      <c r="AN291" s="424"/>
      <c r="AO291" s="424"/>
    </row>
    <row r="292" spans="3:41" ht="11.1" customHeight="1" x14ac:dyDescent="0.2">
      <c r="C292" s="424"/>
      <c r="D292" s="424"/>
      <c r="E292" s="424"/>
      <c r="F292" s="424"/>
      <c r="G292" s="424"/>
      <c r="H292" s="424"/>
      <c r="I292" s="424"/>
      <c r="J292" s="424"/>
      <c r="K292" s="424"/>
      <c r="L292" s="424"/>
      <c r="M292" s="424"/>
      <c r="N292" s="424"/>
      <c r="O292" s="424"/>
      <c r="Q292" s="424"/>
      <c r="R292" s="424"/>
      <c r="S292" s="424"/>
      <c r="T292" s="424"/>
      <c r="U292" s="424"/>
      <c r="V292" s="424"/>
      <c r="W292" s="424"/>
      <c r="X292" s="424"/>
      <c r="Y292" s="424"/>
      <c r="Z292" s="424"/>
      <c r="AA292" s="424"/>
      <c r="AB292" s="424"/>
      <c r="AC292" s="424"/>
      <c r="AH292" s="424"/>
      <c r="AI292" s="424"/>
      <c r="AM292" s="424"/>
      <c r="AN292" s="424"/>
      <c r="AO292" s="424"/>
    </row>
    <row r="293" spans="3:41" ht="11.1" customHeight="1" x14ac:dyDescent="0.2">
      <c r="C293" s="424"/>
      <c r="D293" s="424"/>
      <c r="E293" s="424"/>
      <c r="F293" s="424"/>
      <c r="G293" s="424"/>
      <c r="H293" s="424"/>
      <c r="I293" s="424"/>
      <c r="J293" s="424"/>
      <c r="K293" s="424"/>
      <c r="L293" s="424"/>
      <c r="M293" s="424"/>
      <c r="N293" s="424"/>
      <c r="O293" s="424"/>
      <c r="Q293" s="424"/>
      <c r="R293" s="424"/>
      <c r="S293" s="424"/>
      <c r="T293" s="424"/>
      <c r="U293" s="424"/>
      <c r="V293" s="424"/>
      <c r="W293" s="424"/>
      <c r="X293" s="424"/>
      <c r="Y293" s="424"/>
      <c r="Z293" s="424"/>
      <c r="AA293" s="424"/>
      <c r="AB293" s="424"/>
      <c r="AC293" s="424"/>
      <c r="AH293" s="424"/>
      <c r="AI293" s="424"/>
      <c r="AM293" s="424"/>
      <c r="AN293" s="424"/>
      <c r="AO293" s="424"/>
    </row>
    <row r="294" spans="3:41" ht="11.1" customHeight="1" x14ac:dyDescent="0.2">
      <c r="C294" s="424"/>
      <c r="D294" s="424"/>
      <c r="E294" s="424"/>
      <c r="F294" s="424"/>
      <c r="G294" s="424"/>
      <c r="H294" s="424"/>
      <c r="I294" s="424"/>
      <c r="J294" s="424"/>
      <c r="K294" s="424"/>
      <c r="L294" s="424"/>
      <c r="M294" s="424"/>
      <c r="N294" s="424"/>
      <c r="O294" s="424"/>
      <c r="Q294" s="424"/>
      <c r="R294" s="424"/>
      <c r="S294" s="424"/>
      <c r="T294" s="424"/>
      <c r="U294" s="424"/>
      <c r="V294" s="424"/>
      <c r="W294" s="424"/>
      <c r="X294" s="424"/>
      <c r="Y294" s="424"/>
      <c r="Z294" s="424"/>
      <c r="AA294" s="424"/>
      <c r="AB294" s="424"/>
      <c r="AC294" s="424"/>
      <c r="AH294" s="424"/>
      <c r="AI294" s="424"/>
      <c r="AM294" s="424"/>
      <c r="AN294" s="424"/>
      <c r="AO294" s="424"/>
    </row>
    <row r="295" spans="3:41" ht="11.1" customHeight="1" x14ac:dyDescent="0.2">
      <c r="C295" s="424"/>
      <c r="D295" s="424"/>
      <c r="E295" s="424"/>
      <c r="F295" s="424"/>
      <c r="G295" s="424"/>
      <c r="H295" s="424"/>
      <c r="I295" s="424"/>
      <c r="J295" s="424"/>
      <c r="K295" s="424"/>
      <c r="L295" s="424"/>
      <c r="M295" s="424"/>
      <c r="N295" s="424"/>
      <c r="O295" s="424"/>
      <c r="Q295" s="424"/>
      <c r="R295" s="424"/>
      <c r="S295" s="424"/>
      <c r="T295" s="424"/>
      <c r="U295" s="424"/>
      <c r="V295" s="424"/>
      <c r="W295" s="424"/>
      <c r="X295" s="424"/>
      <c r="Y295" s="424"/>
      <c r="Z295" s="424"/>
      <c r="AA295" s="424"/>
      <c r="AB295" s="424"/>
      <c r="AC295" s="424"/>
      <c r="AH295" s="424"/>
      <c r="AI295" s="424"/>
      <c r="AM295" s="424"/>
      <c r="AN295" s="424"/>
      <c r="AO295" s="424"/>
    </row>
    <row r="296" spans="3:41" ht="11.1" customHeight="1" x14ac:dyDescent="0.2">
      <c r="C296" s="424"/>
      <c r="D296" s="424"/>
      <c r="E296" s="424"/>
      <c r="F296" s="424"/>
      <c r="G296" s="424"/>
      <c r="H296" s="424"/>
      <c r="I296" s="424"/>
      <c r="J296" s="424"/>
      <c r="K296" s="424"/>
      <c r="L296" s="424"/>
      <c r="M296" s="424"/>
      <c r="N296" s="424"/>
      <c r="O296" s="424"/>
      <c r="Q296" s="424"/>
      <c r="R296" s="424"/>
      <c r="S296" s="424"/>
      <c r="T296" s="424"/>
      <c r="U296" s="424"/>
      <c r="V296" s="424"/>
      <c r="W296" s="424"/>
      <c r="X296" s="424"/>
      <c r="Y296" s="424"/>
      <c r="Z296" s="424"/>
      <c r="AA296" s="424"/>
      <c r="AB296" s="424"/>
      <c r="AC296" s="424"/>
      <c r="AH296" s="424"/>
      <c r="AI296" s="424"/>
      <c r="AM296" s="424"/>
      <c r="AN296" s="424"/>
      <c r="AO296" s="424"/>
    </row>
    <row r="297" spans="3:41" ht="11.1" customHeight="1" x14ac:dyDescent="0.2">
      <c r="C297" s="424"/>
      <c r="D297" s="424"/>
      <c r="E297" s="424"/>
      <c r="F297" s="424"/>
      <c r="G297" s="424"/>
      <c r="H297" s="424"/>
      <c r="I297" s="424"/>
      <c r="J297" s="424"/>
      <c r="K297" s="424"/>
      <c r="L297" s="424"/>
      <c r="M297" s="424"/>
      <c r="N297" s="424"/>
      <c r="O297" s="424"/>
      <c r="Q297" s="424"/>
      <c r="R297" s="424"/>
      <c r="S297" s="424"/>
      <c r="T297" s="424"/>
      <c r="U297" s="424"/>
      <c r="V297" s="424"/>
      <c r="W297" s="424"/>
      <c r="X297" s="424"/>
      <c r="Y297" s="424"/>
      <c r="Z297" s="424"/>
      <c r="AA297" s="424"/>
      <c r="AB297" s="424"/>
      <c r="AC297" s="424"/>
      <c r="AH297" s="424"/>
      <c r="AI297" s="424"/>
      <c r="AM297" s="424"/>
      <c r="AN297" s="424"/>
      <c r="AO297" s="424"/>
    </row>
    <row r="298" spans="3:41" ht="11.1" customHeight="1" x14ac:dyDescent="0.2">
      <c r="C298" s="424"/>
      <c r="D298" s="424"/>
      <c r="E298" s="424"/>
      <c r="F298" s="424"/>
      <c r="G298" s="424"/>
      <c r="H298" s="424"/>
      <c r="I298" s="424"/>
      <c r="J298" s="424"/>
      <c r="K298" s="424"/>
      <c r="L298" s="424"/>
      <c r="M298" s="424"/>
      <c r="N298" s="424"/>
      <c r="O298" s="424"/>
      <c r="Q298" s="424"/>
      <c r="R298" s="424"/>
      <c r="S298" s="424"/>
      <c r="T298" s="424"/>
      <c r="U298" s="424"/>
      <c r="V298" s="424"/>
      <c r="W298" s="424"/>
      <c r="X298" s="424"/>
      <c r="Y298" s="424"/>
      <c r="Z298" s="424"/>
      <c r="AA298" s="424"/>
      <c r="AB298" s="424"/>
      <c r="AC298" s="424"/>
      <c r="AH298" s="424"/>
      <c r="AI298" s="424"/>
      <c r="AM298" s="424"/>
      <c r="AN298" s="424"/>
      <c r="AO298" s="424"/>
    </row>
    <row r="305" spans="3:41" ht="11.1" customHeight="1" x14ac:dyDescent="0.2">
      <c r="I305" s="412"/>
      <c r="J305" s="412"/>
      <c r="K305" s="412"/>
      <c r="L305" s="412"/>
      <c r="M305" s="412"/>
      <c r="N305" s="424"/>
      <c r="O305" s="510"/>
      <c r="Q305" s="424"/>
      <c r="R305" s="424"/>
      <c r="S305" s="424"/>
      <c r="T305" s="424"/>
      <c r="U305" s="424"/>
      <c r="V305" s="424"/>
      <c r="W305" s="424"/>
      <c r="X305" s="424"/>
      <c r="Y305" s="424"/>
      <c r="Z305" s="424"/>
      <c r="AA305" s="424"/>
      <c r="AB305" s="424"/>
      <c r="AC305" s="424"/>
      <c r="AH305" s="424"/>
      <c r="AI305" s="424"/>
      <c r="AO305" s="424"/>
    </row>
    <row r="306" spans="3:41" ht="11.1" customHeight="1" x14ac:dyDescent="0.2">
      <c r="I306" s="412"/>
      <c r="J306" s="412"/>
      <c r="K306" s="412"/>
      <c r="L306" s="412"/>
      <c r="M306" s="412"/>
      <c r="O306" s="511"/>
      <c r="Q306" s="424"/>
      <c r="R306" s="424"/>
      <c r="S306" s="424"/>
      <c r="T306" s="424"/>
      <c r="U306" s="424"/>
      <c r="V306" s="424"/>
      <c r="W306" s="424"/>
      <c r="X306" s="424"/>
      <c r="Y306" s="424"/>
      <c r="Z306" s="424"/>
      <c r="AA306" s="424"/>
      <c r="AB306" s="424"/>
      <c r="AC306" s="424"/>
      <c r="AH306" s="511"/>
      <c r="AI306" s="424"/>
      <c r="AM306" s="424"/>
      <c r="AO306" s="424"/>
    </row>
    <row r="307" spans="3:41" ht="11.1" customHeight="1" x14ac:dyDescent="0.2">
      <c r="I307" s="412"/>
      <c r="J307" s="412"/>
      <c r="K307" s="412"/>
      <c r="L307" s="412"/>
      <c r="M307" s="412"/>
      <c r="O307" s="424"/>
      <c r="Q307" s="424"/>
      <c r="R307" s="424"/>
      <c r="S307" s="424"/>
      <c r="T307" s="424"/>
      <c r="U307" s="424"/>
      <c r="V307" s="424"/>
      <c r="W307" s="424"/>
      <c r="X307" s="424"/>
      <c r="Y307" s="424"/>
      <c r="Z307" s="424"/>
      <c r="AA307" s="424"/>
      <c r="AB307" s="424"/>
      <c r="AC307" s="424"/>
      <c r="AH307" s="424"/>
      <c r="AI307" s="424"/>
      <c r="AM307" s="424"/>
      <c r="AO307" s="424"/>
    </row>
    <row r="308" spans="3:41" ht="11.1" customHeight="1" x14ac:dyDescent="0.2">
      <c r="I308" s="412"/>
      <c r="J308" s="412"/>
      <c r="K308" s="412"/>
      <c r="L308" s="412"/>
      <c r="M308" s="412"/>
      <c r="O308" s="424"/>
      <c r="Q308" s="424"/>
      <c r="R308" s="424"/>
      <c r="S308" s="424"/>
      <c r="T308" s="424"/>
      <c r="U308" s="424"/>
      <c r="V308" s="424"/>
      <c r="W308" s="424"/>
      <c r="X308" s="424"/>
      <c r="Y308" s="424"/>
      <c r="Z308" s="424"/>
      <c r="AA308" s="424"/>
      <c r="AB308" s="424"/>
      <c r="AC308" s="424"/>
      <c r="AH308" s="424"/>
      <c r="AI308" s="424"/>
      <c r="AM308" s="424"/>
      <c r="AO308" s="424"/>
    </row>
    <row r="309" spans="3:41" ht="11.1" customHeight="1" x14ac:dyDescent="0.2">
      <c r="I309" s="412"/>
      <c r="J309" s="412"/>
      <c r="K309" s="412"/>
      <c r="L309" s="412"/>
      <c r="M309" s="412"/>
      <c r="O309" s="424"/>
      <c r="Q309" s="424"/>
      <c r="R309" s="424"/>
      <c r="S309" s="424"/>
      <c r="T309" s="424"/>
      <c r="U309" s="424"/>
      <c r="V309" s="424"/>
      <c r="W309" s="424"/>
      <c r="X309" s="424"/>
      <c r="Y309" s="424"/>
      <c r="Z309" s="424"/>
      <c r="AA309" s="424"/>
      <c r="AB309" s="424"/>
      <c r="AC309" s="424"/>
      <c r="AH309" s="424"/>
      <c r="AI309" s="424"/>
      <c r="AM309" s="424"/>
      <c r="AO309" s="424"/>
    </row>
    <row r="310" spans="3:41" ht="11.1" customHeight="1" x14ac:dyDescent="0.2">
      <c r="I310" s="412"/>
      <c r="J310" s="412"/>
      <c r="K310" s="412"/>
      <c r="L310" s="412"/>
      <c r="M310" s="412"/>
      <c r="O310" s="424"/>
      <c r="Q310" s="424"/>
      <c r="R310" s="424"/>
      <c r="S310" s="424"/>
      <c r="T310" s="424"/>
      <c r="U310" s="424"/>
      <c r="V310" s="424"/>
      <c r="W310" s="424"/>
      <c r="X310" s="424"/>
      <c r="Y310" s="424"/>
      <c r="Z310" s="424"/>
      <c r="AA310" s="424"/>
      <c r="AB310" s="424"/>
      <c r="AC310" s="424"/>
      <c r="AH310" s="424"/>
      <c r="AI310" s="424"/>
      <c r="AM310" s="424"/>
      <c r="AO310" s="424"/>
    </row>
    <row r="311" spans="3:41" ht="11.1" customHeight="1" x14ac:dyDescent="0.2">
      <c r="I311" s="412"/>
      <c r="J311" s="412"/>
      <c r="K311" s="412"/>
      <c r="L311" s="412"/>
      <c r="M311" s="412"/>
      <c r="O311" s="424"/>
      <c r="Q311" s="424"/>
      <c r="R311" s="424"/>
      <c r="S311" s="424"/>
      <c r="T311" s="424"/>
      <c r="U311" s="424"/>
      <c r="V311" s="424"/>
      <c r="W311" s="424"/>
      <c r="X311" s="424"/>
      <c r="Y311" s="424"/>
      <c r="Z311" s="424"/>
      <c r="AA311" s="424"/>
      <c r="AB311" s="424"/>
      <c r="AC311" s="424"/>
      <c r="AH311" s="424"/>
      <c r="AI311" s="424"/>
      <c r="AM311" s="424"/>
      <c r="AO311" s="424"/>
    </row>
    <row r="312" spans="3:41" ht="11.1" customHeight="1" x14ac:dyDescent="0.2">
      <c r="I312" s="412"/>
      <c r="J312" s="412"/>
      <c r="K312" s="412"/>
      <c r="L312" s="412"/>
      <c r="M312" s="412"/>
      <c r="O312" s="424"/>
      <c r="Q312" s="424"/>
      <c r="R312" s="424"/>
      <c r="S312" s="424"/>
      <c r="T312" s="424"/>
      <c r="U312" s="424"/>
      <c r="V312" s="424"/>
      <c r="W312" s="424"/>
      <c r="X312" s="424"/>
      <c r="Y312" s="424"/>
      <c r="Z312" s="424"/>
      <c r="AA312" s="424"/>
      <c r="AB312" s="424"/>
      <c r="AC312" s="424"/>
      <c r="AH312" s="424"/>
      <c r="AJ312" s="412"/>
      <c r="AK312" s="412"/>
      <c r="AL312" s="412"/>
    </row>
    <row r="313" spans="3:41" ht="11.1" customHeight="1" x14ac:dyDescent="0.2">
      <c r="I313" s="412"/>
      <c r="J313" s="412"/>
      <c r="K313" s="412"/>
      <c r="L313" s="412"/>
      <c r="M313" s="412"/>
      <c r="O313" s="424"/>
      <c r="Q313" s="424"/>
      <c r="R313" s="424"/>
      <c r="S313" s="424"/>
      <c r="T313" s="424"/>
      <c r="U313" s="424"/>
      <c r="V313" s="424"/>
      <c r="W313" s="424"/>
      <c r="X313" s="424"/>
      <c r="Y313" s="424"/>
      <c r="Z313" s="424"/>
      <c r="AA313" s="424"/>
      <c r="AB313" s="424"/>
      <c r="AC313" s="424"/>
      <c r="AH313" s="424"/>
      <c r="AJ313" s="412"/>
      <c r="AK313" s="412"/>
      <c r="AL313" s="412"/>
    </row>
    <row r="314" spans="3:41" ht="11.1" customHeight="1" x14ac:dyDescent="0.2">
      <c r="I314" s="412"/>
      <c r="J314" s="412"/>
      <c r="K314" s="412"/>
      <c r="L314" s="412"/>
      <c r="M314" s="412"/>
      <c r="O314" s="424"/>
      <c r="Q314" s="424"/>
      <c r="R314" s="424"/>
      <c r="S314" s="424"/>
      <c r="T314" s="424"/>
      <c r="U314" s="424"/>
      <c r="V314" s="424"/>
      <c r="W314" s="424"/>
      <c r="X314" s="424"/>
      <c r="Y314" s="424"/>
      <c r="Z314" s="424"/>
      <c r="AA314" s="424"/>
      <c r="AB314" s="424"/>
      <c r="AC314" s="424"/>
      <c r="AH314" s="424"/>
      <c r="AJ314" s="412"/>
      <c r="AK314" s="412"/>
      <c r="AL314" s="412"/>
    </row>
    <row r="315" spans="3:41" ht="11.1" customHeight="1" x14ac:dyDescent="0.2">
      <c r="I315" s="412"/>
      <c r="J315" s="412"/>
      <c r="K315" s="412"/>
      <c r="L315" s="412"/>
      <c r="M315" s="412"/>
      <c r="O315" s="424"/>
      <c r="Q315" s="424"/>
      <c r="R315" s="424"/>
      <c r="S315" s="424"/>
      <c r="T315" s="424"/>
      <c r="U315" s="424"/>
      <c r="V315" s="424"/>
      <c r="W315" s="424"/>
      <c r="X315" s="424"/>
      <c r="Y315" s="424"/>
      <c r="Z315" s="424"/>
      <c r="AA315" s="424"/>
      <c r="AB315" s="424"/>
      <c r="AC315" s="424"/>
      <c r="AH315" s="424"/>
      <c r="AJ315" s="412"/>
      <c r="AK315" s="412"/>
      <c r="AL315" s="412"/>
    </row>
    <row r="316" spans="3:41" ht="11.1" customHeight="1" x14ac:dyDescent="0.2">
      <c r="I316" s="412"/>
      <c r="J316" s="412"/>
      <c r="K316" s="412"/>
      <c r="L316" s="412"/>
      <c r="M316" s="412"/>
      <c r="O316" s="424"/>
      <c r="Q316" s="424"/>
      <c r="R316" s="424"/>
      <c r="S316" s="424"/>
      <c r="T316" s="424"/>
      <c r="U316" s="424"/>
      <c r="V316" s="424"/>
      <c r="W316" s="424"/>
      <c r="X316" s="424"/>
      <c r="Y316" s="424"/>
      <c r="Z316" s="424"/>
      <c r="AA316" s="424"/>
      <c r="AB316" s="424"/>
      <c r="AC316" s="424"/>
      <c r="AH316" s="424"/>
      <c r="AJ316" s="412"/>
      <c r="AK316" s="412"/>
      <c r="AL316" s="412"/>
    </row>
    <row r="317" spans="3:41" ht="11.1" customHeight="1" x14ac:dyDescent="0.2">
      <c r="C317" s="512"/>
      <c r="D317" s="512"/>
      <c r="E317" s="512"/>
      <c r="F317" s="512"/>
      <c r="G317" s="512"/>
      <c r="H317" s="512"/>
      <c r="I317" s="412"/>
      <c r="J317" s="412"/>
      <c r="K317" s="412"/>
      <c r="L317" s="412"/>
      <c r="M317" s="412"/>
      <c r="N317" s="424"/>
      <c r="O317" s="424"/>
      <c r="Q317" s="424"/>
      <c r="R317" s="424"/>
      <c r="S317" s="424"/>
      <c r="T317" s="424"/>
      <c r="U317" s="424"/>
      <c r="V317" s="424"/>
      <c r="W317" s="424"/>
      <c r="X317" s="424"/>
      <c r="Y317" s="424"/>
      <c r="Z317" s="424"/>
      <c r="AA317" s="424"/>
      <c r="AB317" s="424"/>
      <c r="AC317" s="424"/>
      <c r="AH317" s="424"/>
      <c r="AJ317" s="412"/>
      <c r="AK317" s="412"/>
      <c r="AL317" s="412"/>
    </row>
    <row r="318" spans="3:41" ht="11.1" customHeight="1" x14ac:dyDescent="0.2">
      <c r="C318" s="512"/>
      <c r="D318" s="512"/>
      <c r="E318" s="512"/>
      <c r="F318" s="512"/>
      <c r="G318" s="512"/>
      <c r="H318" s="512"/>
      <c r="I318" s="412"/>
      <c r="J318" s="412"/>
      <c r="K318" s="412"/>
      <c r="L318" s="412"/>
      <c r="M318" s="412"/>
      <c r="N318" s="424"/>
      <c r="O318" s="424"/>
      <c r="Q318" s="424"/>
      <c r="R318" s="424"/>
      <c r="S318" s="424"/>
      <c r="T318" s="424"/>
      <c r="U318" s="424"/>
      <c r="V318" s="424"/>
      <c r="W318" s="424"/>
      <c r="X318" s="424"/>
      <c r="Y318" s="424"/>
      <c r="Z318" s="424"/>
      <c r="AA318" s="424"/>
      <c r="AB318" s="424"/>
      <c r="AC318" s="424"/>
      <c r="AH318" s="424"/>
      <c r="AJ318" s="412"/>
      <c r="AK318" s="412"/>
      <c r="AL318" s="412"/>
    </row>
    <row r="319" spans="3:41" ht="11.1" customHeight="1" x14ac:dyDescent="0.2">
      <c r="C319" s="512"/>
      <c r="D319" s="512"/>
      <c r="E319" s="512"/>
      <c r="F319" s="512"/>
      <c r="G319" s="512"/>
      <c r="H319" s="512"/>
      <c r="I319" s="412"/>
      <c r="J319" s="412"/>
      <c r="K319" s="412"/>
      <c r="L319" s="412"/>
      <c r="M319" s="412"/>
      <c r="N319" s="424"/>
      <c r="O319" s="424"/>
      <c r="Q319" s="424"/>
      <c r="R319" s="424"/>
      <c r="S319" s="424"/>
      <c r="T319" s="424"/>
      <c r="U319" s="424"/>
      <c r="V319" s="424"/>
      <c r="W319" s="424"/>
      <c r="X319" s="424"/>
      <c r="Y319" s="424"/>
      <c r="Z319" s="424"/>
      <c r="AA319" s="424"/>
      <c r="AB319" s="424"/>
      <c r="AC319" s="424"/>
      <c r="AH319" s="424"/>
      <c r="AJ319" s="412"/>
      <c r="AK319" s="412"/>
      <c r="AL319" s="412"/>
    </row>
  </sheetData>
  <mergeCells count="39">
    <mergeCell ref="J46:J50"/>
    <mergeCell ref="K46:K50"/>
    <mergeCell ref="L46:L50"/>
    <mergeCell ref="I46:I50"/>
    <mergeCell ref="F46:F50"/>
    <mergeCell ref="D46:D50"/>
    <mergeCell ref="E46:E50"/>
    <mergeCell ref="H46:H50"/>
    <mergeCell ref="B46:B50"/>
    <mergeCell ref="C46:C50"/>
    <mergeCell ref="G46:G50"/>
    <mergeCell ref="M46:M50"/>
    <mergeCell ref="N46:N50"/>
    <mergeCell ref="O46:O50"/>
    <mergeCell ref="Q46:Q50"/>
    <mergeCell ref="AB46:AB50"/>
    <mergeCell ref="R46:R50"/>
    <mergeCell ref="S46:S50"/>
    <mergeCell ref="T46:T50"/>
    <mergeCell ref="U46:U50"/>
    <mergeCell ref="V46:V50"/>
    <mergeCell ref="W46:W50"/>
    <mergeCell ref="X46:X50"/>
    <mergeCell ref="Y46:Y50"/>
    <mergeCell ref="Z46:Z50"/>
    <mergeCell ref="AA46:AA50"/>
    <mergeCell ref="AD46:AD50"/>
    <mergeCell ref="AQ46:AQ50"/>
    <mergeCell ref="AE46:AE50"/>
    <mergeCell ref="AF46:AF50"/>
    <mergeCell ref="AG46:AG50"/>
    <mergeCell ref="AH46:AH50"/>
    <mergeCell ref="AI46:AI50"/>
    <mergeCell ref="AK46:AK50"/>
    <mergeCell ref="AL46:AL50"/>
    <mergeCell ref="AM46:AM50"/>
    <mergeCell ref="AN46:AN50"/>
    <mergeCell ref="AO46:AO50"/>
    <mergeCell ref="AP46:AP50"/>
  </mergeCells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O473"/>
  <sheetViews>
    <sheetView zoomScale="75" zoomScaleNormal="75" workbookViewId="0">
      <selection activeCell="AS59" sqref="AS59"/>
    </sheetView>
  </sheetViews>
  <sheetFormatPr defaultRowHeight="12" customHeight="1" x14ac:dyDescent="0.2"/>
  <cols>
    <col min="1" max="1" width="2.140625" style="235" customWidth="1"/>
    <col min="2" max="3" width="4.28515625" style="235" customWidth="1"/>
    <col min="4" max="5" width="5.85546875" style="235" customWidth="1"/>
    <col min="6" max="15" width="6.42578125" style="235" customWidth="1"/>
    <col min="16" max="16" width="3.28515625" style="235" customWidth="1"/>
    <col min="17" max="17" width="8.28515625" style="235" customWidth="1"/>
    <col min="18" max="28" width="6.42578125" style="235" customWidth="1"/>
    <col min="29" max="29" width="5.42578125" style="235" customWidth="1"/>
    <col min="30" max="30" width="6.5703125" style="235" customWidth="1"/>
    <col min="31" max="31" width="7.5703125" style="235" customWidth="1"/>
    <col min="32" max="33" width="6.5703125" style="235" customWidth="1"/>
    <col min="34" max="48" width="6.7109375" style="235" customWidth="1"/>
    <col min="49" max="16384" width="9.140625" style="235"/>
  </cols>
  <sheetData>
    <row r="1" spans="2:41" ht="12" customHeight="1" x14ac:dyDescent="0.2">
      <c r="R1" s="236"/>
      <c r="S1" s="236"/>
      <c r="T1" s="236"/>
      <c r="U1" s="236"/>
      <c r="V1" s="236"/>
      <c r="W1" s="236"/>
      <c r="X1" s="236"/>
    </row>
    <row r="2" spans="2:41" ht="12" customHeight="1" x14ac:dyDescent="0.2">
      <c r="B2" s="237">
        <v>1</v>
      </c>
      <c r="C2" s="238" t="s">
        <v>795</v>
      </c>
      <c r="D2" s="238" t="s">
        <v>796</v>
      </c>
      <c r="E2" s="238"/>
      <c r="F2" s="238"/>
      <c r="O2" s="235" t="s">
        <v>797</v>
      </c>
      <c r="Q2" s="236" t="s">
        <v>958</v>
      </c>
      <c r="R2" s="236"/>
      <c r="S2" s="236"/>
      <c r="T2" s="236"/>
      <c r="U2" s="236"/>
      <c r="V2" s="236"/>
      <c r="W2" s="236"/>
      <c r="X2" s="236"/>
    </row>
    <row r="3" spans="2:41" ht="12" customHeight="1" x14ac:dyDescent="0.2">
      <c r="B3" s="239">
        <v>2</v>
      </c>
      <c r="C3" s="235" t="s">
        <v>795</v>
      </c>
      <c r="D3" s="276" t="s">
        <v>798</v>
      </c>
      <c r="E3" s="240"/>
      <c r="F3" s="241"/>
      <c r="G3" s="241"/>
      <c r="H3" s="241"/>
      <c r="I3" s="241"/>
      <c r="J3" s="241"/>
      <c r="K3" s="241"/>
      <c r="L3" s="241"/>
      <c r="M3" s="241"/>
      <c r="N3" s="242"/>
      <c r="O3" s="276" t="s">
        <v>799</v>
      </c>
      <c r="Q3" s="236" t="s">
        <v>800</v>
      </c>
      <c r="R3" s="236"/>
      <c r="S3" s="236"/>
      <c r="T3" s="236"/>
      <c r="U3" s="236"/>
      <c r="V3" s="236"/>
      <c r="W3" s="236"/>
      <c r="X3" s="236"/>
    </row>
    <row r="4" spans="2:41" ht="23.25" customHeight="1" x14ac:dyDescent="0.2">
      <c r="B4" s="239">
        <v>3</v>
      </c>
      <c r="C4" s="235" t="s">
        <v>795</v>
      </c>
      <c r="D4" s="243"/>
      <c r="E4" s="689" t="s">
        <v>801</v>
      </c>
      <c r="F4" s="271" t="s">
        <v>802</v>
      </c>
      <c r="G4" s="244"/>
      <c r="H4" s="244"/>
      <c r="I4" s="245"/>
      <c r="J4" s="285" t="s">
        <v>803</v>
      </c>
      <c r="K4" s="246"/>
      <c r="L4" s="247"/>
      <c r="M4" s="691" t="s">
        <v>804</v>
      </c>
      <c r="N4" s="691" t="s">
        <v>805</v>
      </c>
      <c r="O4" s="243"/>
      <c r="R4" s="684" t="s">
        <v>808</v>
      </c>
      <c r="S4" s="235" t="s">
        <v>817</v>
      </c>
      <c r="W4" s="686" t="s">
        <v>808</v>
      </c>
      <c r="X4" s="235" t="s">
        <v>817</v>
      </c>
    </row>
    <row r="5" spans="2:41" ht="23.25" customHeight="1" x14ac:dyDescent="0.2">
      <c r="B5" s="239">
        <v>4</v>
      </c>
      <c r="C5" s="235" t="s">
        <v>795</v>
      </c>
      <c r="D5" s="243"/>
      <c r="E5" s="690"/>
      <c r="F5" s="271" t="s">
        <v>806</v>
      </c>
      <c r="G5" s="245"/>
      <c r="H5" s="271" t="s">
        <v>807</v>
      </c>
      <c r="I5" s="245"/>
      <c r="J5" s="248"/>
      <c r="K5" s="249"/>
      <c r="L5" s="250"/>
      <c r="M5" s="692"/>
      <c r="N5" s="692"/>
      <c r="O5" s="243"/>
      <c r="R5" s="685"/>
      <c r="W5" s="687"/>
    </row>
    <row r="6" spans="2:41" ht="12" customHeight="1" x14ac:dyDescent="0.2">
      <c r="B6" s="239">
        <v>5</v>
      </c>
      <c r="C6" s="235" t="s">
        <v>795</v>
      </c>
      <c r="D6" s="251"/>
      <c r="E6" s="251"/>
      <c r="F6" s="286" t="s">
        <v>809</v>
      </c>
      <c r="G6" s="286" t="s">
        <v>810</v>
      </c>
      <c r="H6" s="286" t="s">
        <v>811</v>
      </c>
      <c r="I6" s="286" t="s">
        <v>812</v>
      </c>
      <c r="J6" s="286" t="s">
        <v>813</v>
      </c>
      <c r="K6" s="286" t="s">
        <v>814</v>
      </c>
      <c r="L6" s="286" t="s">
        <v>815</v>
      </c>
      <c r="M6" s="693"/>
      <c r="N6" s="693"/>
      <c r="O6" s="251"/>
      <c r="R6" s="238" t="s">
        <v>816</v>
      </c>
      <c r="S6" s="238"/>
      <c r="T6" s="238"/>
      <c r="U6" s="238"/>
      <c r="W6" s="688"/>
      <c r="AC6" s="235" t="s">
        <v>817</v>
      </c>
    </row>
    <row r="7" spans="2:41" ht="12" customHeight="1" x14ac:dyDescent="0.2">
      <c r="B7" s="239">
        <v>6</v>
      </c>
      <c r="C7" s="235" t="s">
        <v>818</v>
      </c>
      <c r="D7" s="286" t="s">
        <v>819</v>
      </c>
      <c r="E7" s="277">
        <v>37433</v>
      </c>
      <c r="F7" s="277">
        <v>337</v>
      </c>
      <c r="G7" s="277">
        <v>24806</v>
      </c>
      <c r="H7" s="277">
        <v>8458</v>
      </c>
      <c r="I7" s="277">
        <v>3832</v>
      </c>
      <c r="J7" s="277">
        <v>29679</v>
      </c>
      <c r="K7" s="277">
        <v>3587</v>
      </c>
      <c r="L7" s="277">
        <v>4167</v>
      </c>
      <c r="M7" s="277">
        <v>3459</v>
      </c>
      <c r="N7" s="277">
        <v>4740</v>
      </c>
      <c r="O7" s="277">
        <v>7109</v>
      </c>
      <c r="R7" s="398"/>
      <c r="S7" s="252" t="s">
        <v>820</v>
      </c>
      <c r="T7" s="252"/>
      <c r="U7" s="252"/>
      <c r="V7" s="253"/>
      <c r="W7" s="392" t="s">
        <v>821</v>
      </c>
      <c r="X7" s="252"/>
      <c r="Y7" s="252"/>
      <c r="Z7" s="252"/>
      <c r="AA7" s="254"/>
      <c r="AC7" s="238" t="s">
        <v>822</v>
      </c>
      <c r="AD7" s="238"/>
      <c r="AE7" s="238"/>
      <c r="AF7" s="238"/>
      <c r="AG7" s="238"/>
      <c r="AH7" s="238"/>
    </row>
    <row r="8" spans="2:41" ht="12" customHeight="1" x14ac:dyDescent="0.2">
      <c r="B8" s="239">
        <v>7</v>
      </c>
      <c r="C8" s="235" t="s">
        <v>818</v>
      </c>
      <c r="D8" s="286" t="s">
        <v>823</v>
      </c>
      <c r="E8" s="277">
        <v>37502</v>
      </c>
      <c r="F8" s="277">
        <v>129</v>
      </c>
      <c r="G8" s="277">
        <v>23144</v>
      </c>
      <c r="H8" s="277">
        <v>9695</v>
      </c>
      <c r="I8" s="277">
        <v>4534</v>
      </c>
      <c r="J8" s="277">
        <v>29952</v>
      </c>
      <c r="K8" s="277">
        <v>3156</v>
      </c>
      <c r="L8" s="277">
        <v>4394</v>
      </c>
      <c r="M8" s="277">
        <v>4634</v>
      </c>
      <c r="N8" s="277">
        <v>4594</v>
      </c>
      <c r="O8" s="277">
        <v>7816</v>
      </c>
      <c r="Q8" s="255" t="s">
        <v>959</v>
      </c>
      <c r="R8" s="387" t="s">
        <v>824</v>
      </c>
      <c r="S8" s="382" t="s">
        <v>251</v>
      </c>
      <c r="T8" s="287" t="s">
        <v>257</v>
      </c>
      <c r="U8" s="287" t="s">
        <v>260</v>
      </c>
      <c r="V8" s="288" t="s">
        <v>825</v>
      </c>
      <c r="W8" s="393" t="s">
        <v>826</v>
      </c>
      <c r="X8" s="399" t="s">
        <v>251</v>
      </c>
      <c r="Y8" s="399" t="s">
        <v>257</v>
      </c>
      <c r="Z8" s="399" t="s">
        <v>260</v>
      </c>
      <c r="AA8" s="399" t="s">
        <v>827</v>
      </c>
      <c r="AD8" s="319" t="s">
        <v>834</v>
      </c>
      <c r="AK8" s="235" t="s">
        <v>946</v>
      </c>
    </row>
    <row r="9" spans="2:41" ht="12" customHeight="1" x14ac:dyDescent="0.2">
      <c r="B9" s="239">
        <v>8</v>
      </c>
      <c r="C9" s="235" t="s">
        <v>818</v>
      </c>
      <c r="D9" s="286" t="s">
        <v>828</v>
      </c>
      <c r="E9" s="277">
        <v>36478</v>
      </c>
      <c r="F9" s="277">
        <v>152</v>
      </c>
      <c r="G9" s="277">
        <v>21157</v>
      </c>
      <c r="H9" s="277">
        <v>9465</v>
      </c>
      <c r="I9" s="277">
        <v>5704</v>
      </c>
      <c r="J9" s="277">
        <v>30547</v>
      </c>
      <c r="K9" s="277">
        <v>2017</v>
      </c>
      <c r="L9" s="277">
        <v>3914</v>
      </c>
      <c r="M9" s="277">
        <v>5399</v>
      </c>
      <c r="N9" s="277">
        <v>4142</v>
      </c>
      <c r="O9" s="277">
        <v>6698</v>
      </c>
      <c r="Q9" s="256">
        <v>40663</v>
      </c>
      <c r="R9" s="388">
        <v>29679</v>
      </c>
      <c r="S9" s="383">
        <f>93530*R9/346784</f>
        <v>8004.6278663375469</v>
      </c>
      <c r="T9" s="257">
        <f>131135*R9/346784</f>
        <v>11222.996634792838</v>
      </c>
      <c r="U9" s="257">
        <f>137463*R9/346784</f>
        <v>11764.569233297962</v>
      </c>
      <c r="V9" s="289">
        <f>SUM(S9:U9)</f>
        <v>30992.193734428343</v>
      </c>
      <c r="W9" s="394">
        <v>7109</v>
      </c>
      <c r="X9" s="384">
        <f>16750*W9/63739</f>
        <v>1868.1772541144355</v>
      </c>
      <c r="Y9" s="261">
        <f>22512*W9/63739</f>
        <v>2510.8302295298013</v>
      </c>
      <c r="Z9" s="261">
        <f>24477*W9/63739</f>
        <v>2729.9925163557632</v>
      </c>
      <c r="AA9" s="261">
        <f>SUM(X9:Z9)</f>
        <v>7109</v>
      </c>
      <c r="AC9" s="321"/>
      <c r="AD9" s="321"/>
      <c r="AE9" s="322" t="s">
        <v>251</v>
      </c>
      <c r="AF9" s="322" t="s">
        <v>257</v>
      </c>
      <c r="AG9" s="322" t="s">
        <v>260</v>
      </c>
      <c r="AH9" s="322" t="s">
        <v>179</v>
      </c>
      <c r="AI9" s="323"/>
      <c r="AL9" s="212" t="s">
        <v>714</v>
      </c>
      <c r="AN9" s="202" t="s">
        <v>740</v>
      </c>
    </row>
    <row r="10" spans="2:41" ht="12" customHeight="1" x14ac:dyDescent="0.2">
      <c r="B10" s="239">
        <v>9</v>
      </c>
      <c r="C10" s="235" t="s">
        <v>818</v>
      </c>
      <c r="D10" s="286" t="s">
        <v>829</v>
      </c>
      <c r="E10" s="277">
        <v>36378</v>
      </c>
      <c r="F10" s="277">
        <v>107</v>
      </c>
      <c r="G10" s="277">
        <v>20475</v>
      </c>
      <c r="H10" s="277">
        <v>9609</v>
      </c>
      <c r="I10" s="277">
        <v>6187</v>
      </c>
      <c r="J10" s="277">
        <v>30585</v>
      </c>
      <c r="K10" s="277">
        <v>1753</v>
      </c>
      <c r="L10" s="277">
        <v>4040</v>
      </c>
      <c r="M10" s="277">
        <v>5980</v>
      </c>
      <c r="N10" s="277">
        <v>4228</v>
      </c>
      <c r="O10" s="277">
        <v>5821</v>
      </c>
      <c r="Q10" s="256">
        <v>40694</v>
      </c>
      <c r="R10" s="388">
        <v>29952</v>
      </c>
      <c r="S10" s="383">
        <f>93530*R10/346784</f>
        <v>8078.257820430008</v>
      </c>
      <c r="T10" s="257">
        <f t="shared" ref="T10:T20" si="0">131135*R10/346784</f>
        <v>11326.230506597767</v>
      </c>
      <c r="U10" s="257">
        <f t="shared" ref="U10:U20" si="1">137463*R10/346784</f>
        <v>11872.784719018178</v>
      </c>
      <c r="V10" s="289">
        <f t="shared" ref="V10:V73" si="2">SUM(S10:U10)</f>
        <v>31277.273046045953</v>
      </c>
      <c r="W10" s="394">
        <v>7816</v>
      </c>
      <c r="X10" s="383">
        <f t="shared" ref="X10:X20" si="3">16750*W10/63739</f>
        <v>2053.9700968010166</v>
      </c>
      <c r="Y10" s="257">
        <f t="shared" ref="Y10:Y20" si="4">22512*W10/63739</f>
        <v>2760.5358101005663</v>
      </c>
      <c r="Z10" s="257">
        <f t="shared" ref="Z10:Z20" si="5">24477*W10/63739</f>
        <v>3001.4940930984171</v>
      </c>
      <c r="AA10" s="257">
        <f t="shared" ref="AA10:AA20" si="6">SUM(X10:Z10)</f>
        <v>7816</v>
      </c>
      <c r="AC10" s="321"/>
      <c r="AD10" s="321"/>
      <c r="AE10" s="322" t="s">
        <v>830</v>
      </c>
      <c r="AF10" s="322" t="s">
        <v>830</v>
      </c>
      <c r="AG10" s="322" t="s">
        <v>830</v>
      </c>
      <c r="AH10" s="322" t="s">
        <v>830</v>
      </c>
      <c r="AI10" s="330" t="s">
        <v>831</v>
      </c>
      <c r="AK10" s="163" t="s">
        <v>693</v>
      </c>
      <c r="AL10" s="164" t="s">
        <v>734</v>
      </c>
      <c r="AM10" s="167" t="s">
        <v>705</v>
      </c>
      <c r="AN10" s="164" t="s">
        <v>734</v>
      </c>
      <c r="AO10" s="167" t="s">
        <v>705</v>
      </c>
    </row>
    <row r="11" spans="2:41" ht="12" customHeight="1" x14ac:dyDescent="0.2">
      <c r="B11" s="239">
        <v>10</v>
      </c>
      <c r="C11" s="235" t="s">
        <v>832</v>
      </c>
      <c r="D11" s="286" t="s">
        <v>833</v>
      </c>
      <c r="E11" s="277">
        <v>37891</v>
      </c>
      <c r="F11" s="277">
        <v>77</v>
      </c>
      <c r="G11" s="277">
        <v>21976</v>
      </c>
      <c r="H11" s="277">
        <v>9941</v>
      </c>
      <c r="I11" s="277">
        <v>5897</v>
      </c>
      <c r="J11" s="277">
        <v>32465</v>
      </c>
      <c r="K11" s="277">
        <v>1341</v>
      </c>
      <c r="L11" s="277">
        <v>4085</v>
      </c>
      <c r="M11" s="277">
        <v>5621</v>
      </c>
      <c r="N11" s="277">
        <v>4343</v>
      </c>
      <c r="O11" s="277">
        <v>5403</v>
      </c>
      <c r="Q11" s="256">
        <v>40724</v>
      </c>
      <c r="R11" s="388">
        <v>30547</v>
      </c>
      <c r="S11" s="383">
        <f t="shared" ref="S11:S20" si="7">93530*R11/346784</f>
        <v>8238.7333614007566</v>
      </c>
      <c r="T11" s="257">
        <f t="shared" si="0"/>
        <v>11551.22740668543</v>
      </c>
      <c r="U11" s="257">
        <f t="shared" si="1"/>
        <v>12108.63898276737</v>
      </c>
      <c r="V11" s="289">
        <f t="shared" si="2"/>
        <v>31898.599750853558</v>
      </c>
      <c r="W11" s="394">
        <v>6698</v>
      </c>
      <c r="X11" s="383">
        <f t="shared" si="3"/>
        <v>1760.1703823404823</v>
      </c>
      <c r="Y11" s="257">
        <f t="shared" si="4"/>
        <v>2365.6689938656082</v>
      </c>
      <c r="Z11" s="257">
        <f t="shared" si="5"/>
        <v>2572.1606237939095</v>
      </c>
      <c r="AA11" s="257">
        <f t="shared" si="6"/>
        <v>6698</v>
      </c>
      <c r="AC11" s="324">
        <v>2011</v>
      </c>
      <c r="AD11" s="324" t="s">
        <v>832</v>
      </c>
      <c r="AE11" s="325">
        <v>93530</v>
      </c>
      <c r="AF11" s="361">
        <v>131135</v>
      </c>
      <c r="AG11" s="361">
        <v>137463</v>
      </c>
      <c r="AH11" s="325">
        <v>362128</v>
      </c>
      <c r="AI11" s="326">
        <f>SUM(R9:R20)</f>
        <v>346784</v>
      </c>
      <c r="AK11" s="311" t="s">
        <v>768</v>
      </c>
      <c r="AL11" s="355">
        <v>311722</v>
      </c>
      <c r="AM11" s="204">
        <v>63739</v>
      </c>
      <c r="AN11" s="203">
        <v>13476</v>
      </c>
      <c r="AO11" s="204">
        <v>0</v>
      </c>
    </row>
    <row r="12" spans="2:41" ht="12" customHeight="1" x14ac:dyDescent="0.2">
      <c r="B12" s="239">
        <v>11</v>
      </c>
      <c r="C12" s="235" t="s">
        <v>832</v>
      </c>
      <c r="D12" s="286" t="s">
        <v>835</v>
      </c>
      <c r="E12" s="277">
        <v>36269</v>
      </c>
      <c r="F12" s="277">
        <v>62</v>
      </c>
      <c r="G12" s="277">
        <v>20588</v>
      </c>
      <c r="H12" s="277">
        <v>9342</v>
      </c>
      <c r="I12" s="277">
        <v>6277</v>
      </c>
      <c r="J12" s="277">
        <v>30324</v>
      </c>
      <c r="K12" s="277">
        <v>1970</v>
      </c>
      <c r="L12" s="277">
        <v>3975</v>
      </c>
      <c r="M12" s="277">
        <v>5833</v>
      </c>
      <c r="N12" s="277">
        <v>4230</v>
      </c>
      <c r="O12" s="277">
        <v>4829</v>
      </c>
      <c r="Q12" s="256">
        <v>40755</v>
      </c>
      <c r="R12" s="388">
        <v>30585</v>
      </c>
      <c r="S12" s="383">
        <f t="shared" si="7"/>
        <v>8248.9822194795615</v>
      </c>
      <c r="T12" s="257">
        <f t="shared" si="0"/>
        <v>11565.596956606994</v>
      </c>
      <c r="U12" s="257">
        <f t="shared" si="1"/>
        <v>12123.701944149672</v>
      </c>
      <c r="V12" s="289">
        <f t="shared" si="2"/>
        <v>31938.281120236228</v>
      </c>
      <c r="W12" s="394">
        <v>5821</v>
      </c>
      <c r="X12" s="383">
        <f t="shared" si="3"/>
        <v>1529.7031644675944</v>
      </c>
      <c r="Y12" s="257">
        <f t="shared" si="4"/>
        <v>2055.921053044447</v>
      </c>
      <c r="Z12" s="257">
        <f t="shared" si="5"/>
        <v>2235.3757824879585</v>
      </c>
      <c r="AA12" s="257">
        <f t="shared" si="6"/>
        <v>5821</v>
      </c>
      <c r="AC12" s="324">
        <v>2012</v>
      </c>
      <c r="AD12" s="324" t="s">
        <v>836</v>
      </c>
      <c r="AE12" s="325">
        <v>106558</v>
      </c>
      <c r="AF12" s="361">
        <v>126477</v>
      </c>
      <c r="AG12" s="361">
        <v>122761</v>
      </c>
      <c r="AH12" s="325">
        <v>355796</v>
      </c>
      <c r="AI12" s="326">
        <f>SUM(R21:R32)</f>
        <v>340319</v>
      </c>
      <c r="AK12" s="311" t="s">
        <v>769</v>
      </c>
      <c r="AL12" s="356">
        <v>308409</v>
      </c>
      <c r="AM12" s="179">
        <v>49886</v>
      </c>
      <c r="AN12" s="186">
        <v>14256</v>
      </c>
      <c r="AO12" s="179">
        <v>2351</v>
      </c>
    </row>
    <row r="13" spans="2:41" ht="12" customHeight="1" x14ac:dyDescent="0.2">
      <c r="B13" s="239">
        <v>12</v>
      </c>
      <c r="C13" s="235" t="s">
        <v>837</v>
      </c>
      <c r="D13" s="286" t="s">
        <v>838</v>
      </c>
      <c r="E13" s="277">
        <v>33861</v>
      </c>
      <c r="F13" s="277">
        <v>64</v>
      </c>
      <c r="G13" s="277">
        <v>20668</v>
      </c>
      <c r="H13" s="277">
        <v>9321</v>
      </c>
      <c r="I13" s="277">
        <v>3808</v>
      </c>
      <c r="J13" s="277">
        <v>29502</v>
      </c>
      <c r="K13" s="277">
        <v>485</v>
      </c>
      <c r="L13" s="277">
        <v>3874</v>
      </c>
      <c r="M13" s="277">
        <v>3221</v>
      </c>
      <c r="N13" s="277">
        <v>4095</v>
      </c>
      <c r="O13" s="277">
        <v>3997</v>
      </c>
      <c r="Q13" s="256">
        <v>40786</v>
      </c>
      <c r="R13" s="388">
        <v>32465</v>
      </c>
      <c r="S13" s="383">
        <f t="shared" si="7"/>
        <v>8756.0309875888161</v>
      </c>
      <c r="T13" s="257">
        <f t="shared" si="0"/>
        <v>12276.511531673896</v>
      </c>
      <c r="U13" s="257">
        <f t="shared" si="1"/>
        <v>12868.922138853004</v>
      </c>
      <c r="V13" s="289">
        <f t="shared" si="2"/>
        <v>33901.464658115714</v>
      </c>
      <c r="W13" s="394">
        <v>5403</v>
      </c>
      <c r="X13" s="383">
        <f t="shared" si="3"/>
        <v>1419.8567595977345</v>
      </c>
      <c r="Y13" s="257">
        <f t="shared" si="4"/>
        <v>1908.2874848993551</v>
      </c>
      <c r="Z13" s="257">
        <f t="shared" si="5"/>
        <v>2074.8557555029101</v>
      </c>
      <c r="AA13" s="257">
        <f t="shared" si="6"/>
        <v>5403</v>
      </c>
      <c r="AC13" s="324">
        <v>2013</v>
      </c>
      <c r="AD13" s="324" t="s">
        <v>839</v>
      </c>
      <c r="AE13" s="325">
        <v>91177</v>
      </c>
      <c r="AF13" s="361">
        <v>119562</v>
      </c>
      <c r="AG13" s="361">
        <v>141878</v>
      </c>
      <c r="AH13" s="325">
        <v>352617</v>
      </c>
      <c r="AI13" s="326">
        <f>SUM(R33:R44)</f>
        <v>336897</v>
      </c>
      <c r="AK13" s="311" t="s">
        <v>770</v>
      </c>
      <c r="AL13" s="356">
        <v>304359</v>
      </c>
      <c r="AM13" s="179">
        <v>58291</v>
      </c>
      <c r="AN13" s="186">
        <v>14741</v>
      </c>
      <c r="AO13" s="179">
        <v>2424</v>
      </c>
    </row>
    <row r="14" spans="2:41" ht="12" customHeight="1" x14ac:dyDescent="0.2">
      <c r="B14" s="239">
        <v>13</v>
      </c>
      <c r="C14" s="235" t="s">
        <v>837</v>
      </c>
      <c r="D14" s="286" t="s">
        <v>840</v>
      </c>
      <c r="E14" s="277">
        <v>32808</v>
      </c>
      <c r="F14" s="277">
        <v>101</v>
      </c>
      <c r="G14" s="277">
        <v>20218</v>
      </c>
      <c r="H14" s="277">
        <v>9355</v>
      </c>
      <c r="I14" s="277">
        <v>3134</v>
      </c>
      <c r="J14" s="277">
        <v>28417</v>
      </c>
      <c r="K14" s="277">
        <v>581</v>
      </c>
      <c r="L14" s="277">
        <v>3810</v>
      </c>
      <c r="M14" s="277">
        <v>2717</v>
      </c>
      <c r="N14" s="277">
        <v>3971</v>
      </c>
      <c r="O14" s="277">
        <v>4965</v>
      </c>
      <c r="Q14" s="260">
        <v>40816</v>
      </c>
      <c r="R14" s="389">
        <v>30324</v>
      </c>
      <c r="S14" s="383">
        <f t="shared" si="7"/>
        <v>8178.588746885669</v>
      </c>
      <c r="T14" s="261">
        <f t="shared" si="0"/>
        <v>11466.900837408877</v>
      </c>
      <c r="U14" s="261">
        <f t="shared" si="1"/>
        <v>12020.243183076496</v>
      </c>
      <c r="V14" s="292">
        <f t="shared" si="2"/>
        <v>31665.732767371046</v>
      </c>
      <c r="W14" s="395">
        <v>4829</v>
      </c>
      <c r="X14" s="384">
        <f t="shared" si="3"/>
        <v>1269.0150457333814</v>
      </c>
      <c r="Y14" s="261">
        <f t="shared" si="4"/>
        <v>1705.5562214656647</v>
      </c>
      <c r="Z14" s="261">
        <f t="shared" si="5"/>
        <v>1854.4287328009539</v>
      </c>
      <c r="AA14" s="261">
        <f t="shared" si="6"/>
        <v>4829</v>
      </c>
      <c r="AC14" s="324">
        <v>2014</v>
      </c>
      <c r="AD14" s="324" t="s">
        <v>841</v>
      </c>
      <c r="AE14" s="325">
        <v>93707</v>
      </c>
      <c r="AF14" s="361">
        <v>118655</v>
      </c>
      <c r="AG14" s="361">
        <v>136978</v>
      </c>
      <c r="AH14" s="325">
        <v>349340</v>
      </c>
      <c r="AI14" s="326">
        <f>SUM(R45:R56)</f>
        <v>333424</v>
      </c>
      <c r="AK14" s="311" t="s">
        <v>771</v>
      </c>
      <c r="AL14" s="356">
        <v>301144</v>
      </c>
      <c r="AM14" s="179">
        <v>49670</v>
      </c>
      <c r="AN14" s="186">
        <v>15080</v>
      </c>
      <c r="AO14" s="179">
        <v>2457</v>
      </c>
    </row>
    <row r="15" spans="2:41" ht="12" customHeight="1" x14ac:dyDescent="0.2">
      <c r="B15" s="239">
        <v>14</v>
      </c>
      <c r="C15" s="235" t="s">
        <v>837</v>
      </c>
      <c r="D15" s="286" t="s">
        <v>842</v>
      </c>
      <c r="E15" s="277">
        <v>33684</v>
      </c>
      <c r="F15" s="277">
        <v>59</v>
      </c>
      <c r="G15" s="277">
        <v>20800</v>
      </c>
      <c r="H15" s="277">
        <v>10051</v>
      </c>
      <c r="I15" s="277">
        <v>2774</v>
      </c>
      <c r="J15" s="277">
        <v>28844</v>
      </c>
      <c r="K15" s="277">
        <v>634</v>
      </c>
      <c r="L15" s="277">
        <v>4206</v>
      </c>
      <c r="M15" s="277">
        <v>2445</v>
      </c>
      <c r="N15" s="277">
        <v>4555</v>
      </c>
      <c r="O15" s="277">
        <v>4959</v>
      </c>
      <c r="Q15" s="256">
        <v>40847</v>
      </c>
      <c r="R15" s="388">
        <v>29502</v>
      </c>
      <c r="S15" s="383">
        <f t="shared" si="7"/>
        <v>7956.8897642336442</v>
      </c>
      <c r="T15" s="257">
        <f t="shared" si="0"/>
        <v>11156.064783842392</v>
      </c>
      <c r="U15" s="257">
        <f t="shared" si="1"/>
        <v>11694.407544754084</v>
      </c>
      <c r="V15" s="289">
        <f t="shared" si="2"/>
        <v>30807.362092830117</v>
      </c>
      <c r="W15" s="394">
        <v>3997</v>
      </c>
      <c r="X15" s="383">
        <f t="shared" si="3"/>
        <v>1050.3733977627512</v>
      </c>
      <c r="Y15" s="257">
        <f t="shared" si="4"/>
        <v>1411.7018465931376</v>
      </c>
      <c r="Z15" s="257">
        <f t="shared" si="5"/>
        <v>1534.9247556441112</v>
      </c>
      <c r="AA15" s="257">
        <f t="shared" si="6"/>
        <v>3997</v>
      </c>
      <c r="AC15" s="324">
        <v>2015</v>
      </c>
      <c r="AD15" s="324" t="s">
        <v>843</v>
      </c>
      <c r="AE15" s="325">
        <v>97285</v>
      </c>
      <c r="AF15" s="361">
        <v>108574</v>
      </c>
      <c r="AG15" s="361">
        <v>138983</v>
      </c>
      <c r="AH15" s="325">
        <v>344842</v>
      </c>
      <c r="AI15" s="326">
        <f>SUM(R57:R68)</f>
        <v>329294</v>
      </c>
      <c r="AK15" s="311" t="s">
        <v>772</v>
      </c>
      <c r="AL15" s="357">
        <v>296876</v>
      </c>
      <c r="AM15" s="221">
        <v>47019</v>
      </c>
      <c r="AN15" s="221">
        <v>14780</v>
      </c>
      <c r="AO15" s="221">
        <v>2412</v>
      </c>
    </row>
    <row r="16" spans="2:41" ht="12" customHeight="1" x14ac:dyDescent="0.2">
      <c r="B16" s="239">
        <v>15</v>
      </c>
      <c r="C16" s="235" t="s">
        <v>837</v>
      </c>
      <c r="D16" s="286" t="s">
        <v>844</v>
      </c>
      <c r="E16" s="277">
        <v>30056</v>
      </c>
      <c r="F16" s="277">
        <v>74</v>
      </c>
      <c r="G16" s="277">
        <v>19024</v>
      </c>
      <c r="H16" s="277">
        <v>8534</v>
      </c>
      <c r="I16" s="277">
        <v>2424</v>
      </c>
      <c r="J16" s="277">
        <v>25052</v>
      </c>
      <c r="K16" s="277">
        <v>986</v>
      </c>
      <c r="L16" s="277">
        <v>4018</v>
      </c>
      <c r="M16" s="277">
        <v>1553</v>
      </c>
      <c r="N16" s="277">
        <v>4208</v>
      </c>
      <c r="O16" s="277">
        <v>3857</v>
      </c>
      <c r="Q16" s="256">
        <v>40877</v>
      </c>
      <c r="R16" s="388">
        <v>28417</v>
      </c>
      <c r="S16" s="383">
        <f t="shared" si="7"/>
        <v>7664.2578954046321</v>
      </c>
      <c r="T16" s="257">
        <f t="shared" si="0"/>
        <v>10745.776318976654</v>
      </c>
      <c r="U16" s="257">
        <f t="shared" si="1"/>
        <v>11264.320357917321</v>
      </c>
      <c r="V16" s="289">
        <f t="shared" si="2"/>
        <v>29674.354572298605</v>
      </c>
      <c r="W16" s="394">
        <v>4965</v>
      </c>
      <c r="X16" s="383">
        <f t="shared" si="3"/>
        <v>1304.7545458824268</v>
      </c>
      <c r="Y16" s="257">
        <f t="shared" si="4"/>
        <v>1753.5901096659816</v>
      </c>
      <c r="Z16" s="257">
        <f t="shared" si="5"/>
        <v>1906.6553444515916</v>
      </c>
      <c r="AA16" s="257">
        <f t="shared" si="6"/>
        <v>4965</v>
      </c>
      <c r="AC16" s="324">
        <v>2016</v>
      </c>
      <c r="AD16" s="324" t="s">
        <v>845</v>
      </c>
      <c r="AE16" s="325">
        <v>94588</v>
      </c>
      <c r="AF16" s="361">
        <v>98887</v>
      </c>
      <c r="AG16" s="361">
        <v>148229</v>
      </c>
      <c r="AH16" s="325">
        <v>341704</v>
      </c>
      <c r="AI16" s="326">
        <f>SUM(R69:R80)</f>
        <v>325903</v>
      </c>
      <c r="AK16" s="311" t="s">
        <v>773</v>
      </c>
      <c r="AL16" s="358">
        <v>293065</v>
      </c>
      <c r="AM16" s="223">
        <v>46018</v>
      </c>
      <c r="AN16" s="223">
        <v>15229</v>
      </c>
      <c r="AO16" s="223">
        <v>2473</v>
      </c>
    </row>
    <row r="17" spans="2:41" ht="12" customHeight="1" x14ac:dyDescent="0.2">
      <c r="B17" s="239">
        <v>16</v>
      </c>
      <c r="C17" s="235" t="s">
        <v>832</v>
      </c>
      <c r="D17" s="286" t="s">
        <v>846</v>
      </c>
      <c r="E17" s="277">
        <v>27606</v>
      </c>
      <c r="F17" s="277">
        <v>74</v>
      </c>
      <c r="G17" s="277">
        <v>16708</v>
      </c>
      <c r="H17" s="277">
        <v>8361</v>
      </c>
      <c r="I17" s="277">
        <v>2463</v>
      </c>
      <c r="J17" s="277">
        <v>23530</v>
      </c>
      <c r="K17" s="277">
        <v>654</v>
      </c>
      <c r="L17" s="277">
        <v>3422</v>
      </c>
      <c r="M17" s="277">
        <v>1667</v>
      </c>
      <c r="N17" s="277">
        <v>3943</v>
      </c>
      <c r="O17" s="277">
        <v>4022</v>
      </c>
      <c r="Q17" s="256">
        <v>40908</v>
      </c>
      <c r="R17" s="388">
        <v>28844</v>
      </c>
      <c r="S17" s="383">
        <f t="shared" si="7"/>
        <v>7779.4226953954048</v>
      </c>
      <c r="T17" s="257">
        <f t="shared" si="0"/>
        <v>10907.244682568977</v>
      </c>
      <c r="U17" s="257">
        <f t="shared" si="1"/>
        <v>11433.580476607918</v>
      </c>
      <c r="V17" s="289">
        <f t="shared" si="2"/>
        <v>30120.247854572299</v>
      </c>
      <c r="W17" s="394">
        <v>4959</v>
      </c>
      <c r="X17" s="383">
        <f t="shared" si="3"/>
        <v>1303.1778032287925</v>
      </c>
      <c r="Y17" s="257">
        <f t="shared" si="4"/>
        <v>1751.470967539497</v>
      </c>
      <c r="Z17" s="257">
        <f t="shared" si="5"/>
        <v>1904.3512292317105</v>
      </c>
      <c r="AA17" s="257">
        <f t="shared" si="6"/>
        <v>4959</v>
      </c>
      <c r="AC17" s="324">
        <v>2017</v>
      </c>
      <c r="AD17" s="324" t="s">
        <v>941</v>
      </c>
      <c r="AE17" s="327">
        <f t="shared" ref="AE17:AG18" si="8">AE47</f>
        <v>94277.238551347837</v>
      </c>
      <c r="AF17" s="362">
        <f t="shared" si="8"/>
        <v>114942.90338093843</v>
      </c>
      <c r="AG17" s="362">
        <f t="shared" si="8"/>
        <v>135045.85806771371</v>
      </c>
      <c r="AH17" s="327">
        <v>344266</v>
      </c>
      <c r="AI17" s="321"/>
      <c r="AK17" s="311" t="s">
        <v>712</v>
      </c>
      <c r="AL17" s="358">
        <v>293957</v>
      </c>
      <c r="AM17" s="223">
        <v>46570</v>
      </c>
      <c r="AN17" s="179">
        <v>15231</v>
      </c>
      <c r="AO17" s="179">
        <v>2475</v>
      </c>
    </row>
    <row r="18" spans="2:41" ht="12" customHeight="1" x14ac:dyDescent="0.2">
      <c r="B18" s="239">
        <v>17</v>
      </c>
      <c r="C18" s="235" t="s">
        <v>832</v>
      </c>
      <c r="D18" s="286" t="s">
        <v>847</v>
      </c>
      <c r="E18" s="277">
        <v>32751</v>
      </c>
      <c r="F18" s="277">
        <v>163</v>
      </c>
      <c r="G18" s="277">
        <v>20003</v>
      </c>
      <c r="H18" s="277">
        <v>9681</v>
      </c>
      <c r="I18" s="277">
        <v>2904</v>
      </c>
      <c r="J18" s="277">
        <v>27887</v>
      </c>
      <c r="K18" s="277">
        <v>720</v>
      </c>
      <c r="L18" s="277">
        <v>4144</v>
      </c>
      <c r="M18" s="277">
        <v>2549</v>
      </c>
      <c r="N18" s="277">
        <v>4553</v>
      </c>
      <c r="O18" s="277">
        <v>4263</v>
      </c>
      <c r="Q18" s="256">
        <v>40939</v>
      </c>
      <c r="R18" s="388">
        <v>25052</v>
      </c>
      <c r="S18" s="383">
        <f t="shared" si="7"/>
        <v>6756.6945418473751</v>
      </c>
      <c r="T18" s="257">
        <f t="shared" si="0"/>
        <v>9473.3148588170152</v>
      </c>
      <c r="U18" s="257">
        <f t="shared" si="1"/>
        <v>9930.4554881424756</v>
      </c>
      <c r="V18" s="289">
        <f t="shared" si="2"/>
        <v>26160.464888806866</v>
      </c>
      <c r="W18" s="394">
        <v>3857</v>
      </c>
      <c r="X18" s="383">
        <f t="shared" si="3"/>
        <v>1013.5827358446163</v>
      </c>
      <c r="Y18" s="257">
        <f t="shared" si="4"/>
        <v>1362.2551969751644</v>
      </c>
      <c r="Z18" s="257">
        <f t="shared" si="5"/>
        <v>1481.1620671802193</v>
      </c>
      <c r="AA18" s="257">
        <f t="shared" si="6"/>
        <v>3857</v>
      </c>
      <c r="AC18" s="324">
        <v>2018</v>
      </c>
      <c r="AD18" s="324" t="s">
        <v>942</v>
      </c>
      <c r="AE18" s="327">
        <f t="shared" si="8"/>
        <v>93936.350091410714</v>
      </c>
      <c r="AF18" s="362">
        <f t="shared" si="8"/>
        <v>115186.90682586105</v>
      </c>
      <c r="AG18" s="362">
        <f t="shared" si="8"/>
        <v>134557.55807839532</v>
      </c>
      <c r="AH18" s="328">
        <f>502.8*7*7-7220*7+368924</f>
        <v>343021.2</v>
      </c>
      <c r="AI18" s="321"/>
      <c r="AK18" s="311" t="s">
        <v>947</v>
      </c>
      <c r="AL18" s="358"/>
      <c r="AM18" s="223"/>
      <c r="AN18" s="179"/>
      <c r="AO18" s="179"/>
    </row>
    <row r="19" spans="2:41" ht="12" customHeight="1" x14ac:dyDescent="0.2">
      <c r="B19" s="239">
        <v>18</v>
      </c>
      <c r="C19" s="235" t="s">
        <v>832</v>
      </c>
      <c r="D19" s="276" t="s">
        <v>179</v>
      </c>
      <c r="E19" s="294">
        <v>412717</v>
      </c>
      <c r="F19" s="277">
        <v>1399</v>
      </c>
      <c r="G19" s="277">
        <v>249567</v>
      </c>
      <c r="H19" s="277">
        <v>111813</v>
      </c>
      <c r="I19" s="277">
        <v>49938</v>
      </c>
      <c r="J19" s="294">
        <v>346784</v>
      </c>
      <c r="K19" s="294">
        <v>17884</v>
      </c>
      <c r="L19" s="294">
        <v>48049</v>
      </c>
      <c r="M19" s="294">
        <v>45078</v>
      </c>
      <c r="N19" s="294">
        <v>51602</v>
      </c>
      <c r="O19" s="294">
        <v>63739</v>
      </c>
      <c r="Q19" s="256">
        <v>40968</v>
      </c>
      <c r="R19" s="388">
        <v>23530</v>
      </c>
      <c r="S19" s="383">
        <f t="shared" si="7"/>
        <v>6346.2008051121156</v>
      </c>
      <c r="T19" s="257">
        <f t="shared" si="0"/>
        <v>8897.7765698532803</v>
      </c>
      <c r="U19" s="257">
        <f t="shared" si="1"/>
        <v>9327.1442454092467</v>
      </c>
      <c r="V19" s="289">
        <f t="shared" si="2"/>
        <v>24571.121620374644</v>
      </c>
      <c r="W19" s="394">
        <v>4022</v>
      </c>
      <c r="X19" s="383">
        <f t="shared" si="3"/>
        <v>1056.9431588195609</v>
      </c>
      <c r="Y19" s="257">
        <f t="shared" si="4"/>
        <v>1420.5316054534901</v>
      </c>
      <c r="Z19" s="257">
        <f t="shared" si="5"/>
        <v>1544.5252357269489</v>
      </c>
      <c r="AA19" s="257">
        <f t="shared" si="6"/>
        <v>4022</v>
      </c>
      <c r="AC19" s="324">
        <v>2019</v>
      </c>
      <c r="AD19" s="324" t="s">
        <v>953</v>
      </c>
      <c r="AE19" s="321"/>
      <c r="AF19" s="321"/>
      <c r="AG19" s="321"/>
      <c r="AH19" s="321"/>
      <c r="AI19" s="321"/>
    </row>
    <row r="20" spans="2:41" ht="12" customHeight="1" x14ac:dyDescent="0.2">
      <c r="B20" s="239">
        <v>19</v>
      </c>
      <c r="C20" s="235" t="s">
        <v>832</v>
      </c>
      <c r="D20" s="276" t="s">
        <v>179</v>
      </c>
      <c r="E20" s="262">
        <f>SUM(E7:E18)</f>
        <v>412717</v>
      </c>
      <c r="F20" s="295">
        <v>250966</v>
      </c>
      <c r="G20" s="263">
        <f>F19+G19</f>
        <v>250966</v>
      </c>
      <c r="H20" s="295">
        <v>161751</v>
      </c>
      <c r="I20" s="263">
        <f>H19+I19</f>
        <v>161751</v>
      </c>
      <c r="J20" s="264"/>
      <c r="K20" s="264"/>
      <c r="L20" s="264"/>
      <c r="M20" s="264"/>
      <c r="N20" s="264"/>
      <c r="O20" s="264"/>
      <c r="Q20" s="403">
        <v>40999</v>
      </c>
      <c r="R20" s="404">
        <v>27887</v>
      </c>
      <c r="S20" s="405">
        <f t="shared" si="7"/>
        <v>7521.3132958844699</v>
      </c>
      <c r="T20" s="267">
        <f t="shared" si="0"/>
        <v>10545.35891217588</v>
      </c>
      <c r="U20" s="267">
        <f t="shared" si="1"/>
        <v>11054.231686006275</v>
      </c>
      <c r="V20" s="296">
        <f t="shared" si="2"/>
        <v>29120.903894066625</v>
      </c>
      <c r="W20" s="406">
        <v>4263</v>
      </c>
      <c r="X20" s="405">
        <f t="shared" si="3"/>
        <v>1120.2756554072075</v>
      </c>
      <c r="Y20" s="267">
        <f t="shared" si="4"/>
        <v>1505.6504808672869</v>
      </c>
      <c r="Z20" s="267">
        <f t="shared" si="5"/>
        <v>1637.0738637255056</v>
      </c>
      <c r="AA20" s="267">
        <f t="shared" si="6"/>
        <v>4263</v>
      </c>
      <c r="AC20" s="324">
        <v>2020</v>
      </c>
      <c r="AD20" s="324" t="s">
        <v>954</v>
      </c>
      <c r="AE20" s="321"/>
      <c r="AF20" s="321"/>
      <c r="AG20" s="321"/>
      <c r="AH20" s="321"/>
      <c r="AI20" s="321"/>
    </row>
    <row r="21" spans="2:41" ht="12" customHeight="1" x14ac:dyDescent="0.2">
      <c r="B21" s="239">
        <v>20</v>
      </c>
      <c r="C21" s="235" t="s">
        <v>848</v>
      </c>
      <c r="D21" s="286" t="s">
        <v>819</v>
      </c>
      <c r="E21" s="277">
        <v>31566</v>
      </c>
      <c r="F21" s="277">
        <v>139</v>
      </c>
      <c r="G21" s="277">
        <v>19970</v>
      </c>
      <c r="H21" s="277">
        <v>8985</v>
      </c>
      <c r="I21" s="277">
        <v>2472</v>
      </c>
      <c r="J21" s="277">
        <v>26989</v>
      </c>
      <c r="K21" s="277">
        <v>662</v>
      </c>
      <c r="L21" s="277">
        <v>3915</v>
      </c>
      <c r="M21" s="277">
        <v>2218</v>
      </c>
      <c r="N21" s="277">
        <v>4142</v>
      </c>
      <c r="O21" s="277">
        <v>4317</v>
      </c>
      <c r="Q21" s="268">
        <v>41029</v>
      </c>
      <c r="R21" s="391">
        <v>26989</v>
      </c>
      <c r="S21" s="384">
        <f>106558*R21/355796</f>
        <v>8082.9853680198767</v>
      </c>
      <c r="T21" s="261">
        <f>126477*R21/355796</f>
        <v>9593.9463990601362</v>
      </c>
      <c r="U21" s="261">
        <f>122761*R21/355796</f>
        <v>9312.0682329199881</v>
      </c>
      <c r="V21" s="292">
        <f t="shared" si="2"/>
        <v>26989</v>
      </c>
      <c r="W21" s="397">
        <v>4317</v>
      </c>
      <c r="X21" s="384">
        <f>14300*W21/49886</f>
        <v>1237.4834622940305</v>
      </c>
      <c r="Y21" s="261">
        <f>18657*W21/49886</f>
        <v>1614.5265004209598</v>
      </c>
      <c r="Z21" s="261">
        <f>16929*W21/49886</f>
        <v>1464.9900372850097</v>
      </c>
      <c r="AA21" s="261">
        <f t="shared" ref="AA21:AA32" si="9">SUM(X21:Z21)</f>
        <v>4317</v>
      </c>
    </row>
    <row r="22" spans="2:41" ht="12" customHeight="1" x14ac:dyDescent="0.2">
      <c r="B22" s="239">
        <v>21</v>
      </c>
      <c r="C22" s="235" t="s">
        <v>848</v>
      </c>
      <c r="D22" s="286" t="s">
        <v>823</v>
      </c>
      <c r="E22" s="277">
        <v>36025</v>
      </c>
      <c r="F22" s="277">
        <v>151</v>
      </c>
      <c r="G22" s="277">
        <v>23283</v>
      </c>
      <c r="H22" s="277">
        <v>9941</v>
      </c>
      <c r="I22" s="277">
        <v>2650</v>
      </c>
      <c r="J22" s="277">
        <v>31151</v>
      </c>
      <c r="K22" s="277">
        <v>759</v>
      </c>
      <c r="L22" s="277">
        <v>4115</v>
      </c>
      <c r="M22" s="277">
        <v>2571</v>
      </c>
      <c r="N22" s="277">
        <v>4411</v>
      </c>
      <c r="O22" s="277">
        <v>5430</v>
      </c>
      <c r="Q22" s="265">
        <v>41060</v>
      </c>
      <c r="R22" s="390">
        <v>31151</v>
      </c>
      <c r="S22" s="383">
        <f t="shared" ref="S22:S32" si="10">106558*R22/355796</f>
        <v>9329.4704212526285</v>
      </c>
      <c r="T22" s="257">
        <f t="shared" ref="T22:T32" si="11">126477*R22/355796</f>
        <v>11073.438225837277</v>
      </c>
      <c r="U22" s="257">
        <f t="shared" ref="U22:U32" si="12">122761*R22/355796</f>
        <v>10748.091352910094</v>
      </c>
      <c r="V22" s="289">
        <f t="shared" si="2"/>
        <v>31151</v>
      </c>
      <c r="W22" s="396">
        <v>5430</v>
      </c>
      <c r="X22" s="383">
        <f t="shared" ref="X22:X32" si="13">14300*W22/49886</f>
        <v>1556.5288858597603</v>
      </c>
      <c r="Y22" s="257">
        <f t="shared" ref="Y22:Y32" si="14">18657*W22/49886</f>
        <v>2030.7803792647235</v>
      </c>
      <c r="Z22" s="257">
        <f t="shared" ref="Z22:Z32" si="15">16929*W22/49886</f>
        <v>1842.6907348755162</v>
      </c>
      <c r="AA22" s="257">
        <f t="shared" si="9"/>
        <v>5430</v>
      </c>
      <c r="AD22" s="320" t="s">
        <v>799</v>
      </c>
    </row>
    <row r="23" spans="2:41" ht="12" customHeight="1" x14ac:dyDescent="0.2">
      <c r="B23" s="239">
        <v>22</v>
      </c>
      <c r="C23" s="235" t="s">
        <v>848</v>
      </c>
      <c r="D23" s="286" t="s">
        <v>828</v>
      </c>
      <c r="E23" s="277">
        <v>34289</v>
      </c>
      <c r="F23" s="277">
        <v>147</v>
      </c>
      <c r="G23" s="277">
        <v>21210</v>
      </c>
      <c r="H23" s="277">
        <v>9516</v>
      </c>
      <c r="I23" s="277">
        <v>3416</v>
      </c>
      <c r="J23" s="277">
        <v>29812</v>
      </c>
      <c r="K23" s="277">
        <v>632</v>
      </c>
      <c r="L23" s="277">
        <v>3845</v>
      </c>
      <c r="M23" s="277">
        <v>3086</v>
      </c>
      <c r="N23" s="277">
        <v>4147</v>
      </c>
      <c r="O23" s="277">
        <v>4263</v>
      </c>
      <c r="Q23" s="265">
        <v>41090</v>
      </c>
      <c r="R23" s="390">
        <v>29812</v>
      </c>
      <c r="S23" s="383">
        <f t="shared" si="10"/>
        <v>8928.4508426176799</v>
      </c>
      <c r="T23" s="257">
        <f t="shared" si="11"/>
        <v>10597.455631878942</v>
      </c>
      <c r="U23" s="257">
        <f t="shared" si="12"/>
        <v>10286.093525503378</v>
      </c>
      <c r="V23" s="289">
        <f t="shared" si="2"/>
        <v>29812</v>
      </c>
      <c r="W23" s="396">
        <v>4263</v>
      </c>
      <c r="X23" s="383">
        <f t="shared" si="13"/>
        <v>1222.0041695064747</v>
      </c>
      <c r="Y23" s="257">
        <f t="shared" si="14"/>
        <v>1594.3308944393216</v>
      </c>
      <c r="Z23" s="257">
        <f t="shared" si="15"/>
        <v>1446.6649360542035</v>
      </c>
      <c r="AA23" s="257">
        <f t="shared" si="9"/>
        <v>4263</v>
      </c>
      <c r="AC23" s="321"/>
      <c r="AD23" s="321"/>
      <c r="AE23" s="322" t="s">
        <v>251</v>
      </c>
      <c r="AF23" s="322" t="s">
        <v>257</v>
      </c>
      <c r="AG23" s="322" t="s">
        <v>260</v>
      </c>
      <c r="AH23" s="322" t="s">
        <v>179</v>
      </c>
      <c r="AI23" s="323"/>
    </row>
    <row r="24" spans="2:41" ht="12" customHeight="1" x14ac:dyDescent="0.2">
      <c r="B24" s="239">
        <v>23</v>
      </c>
      <c r="C24" s="235" t="s">
        <v>848</v>
      </c>
      <c r="D24" s="286" t="s">
        <v>829</v>
      </c>
      <c r="E24" s="277">
        <v>35845</v>
      </c>
      <c r="F24" s="277">
        <v>157</v>
      </c>
      <c r="G24" s="277">
        <v>21710</v>
      </c>
      <c r="H24" s="277">
        <v>9843</v>
      </c>
      <c r="I24" s="277">
        <v>4135</v>
      </c>
      <c r="J24" s="277">
        <v>31514</v>
      </c>
      <c r="K24" s="277">
        <v>353</v>
      </c>
      <c r="L24" s="277">
        <v>3978</v>
      </c>
      <c r="M24" s="277">
        <v>3665</v>
      </c>
      <c r="N24" s="277">
        <v>4297</v>
      </c>
      <c r="O24" s="277">
        <v>4377</v>
      </c>
      <c r="Q24" s="265">
        <v>41121</v>
      </c>
      <c r="R24" s="390">
        <v>31514</v>
      </c>
      <c r="S24" s="383">
        <f t="shared" si="10"/>
        <v>9438.1859604942165</v>
      </c>
      <c r="T24" s="257">
        <f t="shared" si="11"/>
        <v>11202.476076178484</v>
      </c>
      <c r="U24" s="257">
        <f t="shared" si="12"/>
        <v>10873.3379633273</v>
      </c>
      <c r="V24" s="289">
        <f t="shared" si="2"/>
        <v>31514</v>
      </c>
      <c r="W24" s="396">
        <v>4377</v>
      </c>
      <c r="X24" s="383">
        <f t="shared" si="13"/>
        <v>1254.6826765024255</v>
      </c>
      <c r="Y24" s="257">
        <f t="shared" si="14"/>
        <v>1636.9660626227799</v>
      </c>
      <c r="Z24" s="257">
        <f t="shared" si="15"/>
        <v>1485.3512608747944</v>
      </c>
      <c r="AA24" s="257">
        <f t="shared" si="9"/>
        <v>4377</v>
      </c>
      <c r="AC24" s="321"/>
      <c r="AD24" s="321"/>
      <c r="AE24" s="322" t="s">
        <v>830</v>
      </c>
      <c r="AF24" s="322" t="s">
        <v>830</v>
      </c>
      <c r="AG24" s="322" t="s">
        <v>830</v>
      </c>
      <c r="AH24" s="322" t="s">
        <v>830</v>
      </c>
      <c r="AI24" s="330" t="s">
        <v>831</v>
      </c>
    </row>
    <row r="25" spans="2:41" ht="12" customHeight="1" x14ac:dyDescent="0.2">
      <c r="B25" s="239">
        <v>24</v>
      </c>
      <c r="C25" s="235" t="s">
        <v>836</v>
      </c>
      <c r="D25" s="286" t="s">
        <v>833</v>
      </c>
      <c r="E25" s="277">
        <v>35493</v>
      </c>
      <c r="F25" s="277">
        <v>127</v>
      </c>
      <c r="G25" s="277">
        <v>22038</v>
      </c>
      <c r="H25" s="277">
        <v>10000</v>
      </c>
      <c r="I25" s="277">
        <v>3328</v>
      </c>
      <c r="J25" s="277">
        <v>30852</v>
      </c>
      <c r="K25" s="277">
        <v>388</v>
      </c>
      <c r="L25" s="277">
        <v>4253</v>
      </c>
      <c r="M25" s="277">
        <v>3057</v>
      </c>
      <c r="N25" s="277">
        <v>4559</v>
      </c>
      <c r="O25" s="277">
        <v>4594</v>
      </c>
      <c r="Q25" s="265">
        <v>41152</v>
      </c>
      <c r="R25" s="390">
        <v>30852</v>
      </c>
      <c r="S25" s="383">
        <f t="shared" si="10"/>
        <v>9239.9223600040477</v>
      </c>
      <c r="T25" s="257">
        <f t="shared" si="11"/>
        <v>10967.150850487358</v>
      </c>
      <c r="U25" s="257">
        <f t="shared" si="12"/>
        <v>10644.926789508594</v>
      </c>
      <c r="V25" s="289">
        <f t="shared" si="2"/>
        <v>30852</v>
      </c>
      <c r="W25" s="396">
        <v>4594</v>
      </c>
      <c r="X25" s="383">
        <f t="shared" si="13"/>
        <v>1316.886501222788</v>
      </c>
      <c r="Y25" s="257">
        <f t="shared" si="14"/>
        <v>1718.1224792526962</v>
      </c>
      <c r="Z25" s="257">
        <f t="shared" si="15"/>
        <v>1558.9910195245159</v>
      </c>
      <c r="AA25" s="257">
        <f t="shared" si="9"/>
        <v>4594</v>
      </c>
      <c r="AC25" s="324">
        <v>2011</v>
      </c>
      <c r="AD25" s="324" t="s">
        <v>955</v>
      </c>
      <c r="AE25" s="325">
        <v>16750</v>
      </c>
      <c r="AF25" s="325">
        <v>22512</v>
      </c>
      <c r="AG25" s="325">
        <v>24477</v>
      </c>
      <c r="AH25" s="325">
        <v>63739</v>
      </c>
      <c r="AI25" s="326">
        <f>SUM(W9:W20)</f>
        <v>63739</v>
      </c>
    </row>
    <row r="26" spans="2:41" ht="12" customHeight="1" x14ac:dyDescent="0.2">
      <c r="B26" s="239">
        <v>25</v>
      </c>
      <c r="C26" s="235" t="s">
        <v>849</v>
      </c>
      <c r="D26" s="286" t="s">
        <v>835</v>
      </c>
      <c r="E26" s="277">
        <v>32397</v>
      </c>
      <c r="F26" s="277">
        <v>109</v>
      </c>
      <c r="G26" s="277">
        <v>19486</v>
      </c>
      <c r="H26" s="277">
        <v>9604</v>
      </c>
      <c r="I26" s="277">
        <v>3198</v>
      </c>
      <c r="J26" s="277">
        <v>28079</v>
      </c>
      <c r="K26" s="277">
        <v>330</v>
      </c>
      <c r="L26" s="277">
        <v>3988</v>
      </c>
      <c r="M26" s="277">
        <v>2786</v>
      </c>
      <c r="N26" s="277">
        <v>4221</v>
      </c>
      <c r="O26" s="277">
        <v>3556</v>
      </c>
      <c r="Q26" s="268">
        <v>41182</v>
      </c>
      <c r="R26" s="391">
        <v>28079</v>
      </c>
      <c r="S26" s="384">
        <f t="shared" si="10"/>
        <v>8409.4314775882813</v>
      </c>
      <c r="T26" s="261">
        <f t="shared" si="11"/>
        <v>9981.4154262554948</v>
      </c>
      <c r="U26" s="261">
        <f t="shared" si="12"/>
        <v>9688.1530961562239</v>
      </c>
      <c r="V26" s="292">
        <f t="shared" si="2"/>
        <v>28079</v>
      </c>
      <c r="W26" s="397">
        <v>3556</v>
      </c>
      <c r="X26" s="384">
        <f t="shared" si="13"/>
        <v>1019.340095417552</v>
      </c>
      <c r="Y26" s="261">
        <f t="shared" si="14"/>
        <v>1329.9180531612076</v>
      </c>
      <c r="Z26" s="261">
        <f t="shared" si="15"/>
        <v>1206.7418514212404</v>
      </c>
      <c r="AA26" s="261">
        <f t="shared" si="9"/>
        <v>3556</v>
      </c>
      <c r="AC26" s="324">
        <v>2012</v>
      </c>
      <c r="AD26" s="324" t="s">
        <v>956</v>
      </c>
      <c r="AE26" s="325">
        <v>14300</v>
      </c>
      <c r="AF26" s="325">
        <v>18657</v>
      </c>
      <c r="AG26" s="325">
        <v>16929</v>
      </c>
      <c r="AH26" s="325">
        <v>49886</v>
      </c>
      <c r="AI26" s="326">
        <f>SUM(W21:W32)</f>
        <v>49886</v>
      </c>
    </row>
    <row r="27" spans="2:41" ht="12" customHeight="1" x14ac:dyDescent="0.2">
      <c r="B27" s="239">
        <v>26</v>
      </c>
      <c r="C27" s="235" t="s">
        <v>849</v>
      </c>
      <c r="D27" s="286" t="s">
        <v>838</v>
      </c>
      <c r="E27" s="277">
        <v>36392</v>
      </c>
      <c r="F27" s="277">
        <v>127</v>
      </c>
      <c r="G27" s="277">
        <v>22085</v>
      </c>
      <c r="H27" s="277">
        <v>10353</v>
      </c>
      <c r="I27" s="277">
        <v>3827</v>
      </c>
      <c r="J27" s="277">
        <v>32007</v>
      </c>
      <c r="K27" s="277">
        <v>442</v>
      </c>
      <c r="L27" s="277">
        <v>3943</v>
      </c>
      <c r="M27" s="277">
        <v>3375</v>
      </c>
      <c r="N27" s="277">
        <v>4273</v>
      </c>
      <c r="O27" s="277">
        <v>4096</v>
      </c>
      <c r="Q27" s="265">
        <v>41213</v>
      </c>
      <c r="R27" s="390">
        <v>32007</v>
      </c>
      <c r="S27" s="383">
        <f t="shared" si="10"/>
        <v>9585.8354394091002</v>
      </c>
      <c r="T27" s="257">
        <f t="shared" si="11"/>
        <v>11377.725828845743</v>
      </c>
      <c r="U27" s="257">
        <f t="shared" si="12"/>
        <v>11043.438731745156</v>
      </c>
      <c r="V27" s="289">
        <f t="shared" si="2"/>
        <v>32007</v>
      </c>
      <c r="W27" s="396">
        <v>4096</v>
      </c>
      <c r="X27" s="383">
        <f t="shared" si="13"/>
        <v>1174.1330232931082</v>
      </c>
      <c r="Y27" s="257">
        <f t="shared" si="14"/>
        <v>1531.874112977589</v>
      </c>
      <c r="Z27" s="257">
        <f t="shared" si="15"/>
        <v>1389.9928637293028</v>
      </c>
      <c r="AA27" s="257">
        <f t="shared" si="9"/>
        <v>4096</v>
      </c>
      <c r="AC27" s="324">
        <v>2013</v>
      </c>
      <c r="AD27" s="324" t="s">
        <v>839</v>
      </c>
      <c r="AE27" s="325">
        <v>14460</v>
      </c>
      <c r="AF27" s="325">
        <v>20640</v>
      </c>
      <c r="AG27" s="325">
        <v>23191</v>
      </c>
      <c r="AH27" s="325">
        <v>58291</v>
      </c>
      <c r="AI27" s="326">
        <f>SUM(W33:W44)</f>
        <v>58291</v>
      </c>
    </row>
    <row r="28" spans="2:41" ht="12" customHeight="1" x14ac:dyDescent="0.2">
      <c r="B28" s="239">
        <v>27</v>
      </c>
      <c r="C28" s="235" t="s">
        <v>849</v>
      </c>
      <c r="D28" s="286" t="s">
        <v>840</v>
      </c>
      <c r="E28" s="277">
        <v>32157</v>
      </c>
      <c r="F28" s="277">
        <v>154</v>
      </c>
      <c r="G28" s="277">
        <v>19780</v>
      </c>
      <c r="H28" s="277">
        <v>9489</v>
      </c>
      <c r="I28" s="277">
        <v>2734</v>
      </c>
      <c r="J28" s="277">
        <v>27906</v>
      </c>
      <c r="K28" s="277">
        <v>406</v>
      </c>
      <c r="L28" s="277">
        <v>3845</v>
      </c>
      <c r="M28" s="277">
        <v>2487</v>
      </c>
      <c r="N28" s="277">
        <v>4148</v>
      </c>
      <c r="O28" s="277">
        <v>3984</v>
      </c>
      <c r="Q28" s="265">
        <v>41243</v>
      </c>
      <c r="R28" s="390">
        <v>27906</v>
      </c>
      <c r="S28" s="383">
        <f t="shared" si="10"/>
        <v>8357.6193886384335</v>
      </c>
      <c r="T28" s="257">
        <f t="shared" si="11"/>
        <v>9919.9180485446723</v>
      </c>
      <c r="U28" s="257">
        <f t="shared" si="12"/>
        <v>9628.4625628168942</v>
      </c>
      <c r="V28" s="289">
        <f t="shared" si="2"/>
        <v>27906</v>
      </c>
      <c r="W28" s="396">
        <v>3984</v>
      </c>
      <c r="X28" s="383">
        <f t="shared" si="13"/>
        <v>1142.0278234374373</v>
      </c>
      <c r="Y28" s="257">
        <f t="shared" si="14"/>
        <v>1489.9869302008581</v>
      </c>
      <c r="Z28" s="257">
        <f t="shared" si="15"/>
        <v>1351.9852463617046</v>
      </c>
      <c r="AA28" s="257">
        <f t="shared" si="9"/>
        <v>3984</v>
      </c>
      <c r="AC28" s="324">
        <v>2014</v>
      </c>
      <c r="AD28" s="324" t="s">
        <v>841</v>
      </c>
      <c r="AE28" s="325">
        <v>12240</v>
      </c>
      <c r="AF28" s="325">
        <v>16452</v>
      </c>
      <c r="AG28" s="325">
        <v>20978</v>
      </c>
      <c r="AH28" s="325">
        <v>49670</v>
      </c>
      <c r="AI28" s="326">
        <f>SUM(W45:W56)</f>
        <v>49670</v>
      </c>
    </row>
    <row r="29" spans="2:41" ht="12" customHeight="1" x14ac:dyDescent="0.2">
      <c r="B29" s="239">
        <v>28</v>
      </c>
      <c r="C29" s="235" t="s">
        <v>849</v>
      </c>
      <c r="D29" s="286" t="s">
        <v>842</v>
      </c>
      <c r="E29" s="277">
        <v>32058</v>
      </c>
      <c r="F29" s="277">
        <v>101</v>
      </c>
      <c r="G29" s="277">
        <v>19797</v>
      </c>
      <c r="H29" s="277">
        <v>9912</v>
      </c>
      <c r="I29" s="277">
        <v>2248</v>
      </c>
      <c r="J29" s="277">
        <v>27426</v>
      </c>
      <c r="K29" s="277">
        <v>448</v>
      </c>
      <c r="L29" s="277">
        <v>4184</v>
      </c>
      <c r="M29" s="277">
        <v>2300</v>
      </c>
      <c r="N29" s="277">
        <v>4493</v>
      </c>
      <c r="O29" s="277">
        <v>4252</v>
      </c>
      <c r="Q29" s="265">
        <v>41274</v>
      </c>
      <c r="R29" s="390">
        <v>27426</v>
      </c>
      <c r="S29" s="383">
        <f t="shared" si="10"/>
        <v>8213.8633036908795</v>
      </c>
      <c r="T29" s="257">
        <f t="shared" si="11"/>
        <v>9749.2894861100176</v>
      </c>
      <c r="U29" s="257">
        <f t="shared" si="12"/>
        <v>9462.8472101991028</v>
      </c>
      <c r="V29" s="289">
        <f t="shared" si="2"/>
        <v>27426</v>
      </c>
      <c r="W29" s="396">
        <v>4252</v>
      </c>
      <c r="X29" s="383">
        <f t="shared" si="13"/>
        <v>1218.8509802349356</v>
      </c>
      <c r="Y29" s="257">
        <f t="shared" si="14"/>
        <v>1590.2169747023213</v>
      </c>
      <c r="Z29" s="257">
        <f t="shared" si="15"/>
        <v>1442.9320450627431</v>
      </c>
      <c r="AA29" s="257">
        <f t="shared" si="9"/>
        <v>4252</v>
      </c>
      <c r="AC29" s="324">
        <v>2015</v>
      </c>
      <c r="AD29" s="324" t="s">
        <v>843</v>
      </c>
      <c r="AE29" s="325">
        <v>12118</v>
      </c>
      <c r="AF29" s="325">
        <v>15099</v>
      </c>
      <c r="AG29" s="325">
        <v>19802</v>
      </c>
      <c r="AH29" s="325">
        <v>47019</v>
      </c>
      <c r="AI29" s="326">
        <f>SUM(W57:W68)</f>
        <v>47019</v>
      </c>
    </row>
    <row r="30" spans="2:41" ht="12" customHeight="1" x14ac:dyDescent="0.2">
      <c r="B30" s="239">
        <v>29</v>
      </c>
      <c r="C30" s="235" t="s">
        <v>849</v>
      </c>
      <c r="D30" s="286" t="s">
        <v>844</v>
      </c>
      <c r="E30" s="277">
        <v>29996</v>
      </c>
      <c r="F30" s="277">
        <v>63</v>
      </c>
      <c r="G30" s="277">
        <v>19966</v>
      </c>
      <c r="H30" s="277">
        <v>8727</v>
      </c>
      <c r="I30" s="277">
        <v>1240</v>
      </c>
      <c r="J30" s="277">
        <v>25536</v>
      </c>
      <c r="K30" s="277">
        <v>425</v>
      </c>
      <c r="L30" s="277">
        <v>4035</v>
      </c>
      <c r="M30" s="277">
        <v>1311</v>
      </c>
      <c r="N30" s="277">
        <v>4549</v>
      </c>
      <c r="O30" s="277">
        <v>4176</v>
      </c>
      <c r="Q30" s="265">
        <v>41305</v>
      </c>
      <c r="R30" s="390">
        <v>25536</v>
      </c>
      <c r="S30" s="383">
        <f t="shared" si="10"/>
        <v>7647.8237192098841</v>
      </c>
      <c r="T30" s="257">
        <f t="shared" si="11"/>
        <v>9077.4395215235691</v>
      </c>
      <c r="U30" s="257">
        <f t="shared" si="12"/>
        <v>8810.7367592665469</v>
      </c>
      <c r="V30" s="289">
        <f t="shared" si="2"/>
        <v>25536</v>
      </c>
      <c r="W30" s="396">
        <v>4176</v>
      </c>
      <c r="X30" s="383">
        <f t="shared" si="13"/>
        <v>1197.0653089043019</v>
      </c>
      <c r="Y30" s="257">
        <f t="shared" si="14"/>
        <v>1561.7935292466825</v>
      </c>
      <c r="Z30" s="257">
        <f t="shared" si="15"/>
        <v>1417.1411618490158</v>
      </c>
      <c r="AA30" s="257">
        <f t="shared" si="9"/>
        <v>4176</v>
      </c>
      <c r="AC30" s="324">
        <v>2016</v>
      </c>
      <c r="AD30" s="324" t="s">
        <v>845</v>
      </c>
      <c r="AE30" s="325">
        <v>11438</v>
      </c>
      <c r="AF30" s="325">
        <v>12952</v>
      </c>
      <c r="AG30" s="325">
        <v>21628</v>
      </c>
      <c r="AH30" s="325">
        <v>46018</v>
      </c>
      <c r="AI30" s="326">
        <f>SUM(W69:W80)</f>
        <v>46018</v>
      </c>
    </row>
    <row r="31" spans="2:41" ht="12" customHeight="1" x14ac:dyDescent="0.2">
      <c r="B31" s="239">
        <v>30</v>
      </c>
      <c r="C31" s="235" t="s">
        <v>849</v>
      </c>
      <c r="D31" s="286" t="s">
        <v>846</v>
      </c>
      <c r="E31" s="277">
        <v>25904</v>
      </c>
      <c r="F31" s="277">
        <v>53</v>
      </c>
      <c r="G31" s="277">
        <v>16200</v>
      </c>
      <c r="H31" s="277">
        <v>7970</v>
      </c>
      <c r="I31" s="277">
        <v>1681</v>
      </c>
      <c r="J31" s="277">
        <v>21915</v>
      </c>
      <c r="K31" s="277">
        <v>429</v>
      </c>
      <c r="L31" s="277">
        <v>3560</v>
      </c>
      <c r="M31" s="277">
        <v>1668</v>
      </c>
      <c r="N31" s="277">
        <v>3879</v>
      </c>
      <c r="O31" s="277">
        <v>3157</v>
      </c>
      <c r="Q31" s="265">
        <v>41333</v>
      </c>
      <c r="R31" s="390">
        <v>21915</v>
      </c>
      <c r="S31" s="383">
        <f t="shared" si="10"/>
        <v>6563.3637533867723</v>
      </c>
      <c r="T31" s="257">
        <f t="shared" si="11"/>
        <v>7790.2603036571518</v>
      </c>
      <c r="U31" s="257">
        <f t="shared" si="12"/>
        <v>7561.375942956076</v>
      </c>
      <c r="V31" s="289">
        <f t="shared" si="2"/>
        <v>21915</v>
      </c>
      <c r="W31" s="396">
        <v>3157</v>
      </c>
      <c r="X31" s="383">
        <f t="shared" si="13"/>
        <v>904.96532093172436</v>
      </c>
      <c r="Y31" s="257">
        <f t="shared" si="14"/>
        <v>1180.6949645191035</v>
      </c>
      <c r="Z31" s="257">
        <f t="shared" si="15"/>
        <v>1071.3397145491722</v>
      </c>
      <c r="AA31" s="257">
        <f t="shared" si="9"/>
        <v>3157</v>
      </c>
      <c r="AC31" s="324">
        <v>2017</v>
      </c>
      <c r="AD31" s="324" t="s">
        <v>941</v>
      </c>
      <c r="AE31" s="329">
        <f t="shared" ref="AE31:AG32" si="16">AE60</f>
        <v>11906.039198659986</v>
      </c>
      <c r="AF31" s="329">
        <f t="shared" si="16"/>
        <v>15567.791298156844</v>
      </c>
      <c r="AG31" s="329">
        <f t="shared" si="16"/>
        <v>18597.969503183176</v>
      </c>
      <c r="AH31" s="327">
        <v>46071.8</v>
      </c>
      <c r="AI31" s="328">
        <f>SUM(W81:W92)</f>
        <v>0</v>
      </c>
    </row>
    <row r="32" spans="2:41" ht="12" customHeight="1" x14ac:dyDescent="0.2">
      <c r="B32" s="239">
        <v>31</v>
      </c>
      <c r="C32" s="235" t="s">
        <v>849</v>
      </c>
      <c r="D32" s="286" t="s">
        <v>847</v>
      </c>
      <c r="E32" s="277">
        <v>31726</v>
      </c>
      <c r="F32" s="277">
        <v>142</v>
      </c>
      <c r="G32" s="277">
        <v>19836</v>
      </c>
      <c r="H32" s="277">
        <v>9589</v>
      </c>
      <c r="I32" s="277">
        <v>2159</v>
      </c>
      <c r="J32" s="277">
        <v>27132</v>
      </c>
      <c r="K32" s="277">
        <v>627</v>
      </c>
      <c r="L32" s="277">
        <v>3967</v>
      </c>
      <c r="M32" s="277">
        <v>2270</v>
      </c>
      <c r="N32" s="277">
        <v>4453</v>
      </c>
      <c r="O32" s="277">
        <v>3684</v>
      </c>
      <c r="Q32" s="266">
        <v>41364</v>
      </c>
      <c r="R32" s="407">
        <v>27132</v>
      </c>
      <c r="S32" s="405">
        <f t="shared" si="10"/>
        <v>8125.8127016605022</v>
      </c>
      <c r="T32" s="267">
        <f t="shared" si="11"/>
        <v>9644.7794916187922</v>
      </c>
      <c r="U32" s="267">
        <f t="shared" si="12"/>
        <v>9361.4078067207047</v>
      </c>
      <c r="V32" s="296">
        <f t="shared" si="2"/>
        <v>27132</v>
      </c>
      <c r="W32" s="408">
        <v>3684</v>
      </c>
      <c r="X32" s="405">
        <f t="shared" si="13"/>
        <v>1056.0317523954616</v>
      </c>
      <c r="Y32" s="267">
        <f t="shared" si="14"/>
        <v>1377.7891191917572</v>
      </c>
      <c r="Z32" s="267">
        <f t="shared" si="15"/>
        <v>1250.1791284127812</v>
      </c>
      <c r="AA32" s="267">
        <f t="shared" si="9"/>
        <v>3684</v>
      </c>
      <c r="AC32" s="324">
        <v>2018</v>
      </c>
      <c r="AD32" s="324" t="s">
        <v>942</v>
      </c>
      <c r="AE32" s="329">
        <f t="shared" si="16"/>
        <v>11679.505094033178</v>
      </c>
      <c r="AF32" s="329">
        <f t="shared" si="16"/>
        <v>15899.571231077269</v>
      </c>
      <c r="AG32" s="329">
        <f t="shared" si="16"/>
        <v>18244.109222784096</v>
      </c>
      <c r="AH32" s="328">
        <v>45195.199999999997</v>
      </c>
      <c r="AI32" s="328">
        <f>SUM(W93:W104)</f>
        <v>0</v>
      </c>
    </row>
    <row r="33" spans="2:41" ht="12" customHeight="1" x14ac:dyDescent="0.2">
      <c r="B33" s="239">
        <v>32</v>
      </c>
      <c r="C33" s="235" t="s">
        <v>849</v>
      </c>
      <c r="D33" s="276" t="s">
        <v>179</v>
      </c>
      <c r="E33" s="294">
        <v>393848</v>
      </c>
      <c r="F33" s="277">
        <v>1470</v>
      </c>
      <c r="G33" s="277">
        <v>245361</v>
      </c>
      <c r="H33" s="277">
        <v>113929</v>
      </c>
      <c r="I33" s="277">
        <v>33088</v>
      </c>
      <c r="J33" s="294">
        <v>340319</v>
      </c>
      <c r="K33" s="294">
        <v>5901</v>
      </c>
      <c r="L33" s="294">
        <v>47628</v>
      </c>
      <c r="M33" s="294">
        <v>30794</v>
      </c>
      <c r="N33" s="294">
        <v>51572</v>
      </c>
      <c r="O33" s="294">
        <v>49886</v>
      </c>
      <c r="Q33" s="260">
        <v>41394</v>
      </c>
      <c r="R33" s="389">
        <v>27712</v>
      </c>
      <c r="S33" s="384">
        <f>91177*R33/336897</f>
        <v>7499.9095391172968</v>
      </c>
      <c r="T33" s="261">
        <f>119562*R33/336897</f>
        <v>9834.7629809704449</v>
      </c>
      <c r="U33" s="261">
        <f>141878*R33/336897</f>
        <v>11670.401149312698</v>
      </c>
      <c r="V33" s="292">
        <f t="shared" si="2"/>
        <v>29005.073669400437</v>
      </c>
      <c r="W33" s="395">
        <v>4855</v>
      </c>
      <c r="X33" s="384">
        <f>14460*W33/58291</f>
        <v>1204.359163507231</v>
      </c>
      <c r="Y33" s="261">
        <f>20640*W33/58291</f>
        <v>1719.0852790310682</v>
      </c>
      <c r="Z33" s="261">
        <f>23191*W33/58291</f>
        <v>1931.5555574617008</v>
      </c>
      <c r="AA33" s="261">
        <f t="shared" ref="AA33:AA44" si="17">SUM(X33:Z33)</f>
        <v>4855</v>
      </c>
      <c r="AC33" s="324">
        <v>2019</v>
      </c>
      <c r="AD33" s="324" t="s">
        <v>957</v>
      </c>
      <c r="AE33" s="321"/>
      <c r="AF33" s="321"/>
      <c r="AG33" s="321"/>
      <c r="AH33" s="321"/>
      <c r="AI33" s="321"/>
    </row>
    <row r="34" spans="2:41" ht="12" customHeight="1" x14ac:dyDescent="0.2">
      <c r="B34" s="239">
        <v>33</v>
      </c>
      <c r="C34" s="235" t="s">
        <v>849</v>
      </c>
      <c r="D34" s="276" t="s">
        <v>179</v>
      </c>
      <c r="E34" s="262">
        <f>SUM(E21:E32)</f>
        <v>393848</v>
      </c>
      <c r="F34" s="295">
        <v>246831</v>
      </c>
      <c r="G34" s="263">
        <f>F33+G33</f>
        <v>246831</v>
      </c>
      <c r="H34" s="295">
        <v>147017</v>
      </c>
      <c r="I34" s="263">
        <f>H33+I33</f>
        <v>147017</v>
      </c>
      <c r="J34" s="264"/>
      <c r="K34" s="264"/>
      <c r="L34" s="264"/>
      <c r="M34" s="264"/>
      <c r="N34" s="264"/>
      <c r="O34" s="264"/>
      <c r="Q34" s="256">
        <v>41425</v>
      </c>
      <c r="R34" s="388">
        <v>29210</v>
      </c>
      <c r="S34" s="383">
        <f t="shared" ref="S34:S44" si="18">91177*R34/336897</f>
        <v>7905.3246838054365</v>
      </c>
      <c r="T34" s="257">
        <f t="shared" ref="T34:T44" si="19">119562*R34/336897</f>
        <v>10366.390974095941</v>
      </c>
      <c r="U34" s="257">
        <f t="shared" ref="U34:U44" si="20">141878*R34/336897</f>
        <v>12301.256407744801</v>
      </c>
      <c r="V34" s="289">
        <f t="shared" si="2"/>
        <v>30572.972065646176</v>
      </c>
      <c r="W34" s="394">
        <v>5101</v>
      </c>
      <c r="X34" s="383">
        <f t="shared" ref="X34:X44" si="21">14460*W34/58291</f>
        <v>1265.3833353347859</v>
      </c>
      <c r="Y34" s="257">
        <f t="shared" ref="Y34:Y44" si="22">20640*W34/58291</f>
        <v>1806.1903209757938</v>
      </c>
      <c r="Z34" s="257">
        <f t="shared" ref="Z34:Z44" si="23">23191*W34/58291</f>
        <v>2029.4263436894203</v>
      </c>
      <c r="AA34" s="257">
        <f t="shared" si="17"/>
        <v>5101</v>
      </c>
      <c r="AC34" s="324">
        <v>2020</v>
      </c>
      <c r="AD34" s="324" t="s">
        <v>954</v>
      </c>
      <c r="AE34" s="321"/>
      <c r="AF34" s="321"/>
      <c r="AG34" s="321"/>
      <c r="AH34" s="321"/>
      <c r="AI34" s="321"/>
    </row>
    <row r="35" spans="2:41" ht="12" customHeight="1" x14ac:dyDescent="0.2">
      <c r="B35" s="239">
        <v>34</v>
      </c>
      <c r="C35" s="235" t="s">
        <v>850</v>
      </c>
      <c r="D35" s="286" t="s">
        <v>819</v>
      </c>
      <c r="E35" s="277">
        <v>32235</v>
      </c>
      <c r="F35" s="277">
        <v>129</v>
      </c>
      <c r="G35" s="277">
        <v>20630</v>
      </c>
      <c r="H35" s="277">
        <v>9685</v>
      </c>
      <c r="I35" s="277">
        <v>1791</v>
      </c>
      <c r="J35" s="277">
        <v>27712</v>
      </c>
      <c r="K35" s="277">
        <v>363</v>
      </c>
      <c r="L35" s="277">
        <v>4160</v>
      </c>
      <c r="M35" s="277">
        <v>2129</v>
      </c>
      <c r="N35" s="277">
        <v>4409</v>
      </c>
      <c r="O35" s="277">
        <v>4855</v>
      </c>
      <c r="Q35" s="256">
        <v>41455</v>
      </c>
      <c r="R35" s="388">
        <v>28512</v>
      </c>
      <c r="S35" s="383">
        <f t="shared" si="18"/>
        <v>7716.419629738466</v>
      </c>
      <c r="T35" s="257">
        <f t="shared" si="19"/>
        <v>10118.676461945342</v>
      </c>
      <c r="U35" s="257">
        <f t="shared" si="20"/>
        <v>12007.306494269762</v>
      </c>
      <c r="V35" s="289">
        <f t="shared" si="2"/>
        <v>29842.402585953569</v>
      </c>
      <c r="W35" s="394">
        <v>3951</v>
      </c>
      <c r="X35" s="383">
        <f t="shared" si="21"/>
        <v>980.10773532792371</v>
      </c>
      <c r="Y35" s="257">
        <f t="shared" si="22"/>
        <v>1398.9919541610197</v>
      </c>
      <c r="Z35" s="257">
        <f t="shared" si="23"/>
        <v>1571.9003105110567</v>
      </c>
      <c r="AA35" s="257">
        <f t="shared" si="17"/>
        <v>3951</v>
      </c>
    </row>
    <row r="36" spans="2:41" ht="12" customHeight="1" x14ac:dyDescent="0.2">
      <c r="B36" s="239">
        <v>35</v>
      </c>
      <c r="C36" s="235" t="s">
        <v>850</v>
      </c>
      <c r="D36" s="286" t="s">
        <v>823</v>
      </c>
      <c r="E36" s="277">
        <v>34231</v>
      </c>
      <c r="F36" s="277">
        <v>117</v>
      </c>
      <c r="G36" s="277">
        <v>21953</v>
      </c>
      <c r="H36" s="277">
        <v>9908</v>
      </c>
      <c r="I36" s="277">
        <v>2253</v>
      </c>
      <c r="J36" s="277">
        <v>29210</v>
      </c>
      <c r="K36" s="277">
        <v>759</v>
      </c>
      <c r="L36" s="277">
        <v>4262</v>
      </c>
      <c r="M36" s="277">
        <v>2440</v>
      </c>
      <c r="N36" s="277">
        <v>4557</v>
      </c>
      <c r="O36" s="277">
        <v>5101</v>
      </c>
      <c r="Q36" s="256">
        <v>41486</v>
      </c>
      <c r="R36" s="388">
        <v>32503</v>
      </c>
      <c r="S36" s="383">
        <f t="shared" si="18"/>
        <v>8796.5343443248239</v>
      </c>
      <c r="T36" s="257">
        <f t="shared" si="19"/>
        <v>11535.049840158861</v>
      </c>
      <c r="U36" s="257">
        <f t="shared" si="20"/>
        <v>13688.043033924316</v>
      </c>
      <c r="V36" s="289">
        <f t="shared" si="2"/>
        <v>34019.627218408001</v>
      </c>
      <c r="W36" s="394">
        <v>4943</v>
      </c>
      <c r="X36" s="383">
        <f t="shared" si="21"/>
        <v>1226.1889485512343</v>
      </c>
      <c r="Y36" s="257">
        <f t="shared" si="22"/>
        <v>1750.2448062308074</v>
      </c>
      <c r="Z36" s="257">
        <f t="shared" si="23"/>
        <v>1966.5662452179581</v>
      </c>
      <c r="AA36" s="257">
        <f t="shared" si="17"/>
        <v>4943</v>
      </c>
    </row>
    <row r="37" spans="2:41" ht="12" customHeight="1" x14ac:dyDescent="0.2">
      <c r="B37" s="239">
        <v>36</v>
      </c>
      <c r="C37" s="235" t="s">
        <v>850</v>
      </c>
      <c r="D37" s="286" t="s">
        <v>828</v>
      </c>
      <c r="E37" s="277">
        <v>32574</v>
      </c>
      <c r="F37" s="277">
        <v>125</v>
      </c>
      <c r="G37" s="277">
        <v>20368</v>
      </c>
      <c r="H37" s="277">
        <v>9365</v>
      </c>
      <c r="I37" s="277">
        <v>2716</v>
      </c>
      <c r="J37" s="277">
        <v>28512</v>
      </c>
      <c r="K37" s="277">
        <v>150</v>
      </c>
      <c r="L37" s="277">
        <v>3912</v>
      </c>
      <c r="M37" s="277">
        <v>2563</v>
      </c>
      <c r="N37" s="277">
        <v>4258</v>
      </c>
      <c r="O37" s="277">
        <v>3951</v>
      </c>
      <c r="Q37" s="256">
        <v>41517</v>
      </c>
      <c r="R37" s="388">
        <v>31115</v>
      </c>
      <c r="S37" s="383">
        <f t="shared" si="18"/>
        <v>8420.8893370970945</v>
      </c>
      <c r="T37" s="257">
        <f t="shared" si="19"/>
        <v>11042.459950667415</v>
      </c>
      <c r="U37" s="257">
        <f t="shared" si="20"/>
        <v>13103.512260423809</v>
      </c>
      <c r="V37" s="289">
        <f t="shared" si="2"/>
        <v>32566.861548188321</v>
      </c>
      <c r="W37" s="394">
        <v>5477</v>
      </c>
      <c r="X37" s="383">
        <f t="shared" si="21"/>
        <v>1358.656053250073</v>
      </c>
      <c r="Y37" s="257">
        <f t="shared" si="22"/>
        <v>1939.3264826474069</v>
      </c>
      <c r="Z37" s="257">
        <f t="shared" si="23"/>
        <v>2179.0174641025201</v>
      </c>
      <c r="AA37" s="257">
        <f t="shared" si="17"/>
        <v>5477</v>
      </c>
    </row>
    <row r="38" spans="2:41" ht="12" customHeight="1" x14ac:dyDescent="0.2">
      <c r="B38" s="239">
        <v>37</v>
      </c>
      <c r="C38" s="235" t="s">
        <v>850</v>
      </c>
      <c r="D38" s="286" t="s">
        <v>829</v>
      </c>
      <c r="E38" s="277">
        <v>36968</v>
      </c>
      <c r="F38" s="277">
        <v>127</v>
      </c>
      <c r="G38" s="277">
        <v>22229</v>
      </c>
      <c r="H38" s="277">
        <v>10188</v>
      </c>
      <c r="I38" s="277">
        <v>4424</v>
      </c>
      <c r="J38" s="277">
        <v>32503</v>
      </c>
      <c r="K38" s="277">
        <v>359</v>
      </c>
      <c r="L38" s="277">
        <v>4106</v>
      </c>
      <c r="M38" s="277">
        <v>3881</v>
      </c>
      <c r="N38" s="277">
        <v>4526</v>
      </c>
      <c r="O38" s="277">
        <v>4943</v>
      </c>
      <c r="Q38" s="256">
        <v>41547</v>
      </c>
      <c r="R38" s="388">
        <v>28828</v>
      </c>
      <c r="S38" s="383">
        <f t="shared" si="18"/>
        <v>7801.9411155338275</v>
      </c>
      <c r="T38" s="257">
        <f t="shared" si="19"/>
        <v>10230.822286930426</v>
      </c>
      <c r="U38" s="257">
        <f t="shared" si="20"/>
        <v>12140.384105527803</v>
      </c>
      <c r="V38" s="289">
        <f t="shared" si="2"/>
        <v>30173.147507992056</v>
      </c>
      <c r="W38" s="394">
        <v>4636</v>
      </c>
      <c r="X38" s="383">
        <f t="shared" si="21"/>
        <v>1150.0327666363589</v>
      </c>
      <c r="Y38" s="257">
        <f t="shared" si="22"/>
        <v>1641.5405465680808</v>
      </c>
      <c r="Z38" s="257">
        <f t="shared" si="23"/>
        <v>1844.4266867955603</v>
      </c>
      <c r="AA38" s="257">
        <f t="shared" si="17"/>
        <v>4636</v>
      </c>
      <c r="AD38" s="235" t="s">
        <v>817</v>
      </c>
      <c r="AO38" s="235" t="s">
        <v>960</v>
      </c>
    </row>
    <row r="39" spans="2:41" ht="12" customHeight="1" x14ac:dyDescent="0.2">
      <c r="B39" s="239">
        <v>38</v>
      </c>
      <c r="C39" s="235" t="s">
        <v>850</v>
      </c>
      <c r="D39" s="286" t="s">
        <v>833</v>
      </c>
      <c r="E39" s="277">
        <v>35823</v>
      </c>
      <c r="F39" s="277">
        <v>120</v>
      </c>
      <c r="G39" s="277">
        <v>22188</v>
      </c>
      <c r="H39" s="277">
        <v>9964</v>
      </c>
      <c r="I39" s="277">
        <v>3551</v>
      </c>
      <c r="J39" s="277">
        <v>31115</v>
      </c>
      <c r="K39" s="277">
        <v>446</v>
      </c>
      <c r="L39" s="277">
        <v>4262</v>
      </c>
      <c r="M39" s="277">
        <v>3181</v>
      </c>
      <c r="N39" s="277">
        <v>4672</v>
      </c>
      <c r="O39" s="277">
        <v>5477</v>
      </c>
      <c r="Q39" s="256">
        <v>41578</v>
      </c>
      <c r="R39" s="388">
        <v>29961</v>
      </c>
      <c r="S39" s="383">
        <f t="shared" si="18"/>
        <v>8108.5735313760588</v>
      </c>
      <c r="T39" s="257">
        <f t="shared" si="19"/>
        <v>10632.914754361125</v>
      </c>
      <c r="U39" s="257">
        <f t="shared" si="20"/>
        <v>12617.526300323245</v>
      </c>
      <c r="V39" s="289">
        <f t="shared" si="2"/>
        <v>31359.014586060432</v>
      </c>
      <c r="W39" s="394">
        <v>5875</v>
      </c>
      <c r="X39" s="383">
        <f t="shared" si="21"/>
        <v>1457.3862174263609</v>
      </c>
      <c r="Y39" s="257">
        <f t="shared" si="22"/>
        <v>2080.2525261189548</v>
      </c>
      <c r="Z39" s="257">
        <f t="shared" si="23"/>
        <v>2337.3612564546843</v>
      </c>
      <c r="AA39" s="257">
        <f t="shared" si="17"/>
        <v>5875</v>
      </c>
      <c r="AD39" s="315" t="s">
        <v>834</v>
      </c>
      <c r="AI39" s="315" t="s">
        <v>943</v>
      </c>
      <c r="AJ39" s="315" t="s">
        <v>943</v>
      </c>
      <c r="AK39" s="315" t="s">
        <v>949</v>
      </c>
      <c r="AL39" s="315" t="s">
        <v>949</v>
      </c>
      <c r="AM39" s="316" t="s">
        <v>943</v>
      </c>
      <c r="AN39" s="316" t="s">
        <v>949</v>
      </c>
      <c r="AO39" s="258"/>
    </row>
    <row r="40" spans="2:41" ht="12" customHeight="1" x14ac:dyDescent="0.2">
      <c r="B40" s="239">
        <v>39</v>
      </c>
      <c r="C40" s="235" t="s">
        <v>850</v>
      </c>
      <c r="D40" s="286" t="s">
        <v>835</v>
      </c>
      <c r="E40" s="277">
        <v>33304</v>
      </c>
      <c r="F40" s="277">
        <v>119</v>
      </c>
      <c r="G40" s="277">
        <v>20144</v>
      </c>
      <c r="H40" s="277">
        <v>9460</v>
      </c>
      <c r="I40" s="277">
        <v>3581</v>
      </c>
      <c r="J40" s="277">
        <v>28828</v>
      </c>
      <c r="K40" s="277">
        <v>477</v>
      </c>
      <c r="L40" s="277">
        <v>3999</v>
      </c>
      <c r="M40" s="277">
        <v>3107</v>
      </c>
      <c r="N40" s="277">
        <v>4302</v>
      </c>
      <c r="O40" s="277">
        <v>4636</v>
      </c>
      <c r="Q40" s="256">
        <v>41608</v>
      </c>
      <c r="R40" s="388">
        <v>27196</v>
      </c>
      <c r="S40" s="383">
        <f t="shared" si="18"/>
        <v>7360.2605306666428</v>
      </c>
      <c r="T40" s="257">
        <f t="shared" si="19"/>
        <v>9651.6387857416357</v>
      </c>
      <c r="U40" s="257">
        <f t="shared" si="20"/>
        <v>11453.097201815392</v>
      </c>
      <c r="V40" s="289">
        <f t="shared" si="2"/>
        <v>28464.99651822367</v>
      </c>
      <c r="W40" s="394">
        <v>5111</v>
      </c>
      <c r="X40" s="383">
        <f t="shared" si="21"/>
        <v>1267.8639927261499</v>
      </c>
      <c r="Y40" s="257">
        <f t="shared" si="22"/>
        <v>1809.7311763394007</v>
      </c>
      <c r="Z40" s="257">
        <f t="shared" si="23"/>
        <v>2033.4048309344496</v>
      </c>
      <c r="AA40" s="257">
        <f t="shared" si="17"/>
        <v>5111</v>
      </c>
      <c r="AC40" s="255"/>
      <c r="AD40" s="255"/>
      <c r="AE40" s="259" t="s">
        <v>251</v>
      </c>
      <c r="AF40" s="259" t="s">
        <v>257</v>
      </c>
      <c r="AG40" s="259" t="s">
        <v>260</v>
      </c>
      <c r="AH40" s="259" t="s">
        <v>179</v>
      </c>
      <c r="AI40" s="259" t="s">
        <v>950</v>
      </c>
      <c r="AJ40" s="259" t="s">
        <v>948</v>
      </c>
      <c r="AK40" s="259" t="s">
        <v>950</v>
      </c>
      <c r="AL40" s="259" t="s">
        <v>948</v>
      </c>
      <c r="AM40" s="297" t="s">
        <v>951</v>
      </c>
      <c r="AN40" s="297" t="s">
        <v>951</v>
      </c>
      <c r="AO40" s="297" t="s">
        <v>945</v>
      </c>
    </row>
    <row r="41" spans="2:41" ht="12" customHeight="1" x14ac:dyDescent="0.2">
      <c r="B41" s="239">
        <v>40</v>
      </c>
      <c r="C41" s="235" t="s">
        <v>850</v>
      </c>
      <c r="D41" s="286" t="s">
        <v>838</v>
      </c>
      <c r="E41" s="277">
        <v>34516</v>
      </c>
      <c r="F41" s="277">
        <v>120</v>
      </c>
      <c r="G41" s="277">
        <v>20945</v>
      </c>
      <c r="H41" s="277">
        <v>9853</v>
      </c>
      <c r="I41" s="277">
        <v>3598</v>
      </c>
      <c r="J41" s="277">
        <v>29961</v>
      </c>
      <c r="K41" s="277">
        <v>531</v>
      </c>
      <c r="L41" s="277">
        <v>4024</v>
      </c>
      <c r="M41" s="277">
        <v>3362</v>
      </c>
      <c r="N41" s="277">
        <v>4392</v>
      </c>
      <c r="O41" s="277">
        <v>5875</v>
      </c>
      <c r="Q41" s="256">
        <v>41639</v>
      </c>
      <c r="R41" s="388">
        <v>28063</v>
      </c>
      <c r="S41" s="383">
        <f t="shared" si="18"/>
        <v>7594.903341377335</v>
      </c>
      <c r="T41" s="257">
        <f t="shared" si="19"/>
        <v>9959.3300207481807</v>
      </c>
      <c r="U41" s="257">
        <f t="shared" si="20"/>
        <v>11818.218369412611</v>
      </c>
      <c r="V41" s="289">
        <f t="shared" si="2"/>
        <v>29372.451731538127</v>
      </c>
      <c r="W41" s="394">
        <v>5175</v>
      </c>
      <c r="X41" s="383">
        <f t="shared" si="21"/>
        <v>1283.7402000308796</v>
      </c>
      <c r="Y41" s="257">
        <f t="shared" si="22"/>
        <v>1832.3926506664836</v>
      </c>
      <c r="Z41" s="257">
        <f t="shared" si="23"/>
        <v>2058.8671493026368</v>
      </c>
      <c r="AA41" s="257">
        <f t="shared" si="17"/>
        <v>5175</v>
      </c>
      <c r="AC41" s="313">
        <v>2011</v>
      </c>
      <c r="AD41" s="313" t="s">
        <v>818</v>
      </c>
      <c r="AE41" s="314">
        <f t="shared" ref="AE41:AH46" si="24">AE11</f>
        <v>93530</v>
      </c>
      <c r="AF41" s="359">
        <f t="shared" si="24"/>
        <v>131135</v>
      </c>
      <c r="AG41" s="359">
        <f t="shared" si="24"/>
        <v>137463</v>
      </c>
      <c r="AH41" s="359">
        <f t="shared" si="24"/>
        <v>362128</v>
      </c>
      <c r="AI41" s="380">
        <v>311722</v>
      </c>
      <c r="AJ41" s="259">
        <v>35062</v>
      </c>
      <c r="AK41" s="290">
        <v>13476</v>
      </c>
      <c r="AL41" s="259">
        <v>75</v>
      </c>
      <c r="AM41" s="381">
        <v>346784</v>
      </c>
      <c r="AN41" s="291">
        <v>13551</v>
      </c>
      <c r="AO41" s="381">
        <v>360335</v>
      </c>
    </row>
    <row r="42" spans="2:41" ht="12" customHeight="1" x14ac:dyDescent="0.2">
      <c r="B42" s="239">
        <v>41</v>
      </c>
      <c r="C42" s="235" t="s">
        <v>850</v>
      </c>
      <c r="D42" s="286" t="s">
        <v>840</v>
      </c>
      <c r="E42" s="277">
        <v>31454</v>
      </c>
      <c r="F42" s="277">
        <v>131</v>
      </c>
      <c r="G42" s="277">
        <v>19743</v>
      </c>
      <c r="H42" s="277">
        <v>9159</v>
      </c>
      <c r="I42" s="277">
        <v>2421</v>
      </c>
      <c r="J42" s="277">
        <v>27196</v>
      </c>
      <c r="K42" s="277">
        <v>300</v>
      </c>
      <c r="L42" s="277">
        <v>3958</v>
      </c>
      <c r="M42" s="277">
        <v>2355</v>
      </c>
      <c r="N42" s="277">
        <v>4261</v>
      </c>
      <c r="O42" s="277">
        <v>5111</v>
      </c>
      <c r="Q42" s="256">
        <v>41670</v>
      </c>
      <c r="R42" s="388">
        <v>25771</v>
      </c>
      <c r="S42" s="383">
        <f t="shared" si="18"/>
        <v>6974.6019317476857</v>
      </c>
      <c r="T42" s="257">
        <f t="shared" si="19"/>
        <v>9145.9178977551001</v>
      </c>
      <c r="U42" s="257">
        <f t="shared" si="20"/>
        <v>10852.984556110621</v>
      </c>
      <c r="V42" s="289">
        <f t="shared" si="2"/>
        <v>26973.504385613407</v>
      </c>
      <c r="W42" s="394">
        <v>4265</v>
      </c>
      <c r="X42" s="383">
        <f t="shared" si="21"/>
        <v>1058.000377416754</v>
      </c>
      <c r="Y42" s="257">
        <f t="shared" si="22"/>
        <v>1510.174812578271</v>
      </c>
      <c r="Z42" s="257">
        <f t="shared" si="23"/>
        <v>1696.824810004975</v>
      </c>
      <c r="AA42" s="257">
        <f t="shared" si="17"/>
        <v>4265</v>
      </c>
      <c r="AC42" s="313">
        <v>2012</v>
      </c>
      <c r="AD42" s="313" t="s">
        <v>836</v>
      </c>
      <c r="AE42" s="314">
        <f t="shared" si="24"/>
        <v>106558</v>
      </c>
      <c r="AF42" s="359">
        <f t="shared" si="24"/>
        <v>126477</v>
      </c>
      <c r="AG42" s="359">
        <f t="shared" si="24"/>
        <v>122761</v>
      </c>
      <c r="AH42" s="359">
        <f t="shared" si="24"/>
        <v>355796</v>
      </c>
      <c r="AI42" s="380">
        <v>308409</v>
      </c>
      <c r="AJ42" s="259">
        <v>31910</v>
      </c>
      <c r="AK42" s="290">
        <v>14256</v>
      </c>
      <c r="AL42" s="259">
        <v>107</v>
      </c>
      <c r="AM42" s="381">
        <v>340319</v>
      </c>
      <c r="AN42" s="291">
        <v>14363</v>
      </c>
      <c r="AO42" s="381">
        <v>354682</v>
      </c>
    </row>
    <row r="43" spans="2:41" ht="12" customHeight="1" x14ac:dyDescent="0.2">
      <c r="B43" s="239">
        <v>42</v>
      </c>
      <c r="C43" s="235" t="s">
        <v>850</v>
      </c>
      <c r="D43" s="286" t="s">
        <v>842</v>
      </c>
      <c r="E43" s="277">
        <v>32608</v>
      </c>
      <c r="F43" s="277">
        <v>128</v>
      </c>
      <c r="G43" s="277">
        <v>20109</v>
      </c>
      <c r="H43" s="277">
        <v>9966</v>
      </c>
      <c r="I43" s="277">
        <v>2405</v>
      </c>
      <c r="J43" s="277">
        <v>28063</v>
      </c>
      <c r="K43" s="277">
        <v>389</v>
      </c>
      <c r="L43" s="277">
        <v>4156</v>
      </c>
      <c r="M43" s="277">
        <v>2453</v>
      </c>
      <c r="N43" s="277">
        <v>4518</v>
      </c>
      <c r="O43" s="277">
        <v>5175</v>
      </c>
      <c r="Q43" s="256">
        <v>41698</v>
      </c>
      <c r="R43" s="388">
        <v>21269</v>
      </c>
      <c r="S43" s="383">
        <f t="shared" si="18"/>
        <v>5756.1913967770561</v>
      </c>
      <c r="T43" s="257">
        <f t="shared" si="19"/>
        <v>7548.1947835688652</v>
      </c>
      <c r="U43" s="257">
        <f t="shared" si="20"/>
        <v>8957.0497273647434</v>
      </c>
      <c r="V43" s="289">
        <f t="shared" si="2"/>
        <v>22261.435907710664</v>
      </c>
      <c r="W43" s="394">
        <v>3875</v>
      </c>
      <c r="X43" s="383">
        <f t="shared" si="21"/>
        <v>961.25473915355713</v>
      </c>
      <c r="Y43" s="257">
        <f t="shared" si="22"/>
        <v>1372.0814533976086</v>
      </c>
      <c r="Z43" s="257">
        <f t="shared" si="23"/>
        <v>1541.6638074488344</v>
      </c>
      <c r="AA43" s="257">
        <f t="shared" si="17"/>
        <v>3875</v>
      </c>
      <c r="AC43" s="313">
        <v>2013</v>
      </c>
      <c r="AD43" s="313" t="s">
        <v>839</v>
      </c>
      <c r="AE43" s="314">
        <f t="shared" si="24"/>
        <v>91177</v>
      </c>
      <c r="AF43" s="359">
        <f t="shared" si="24"/>
        <v>119562</v>
      </c>
      <c r="AG43" s="359">
        <f t="shared" si="24"/>
        <v>141878</v>
      </c>
      <c r="AH43" s="359">
        <f t="shared" si="24"/>
        <v>352617</v>
      </c>
      <c r="AI43" s="380">
        <v>304359</v>
      </c>
      <c r="AJ43" s="259">
        <v>32538</v>
      </c>
      <c r="AK43" s="290">
        <v>14741</v>
      </c>
      <c r="AL43" s="259">
        <v>121</v>
      </c>
      <c r="AM43" s="381">
        <v>336897</v>
      </c>
      <c r="AN43" s="291">
        <v>14862</v>
      </c>
      <c r="AO43" s="381">
        <v>351759</v>
      </c>
    </row>
    <row r="44" spans="2:41" ht="12" customHeight="1" x14ac:dyDescent="0.2">
      <c r="B44" s="239">
        <v>43</v>
      </c>
      <c r="C44" s="235" t="s">
        <v>850</v>
      </c>
      <c r="D44" s="286" t="s">
        <v>854</v>
      </c>
      <c r="E44" s="277">
        <v>30412</v>
      </c>
      <c r="F44" s="277">
        <v>78</v>
      </c>
      <c r="G44" s="277">
        <v>20049</v>
      </c>
      <c r="H44" s="277">
        <v>8860</v>
      </c>
      <c r="I44" s="277">
        <v>1425</v>
      </c>
      <c r="J44" s="277">
        <v>25771</v>
      </c>
      <c r="K44" s="277">
        <v>363</v>
      </c>
      <c r="L44" s="277">
        <v>4278</v>
      </c>
      <c r="M44" s="277">
        <v>1451</v>
      </c>
      <c r="N44" s="277">
        <v>4603</v>
      </c>
      <c r="O44" s="277">
        <v>4265</v>
      </c>
      <c r="Q44" s="403">
        <v>41729</v>
      </c>
      <c r="R44" s="404">
        <v>26757</v>
      </c>
      <c r="S44" s="405">
        <f t="shared" si="18"/>
        <v>7241.4506184382763</v>
      </c>
      <c r="T44" s="267">
        <f t="shared" si="19"/>
        <v>9495.8412630566618</v>
      </c>
      <c r="U44" s="267">
        <f t="shared" si="20"/>
        <v>11268.220393770203</v>
      </c>
      <c r="V44" s="296">
        <f t="shared" si="2"/>
        <v>28005.51227526514</v>
      </c>
      <c r="W44" s="406">
        <v>5027</v>
      </c>
      <c r="X44" s="405">
        <f t="shared" si="21"/>
        <v>1247.026470638692</v>
      </c>
      <c r="Y44" s="267">
        <f t="shared" si="22"/>
        <v>1779.987991285104</v>
      </c>
      <c r="Z44" s="267">
        <f t="shared" si="23"/>
        <v>1999.985538076204</v>
      </c>
      <c r="AA44" s="267">
        <f t="shared" si="17"/>
        <v>5027</v>
      </c>
      <c r="AC44" s="313">
        <v>2014</v>
      </c>
      <c r="AD44" s="313" t="s">
        <v>841</v>
      </c>
      <c r="AE44" s="314">
        <f t="shared" si="24"/>
        <v>93707</v>
      </c>
      <c r="AF44" s="359">
        <f t="shared" si="24"/>
        <v>118655</v>
      </c>
      <c r="AG44" s="359">
        <f t="shared" si="24"/>
        <v>136978</v>
      </c>
      <c r="AH44" s="359">
        <f t="shared" si="24"/>
        <v>349340</v>
      </c>
      <c r="AI44" s="380">
        <v>301144</v>
      </c>
      <c r="AJ44" s="259">
        <v>32280</v>
      </c>
      <c r="AK44" s="290">
        <v>15080</v>
      </c>
      <c r="AL44" s="259">
        <v>113</v>
      </c>
      <c r="AM44" s="381">
        <v>333424</v>
      </c>
      <c r="AN44" s="291">
        <v>15193</v>
      </c>
      <c r="AO44" s="381">
        <v>348617</v>
      </c>
    </row>
    <row r="45" spans="2:41" ht="12" customHeight="1" x14ac:dyDescent="0.2">
      <c r="B45" s="239">
        <v>44</v>
      </c>
      <c r="C45" s="235" t="s">
        <v>850</v>
      </c>
      <c r="D45" s="286" t="s">
        <v>846</v>
      </c>
      <c r="E45" s="277">
        <v>24940</v>
      </c>
      <c r="F45" s="277">
        <v>75</v>
      </c>
      <c r="G45" s="277">
        <v>15877</v>
      </c>
      <c r="H45" s="277">
        <v>7818</v>
      </c>
      <c r="I45" s="277">
        <v>1170</v>
      </c>
      <c r="J45" s="277">
        <v>21269</v>
      </c>
      <c r="K45" s="277">
        <v>239</v>
      </c>
      <c r="L45" s="277">
        <v>3432</v>
      </c>
      <c r="M45" s="277">
        <v>1311</v>
      </c>
      <c r="N45" s="277">
        <v>3919</v>
      </c>
      <c r="O45" s="277">
        <v>3875</v>
      </c>
      <c r="Q45" s="268">
        <v>41759</v>
      </c>
      <c r="R45" s="391">
        <v>27874</v>
      </c>
      <c r="S45" s="384">
        <f>93707*R45/333424</f>
        <v>7833.835950621431</v>
      </c>
      <c r="T45" s="261">
        <f>118655*R45/333424</f>
        <v>9919.4703140745714</v>
      </c>
      <c r="U45" s="261">
        <f>136978*R45/333424</f>
        <v>11451.259573396037</v>
      </c>
      <c r="V45" s="292">
        <f t="shared" si="2"/>
        <v>29204.565838092039</v>
      </c>
      <c r="W45" s="397">
        <v>4782</v>
      </c>
      <c r="X45" s="384">
        <f>12240*W45/49670</f>
        <v>1178.4111133480974</v>
      </c>
      <c r="Y45" s="261">
        <f>16452*W45/49670</f>
        <v>1583.9231729414134</v>
      </c>
      <c r="Z45" s="261">
        <f>20978*W45/49670</f>
        <v>2019.6657137104892</v>
      </c>
      <c r="AA45" s="261">
        <f t="shared" ref="AA45:AA56" si="25">SUM(X45:Z45)</f>
        <v>4782</v>
      </c>
      <c r="AC45" s="313">
        <v>2015</v>
      </c>
      <c r="AD45" s="313" t="s">
        <v>843</v>
      </c>
      <c r="AE45" s="314">
        <f t="shared" si="24"/>
        <v>97285</v>
      </c>
      <c r="AF45" s="359">
        <f t="shared" si="24"/>
        <v>108574</v>
      </c>
      <c r="AG45" s="359">
        <f t="shared" si="24"/>
        <v>138983</v>
      </c>
      <c r="AH45" s="359">
        <f t="shared" si="24"/>
        <v>344842</v>
      </c>
      <c r="AI45" s="380">
        <v>296876</v>
      </c>
      <c r="AJ45" s="259">
        <v>32418</v>
      </c>
      <c r="AK45" s="290">
        <v>14780</v>
      </c>
      <c r="AL45" s="259">
        <v>110</v>
      </c>
      <c r="AM45" s="381">
        <v>329294</v>
      </c>
      <c r="AN45" s="291">
        <v>14890</v>
      </c>
      <c r="AO45" s="381">
        <v>344184</v>
      </c>
    </row>
    <row r="46" spans="2:41" ht="12" customHeight="1" x14ac:dyDescent="0.2">
      <c r="B46" s="239">
        <v>45</v>
      </c>
      <c r="C46" s="235" t="s">
        <v>850</v>
      </c>
      <c r="D46" s="286" t="s">
        <v>847</v>
      </c>
      <c r="E46" s="277">
        <v>31318</v>
      </c>
      <c r="F46" s="277">
        <v>162</v>
      </c>
      <c r="G46" s="277">
        <v>19654</v>
      </c>
      <c r="H46" s="277">
        <v>9378</v>
      </c>
      <c r="I46" s="277">
        <v>2124</v>
      </c>
      <c r="J46" s="277">
        <v>26757</v>
      </c>
      <c r="K46" s="277">
        <v>466</v>
      </c>
      <c r="L46" s="277">
        <v>4095</v>
      </c>
      <c r="M46" s="277">
        <v>2391</v>
      </c>
      <c r="N46" s="277">
        <v>4480</v>
      </c>
      <c r="O46" s="277">
        <v>5027</v>
      </c>
      <c r="Q46" s="265">
        <v>41790</v>
      </c>
      <c r="R46" s="390">
        <v>28734</v>
      </c>
      <c r="S46" s="383">
        <f t="shared" ref="S46:S56" si="26">93707*R46/333424</f>
        <v>8075.534268678919</v>
      </c>
      <c r="T46" s="257">
        <f t="shared" ref="T46:T56" si="27">118655*R46/333424</f>
        <v>10225.516969384327</v>
      </c>
      <c r="U46" s="257">
        <f t="shared" ref="U46:U56" si="28">136978*R46/333424</f>
        <v>11804.566713853832</v>
      </c>
      <c r="V46" s="289">
        <f t="shared" si="2"/>
        <v>30105.617951917076</v>
      </c>
      <c r="W46" s="396">
        <v>4427</v>
      </c>
      <c r="X46" s="383">
        <f t="shared" ref="X46:X56" si="29">12240*W46/49670</f>
        <v>1090.9297362593115</v>
      </c>
      <c r="Y46" s="257">
        <f t="shared" ref="Y46:Y56" si="30">16452*W46/49670</f>
        <v>1466.3379102073686</v>
      </c>
      <c r="Z46" s="257">
        <f t="shared" ref="Z46:Z56" si="31">20978*W46/49670</f>
        <v>1869.7323535333198</v>
      </c>
      <c r="AA46" s="257">
        <f t="shared" si="25"/>
        <v>4427</v>
      </c>
      <c r="AC46" s="313">
        <v>2016</v>
      </c>
      <c r="AD46" s="313" t="s">
        <v>845</v>
      </c>
      <c r="AE46" s="314">
        <f t="shared" si="24"/>
        <v>94588</v>
      </c>
      <c r="AF46" s="359">
        <f t="shared" si="24"/>
        <v>98887</v>
      </c>
      <c r="AG46" s="359">
        <f t="shared" si="24"/>
        <v>148229</v>
      </c>
      <c r="AH46" s="359">
        <f t="shared" si="24"/>
        <v>341704</v>
      </c>
      <c r="AI46" s="380">
        <v>293065</v>
      </c>
      <c r="AJ46" s="259">
        <v>32838</v>
      </c>
      <c r="AK46" s="290">
        <v>15229</v>
      </c>
      <c r="AL46" s="259">
        <v>106</v>
      </c>
      <c r="AM46" s="381">
        <v>325903</v>
      </c>
      <c r="AN46" s="291">
        <v>15335</v>
      </c>
      <c r="AO46" s="381">
        <v>341238</v>
      </c>
    </row>
    <row r="47" spans="2:41" ht="12" customHeight="1" x14ac:dyDescent="0.2">
      <c r="B47" s="239">
        <v>46</v>
      </c>
      <c r="C47" s="235" t="s">
        <v>850</v>
      </c>
      <c r="D47" s="276" t="s">
        <v>179</v>
      </c>
      <c r="E47" s="294">
        <v>390383</v>
      </c>
      <c r="F47" s="277">
        <v>1431</v>
      </c>
      <c r="G47" s="277">
        <v>243889</v>
      </c>
      <c r="H47" s="277">
        <v>113604</v>
      </c>
      <c r="I47" s="277">
        <v>31459</v>
      </c>
      <c r="J47" s="294">
        <v>336897</v>
      </c>
      <c r="K47" s="294">
        <v>4842</v>
      </c>
      <c r="L47" s="294">
        <v>48644</v>
      </c>
      <c r="M47" s="294">
        <v>30624</v>
      </c>
      <c r="N47" s="294">
        <v>52897</v>
      </c>
      <c r="O47" s="294">
        <v>58291</v>
      </c>
      <c r="Q47" s="265">
        <v>41820</v>
      </c>
      <c r="R47" s="390">
        <v>28154</v>
      </c>
      <c r="S47" s="383">
        <f t="shared" si="26"/>
        <v>7912.5284262680552</v>
      </c>
      <c r="T47" s="257">
        <f t="shared" si="27"/>
        <v>10019.113411152166</v>
      </c>
      <c r="U47" s="257">
        <f t="shared" si="28"/>
        <v>11566.289805172994</v>
      </c>
      <c r="V47" s="289">
        <f t="shared" si="2"/>
        <v>29497.931642593216</v>
      </c>
      <c r="W47" s="396">
        <v>3647</v>
      </c>
      <c r="X47" s="383">
        <f t="shared" si="29"/>
        <v>898.71713307831692</v>
      </c>
      <c r="Y47" s="257">
        <f t="shared" si="30"/>
        <v>1207.9815582846788</v>
      </c>
      <c r="Z47" s="257">
        <f t="shared" si="31"/>
        <v>1540.3013086370042</v>
      </c>
      <c r="AA47" s="257">
        <f t="shared" si="25"/>
        <v>3647</v>
      </c>
      <c r="AC47" s="313">
        <v>2017</v>
      </c>
      <c r="AD47" s="313" t="s">
        <v>941</v>
      </c>
      <c r="AE47" s="257">
        <f>AH47*AVERAGE(AE41:AE46)/AVERAGE(AH41:AH46)</f>
        <v>94277.238551347837</v>
      </c>
      <c r="AF47" s="360">
        <f>AH47*AVERAGE(AF41:AF46)/AVERAGE(AH41:AH46)</f>
        <v>114942.90338093843</v>
      </c>
      <c r="AG47" s="360">
        <f>AH47*AVERAGE(AG41:AG46)/AVERAGE(AH41:AH46)</f>
        <v>135045.85806771371</v>
      </c>
      <c r="AH47" s="379">
        <f>AO47</f>
        <v>344266</v>
      </c>
      <c r="AI47" s="380">
        <v>293957</v>
      </c>
      <c r="AJ47" s="259">
        <v>34545</v>
      </c>
      <c r="AK47" s="290">
        <v>15231</v>
      </c>
      <c r="AL47" s="259">
        <v>533</v>
      </c>
      <c r="AM47" s="381">
        <v>328502</v>
      </c>
      <c r="AN47" s="291">
        <v>15764</v>
      </c>
      <c r="AO47" s="381">
        <v>344266</v>
      </c>
    </row>
    <row r="48" spans="2:41" ht="12" customHeight="1" x14ac:dyDescent="0.2">
      <c r="B48" s="239">
        <v>47</v>
      </c>
      <c r="C48" s="235" t="s">
        <v>850</v>
      </c>
      <c r="D48" s="276" t="s">
        <v>179</v>
      </c>
      <c r="E48" s="262">
        <f>SUM(E35:E46)</f>
        <v>390383</v>
      </c>
      <c r="F48" s="295">
        <v>245320</v>
      </c>
      <c r="G48" s="263">
        <f>F47+G47</f>
        <v>245320</v>
      </c>
      <c r="H48" s="295">
        <v>145063</v>
      </c>
      <c r="I48" s="263">
        <f>H47+I47</f>
        <v>145063</v>
      </c>
      <c r="J48" s="264"/>
      <c r="K48" s="264"/>
      <c r="L48" s="264"/>
      <c r="M48" s="264"/>
      <c r="N48" s="264"/>
      <c r="O48" s="264"/>
      <c r="Q48" s="265">
        <v>41851</v>
      </c>
      <c r="R48" s="390">
        <v>31181</v>
      </c>
      <c r="S48" s="383">
        <f t="shared" si="26"/>
        <v>8763.2502969192374</v>
      </c>
      <c r="T48" s="257">
        <f t="shared" si="27"/>
        <v>11096.326464201737</v>
      </c>
      <c r="U48" s="257">
        <f t="shared" si="28"/>
        <v>12809.848775133163</v>
      </c>
      <c r="V48" s="289">
        <f t="shared" si="2"/>
        <v>32669.425536254137</v>
      </c>
      <c r="W48" s="396">
        <v>4273</v>
      </c>
      <c r="X48" s="383">
        <f t="shared" si="29"/>
        <v>1052.9800684517818</v>
      </c>
      <c r="Y48" s="257">
        <f t="shared" si="30"/>
        <v>1415.3290920072479</v>
      </c>
      <c r="Z48" s="257">
        <f t="shared" si="31"/>
        <v>1804.6908395409705</v>
      </c>
      <c r="AA48" s="257">
        <f t="shared" si="25"/>
        <v>4273</v>
      </c>
      <c r="AC48" s="313">
        <v>2018</v>
      </c>
      <c r="AD48" s="313" t="s">
        <v>942</v>
      </c>
      <c r="AE48" s="257">
        <f>AH48*AVERAGE(AE41:AE47)/AVERAGE(AH41:AH47)</f>
        <v>93936.350091410714</v>
      </c>
      <c r="AF48" s="360">
        <f>AH48*AVERAGE(AF41:AF47)/AVERAGE(AH42:AH47)</f>
        <v>115186.90682586105</v>
      </c>
      <c r="AG48" s="360">
        <f>AH48*AVERAGE(AG41:AG47)/AVERAGE(AH41:AH47)</f>
        <v>134557.55807839532</v>
      </c>
      <c r="AH48" s="360">
        <f>502.8*7*7-7220*7+368924</f>
        <v>343021.2</v>
      </c>
      <c r="AI48" s="380"/>
      <c r="AJ48" s="259"/>
      <c r="AK48" s="290"/>
      <c r="AL48" s="259"/>
      <c r="AM48" s="381">
        <v>0</v>
      </c>
      <c r="AN48" s="291">
        <v>0</v>
      </c>
      <c r="AO48" s="381">
        <v>0</v>
      </c>
    </row>
    <row r="49" spans="2:41" ht="12" customHeight="1" x14ac:dyDescent="0.2">
      <c r="B49" s="239">
        <v>48</v>
      </c>
      <c r="C49" s="235" t="s">
        <v>851</v>
      </c>
      <c r="D49" s="286" t="s">
        <v>819</v>
      </c>
      <c r="E49" s="277">
        <v>32302</v>
      </c>
      <c r="F49" s="277">
        <v>111</v>
      </c>
      <c r="G49" s="277">
        <v>20764</v>
      </c>
      <c r="H49" s="277">
        <v>9403</v>
      </c>
      <c r="I49" s="277">
        <v>2024</v>
      </c>
      <c r="J49" s="277">
        <v>27874</v>
      </c>
      <c r="K49" s="277">
        <v>307</v>
      </c>
      <c r="L49" s="277">
        <v>4121</v>
      </c>
      <c r="M49" s="277">
        <v>2314</v>
      </c>
      <c r="N49" s="277">
        <v>4454</v>
      </c>
      <c r="O49" s="277">
        <v>4782</v>
      </c>
      <c r="Q49" s="265">
        <v>41882</v>
      </c>
      <c r="R49" s="390">
        <v>29714</v>
      </c>
      <c r="S49" s="383">
        <f t="shared" si="26"/>
        <v>8350.9579334421032</v>
      </c>
      <c r="T49" s="257">
        <f t="shared" si="27"/>
        <v>10574.26780915591</v>
      </c>
      <c r="U49" s="257">
        <f t="shared" si="28"/>
        <v>12207.17252507318</v>
      </c>
      <c r="V49" s="289">
        <f t="shared" si="2"/>
        <v>31132.398267671193</v>
      </c>
      <c r="W49" s="396">
        <v>3835</v>
      </c>
      <c r="X49" s="383">
        <f t="shared" si="29"/>
        <v>945.04529897322323</v>
      </c>
      <c r="Y49" s="257">
        <f t="shared" si="30"/>
        <v>1270.2520636198913</v>
      </c>
      <c r="Z49" s="257">
        <f t="shared" si="31"/>
        <v>1619.7026374068855</v>
      </c>
      <c r="AA49" s="257">
        <f t="shared" si="25"/>
        <v>3835</v>
      </c>
      <c r="AC49" s="313">
        <v>2019</v>
      </c>
      <c r="AD49" s="324" t="s">
        <v>957</v>
      </c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</row>
    <row r="50" spans="2:41" ht="12" customHeight="1" x14ac:dyDescent="0.2">
      <c r="B50" s="239">
        <v>49</v>
      </c>
      <c r="C50" s="235" t="s">
        <v>851</v>
      </c>
      <c r="D50" s="286" t="s">
        <v>823</v>
      </c>
      <c r="E50" s="277">
        <v>33329</v>
      </c>
      <c r="F50" s="277">
        <v>123</v>
      </c>
      <c r="G50" s="277">
        <v>21587</v>
      </c>
      <c r="H50" s="277">
        <v>9584</v>
      </c>
      <c r="I50" s="277">
        <v>2035</v>
      </c>
      <c r="J50" s="277">
        <v>28734</v>
      </c>
      <c r="K50" s="277">
        <v>358</v>
      </c>
      <c r="L50" s="277">
        <v>4237</v>
      </c>
      <c r="M50" s="277">
        <v>2203</v>
      </c>
      <c r="N50" s="277">
        <v>4508</v>
      </c>
      <c r="O50" s="277">
        <v>4427</v>
      </c>
      <c r="Q50" s="265">
        <v>41912</v>
      </c>
      <c r="R50" s="390">
        <v>29867</v>
      </c>
      <c r="S50" s="383">
        <f t="shared" si="26"/>
        <v>8393.957750491867</v>
      </c>
      <c r="T50" s="257">
        <f t="shared" si="27"/>
        <v>10628.715644344738</v>
      </c>
      <c r="U50" s="257">
        <f t="shared" si="28"/>
        <v>12270.028330294161</v>
      </c>
      <c r="V50" s="289">
        <f t="shared" si="2"/>
        <v>31292.701725130766</v>
      </c>
      <c r="W50" s="396">
        <v>4925</v>
      </c>
      <c r="X50" s="383">
        <f t="shared" si="29"/>
        <v>1213.6500905979465</v>
      </c>
      <c r="Y50" s="257">
        <f t="shared" si="30"/>
        <v>1631.2885041272398</v>
      </c>
      <c r="Z50" s="257">
        <f t="shared" si="31"/>
        <v>2080.0614052748138</v>
      </c>
      <c r="AA50" s="257">
        <f t="shared" si="25"/>
        <v>4925</v>
      </c>
      <c r="AC50" s="313">
        <v>2020</v>
      </c>
      <c r="AD50" s="324" t="s">
        <v>954</v>
      </c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</row>
    <row r="51" spans="2:41" ht="12" customHeight="1" x14ac:dyDescent="0.2">
      <c r="B51" s="239">
        <v>50</v>
      </c>
      <c r="C51" s="235" t="s">
        <v>851</v>
      </c>
      <c r="D51" s="286" t="s">
        <v>828</v>
      </c>
      <c r="E51" s="277">
        <v>32379</v>
      </c>
      <c r="F51" s="277">
        <v>106</v>
      </c>
      <c r="G51" s="277">
        <v>19981</v>
      </c>
      <c r="H51" s="277">
        <v>9369</v>
      </c>
      <c r="I51" s="277">
        <v>2923</v>
      </c>
      <c r="J51" s="277">
        <v>28154</v>
      </c>
      <c r="K51" s="277">
        <v>392</v>
      </c>
      <c r="L51" s="277">
        <v>3833</v>
      </c>
      <c r="M51" s="277">
        <v>2661</v>
      </c>
      <c r="N51" s="277">
        <v>4284</v>
      </c>
      <c r="O51" s="277">
        <v>3647</v>
      </c>
      <c r="Q51" s="265">
        <v>41943</v>
      </c>
      <c r="R51" s="390">
        <v>29243</v>
      </c>
      <c r="S51" s="383">
        <f t="shared" si="26"/>
        <v>8218.5859476222467</v>
      </c>
      <c r="T51" s="257">
        <f t="shared" si="27"/>
        <v>10406.653885143241</v>
      </c>
      <c r="U51" s="257">
        <f t="shared" si="28"/>
        <v>12013.675242334086</v>
      </c>
      <c r="V51" s="289">
        <f t="shared" si="2"/>
        <v>30638.915075099576</v>
      </c>
      <c r="W51" s="396">
        <v>4493</v>
      </c>
      <c r="X51" s="383">
        <f t="shared" si="29"/>
        <v>1107.1938796053955</v>
      </c>
      <c r="Y51" s="257">
        <f t="shared" si="30"/>
        <v>1488.1988322931347</v>
      </c>
      <c r="Z51" s="257">
        <f t="shared" si="31"/>
        <v>1897.6072881014697</v>
      </c>
      <c r="AA51" s="257">
        <f t="shared" si="25"/>
        <v>4493</v>
      </c>
    </row>
    <row r="52" spans="2:41" ht="12" customHeight="1" x14ac:dyDescent="0.2">
      <c r="B52" s="239">
        <v>51</v>
      </c>
      <c r="C52" s="235" t="s">
        <v>851</v>
      </c>
      <c r="D52" s="286" t="s">
        <v>829</v>
      </c>
      <c r="E52" s="277">
        <v>35651</v>
      </c>
      <c r="F52" s="277">
        <v>121</v>
      </c>
      <c r="G52" s="277">
        <v>21574</v>
      </c>
      <c r="H52" s="277">
        <v>9952</v>
      </c>
      <c r="I52" s="277">
        <v>4004</v>
      </c>
      <c r="J52" s="277">
        <v>31181</v>
      </c>
      <c r="K52" s="277">
        <v>394</v>
      </c>
      <c r="L52" s="277">
        <v>4076</v>
      </c>
      <c r="M52" s="277">
        <v>3554</v>
      </c>
      <c r="N52" s="277">
        <v>4481</v>
      </c>
      <c r="O52" s="277">
        <v>4273</v>
      </c>
      <c r="Q52" s="265">
        <v>41973</v>
      </c>
      <c r="R52" s="390">
        <v>26226</v>
      </c>
      <c r="S52" s="383">
        <f t="shared" si="26"/>
        <v>7370.6745225298719</v>
      </c>
      <c r="T52" s="257">
        <f t="shared" si="27"/>
        <v>9332.999514132156</v>
      </c>
      <c r="U52" s="257">
        <f t="shared" si="28"/>
        <v>10774.224494937376</v>
      </c>
      <c r="V52" s="289">
        <f t="shared" si="2"/>
        <v>27477.898531599407</v>
      </c>
      <c r="W52" s="396">
        <v>4037</v>
      </c>
      <c r="X52" s="383">
        <f t="shared" si="29"/>
        <v>994.82343466881423</v>
      </c>
      <c r="Y52" s="257">
        <f t="shared" si="30"/>
        <v>1337.1597342460238</v>
      </c>
      <c r="Z52" s="257">
        <f t="shared" si="31"/>
        <v>1705.016831085162</v>
      </c>
      <c r="AA52" s="257">
        <f t="shared" si="25"/>
        <v>4037</v>
      </c>
      <c r="AD52" s="293" t="s">
        <v>799</v>
      </c>
      <c r="AI52" s="259" t="s">
        <v>943</v>
      </c>
      <c r="AJ52" s="259" t="s">
        <v>944</v>
      </c>
    </row>
    <row r="53" spans="2:41" ht="12" customHeight="1" x14ac:dyDescent="0.2">
      <c r="B53" s="239">
        <v>52</v>
      </c>
      <c r="C53" s="235" t="s">
        <v>851</v>
      </c>
      <c r="D53" s="286" t="s">
        <v>833</v>
      </c>
      <c r="E53" s="277">
        <v>34184</v>
      </c>
      <c r="F53" s="277">
        <v>109</v>
      </c>
      <c r="G53" s="277">
        <v>21026</v>
      </c>
      <c r="H53" s="277">
        <v>9583</v>
      </c>
      <c r="I53" s="277">
        <v>3466</v>
      </c>
      <c r="J53" s="277">
        <v>29714</v>
      </c>
      <c r="K53" s="277">
        <v>332</v>
      </c>
      <c r="L53" s="277">
        <v>4138</v>
      </c>
      <c r="M53" s="277">
        <v>3131</v>
      </c>
      <c r="N53" s="277">
        <v>4545</v>
      </c>
      <c r="O53" s="277">
        <v>3835</v>
      </c>
      <c r="Q53" s="265">
        <v>42004</v>
      </c>
      <c r="R53" s="390">
        <v>28670</v>
      </c>
      <c r="S53" s="383">
        <f t="shared" si="26"/>
        <v>8057.547417102548</v>
      </c>
      <c r="T53" s="257">
        <f t="shared" si="27"/>
        <v>10202.741404338019</v>
      </c>
      <c r="U53" s="257">
        <f t="shared" si="28"/>
        <v>11778.27408944767</v>
      </c>
      <c r="V53" s="289">
        <f t="shared" si="2"/>
        <v>30038.562910888239</v>
      </c>
      <c r="W53" s="396">
        <v>4750</v>
      </c>
      <c r="X53" s="383">
        <f t="shared" si="29"/>
        <v>1170.52546808939</v>
      </c>
      <c r="Y53" s="257">
        <f t="shared" si="30"/>
        <v>1573.3239379907388</v>
      </c>
      <c r="Z53" s="257">
        <f t="shared" si="31"/>
        <v>2006.1505939198712</v>
      </c>
      <c r="AA53" s="257">
        <f t="shared" si="25"/>
        <v>4750</v>
      </c>
      <c r="AD53" s="255"/>
      <c r="AE53" s="259" t="s">
        <v>251</v>
      </c>
      <c r="AF53" s="259" t="s">
        <v>257</v>
      </c>
      <c r="AG53" s="259" t="s">
        <v>260</v>
      </c>
      <c r="AH53" s="259" t="s">
        <v>952</v>
      </c>
      <c r="AI53" s="259" t="str">
        <f t="shared" ref="AI53:AI60" si="32">AM10</f>
        <v>焼却残渣量 K</v>
      </c>
      <c r="AJ53" s="259"/>
      <c r="AK53" s="258" t="s">
        <v>945</v>
      </c>
    </row>
    <row r="54" spans="2:41" ht="12" customHeight="1" x14ac:dyDescent="0.2">
      <c r="B54" s="239">
        <v>53</v>
      </c>
      <c r="C54" s="235" t="s">
        <v>851</v>
      </c>
      <c r="D54" s="286" t="s">
        <v>835</v>
      </c>
      <c r="E54" s="277">
        <v>34215</v>
      </c>
      <c r="F54" s="277">
        <v>90</v>
      </c>
      <c r="G54" s="277">
        <v>21058</v>
      </c>
      <c r="H54" s="277">
        <v>9474</v>
      </c>
      <c r="I54" s="277">
        <v>3593</v>
      </c>
      <c r="J54" s="277">
        <v>29867</v>
      </c>
      <c r="K54" s="277">
        <v>353</v>
      </c>
      <c r="L54" s="277">
        <v>3995</v>
      </c>
      <c r="M54" s="277">
        <v>3180</v>
      </c>
      <c r="N54" s="277">
        <v>4288</v>
      </c>
      <c r="O54" s="277">
        <v>4925</v>
      </c>
      <c r="Q54" s="265">
        <v>42035</v>
      </c>
      <c r="R54" s="390">
        <v>24921</v>
      </c>
      <c r="S54" s="383">
        <f t="shared" si="26"/>
        <v>7003.9113771054272</v>
      </c>
      <c r="T54" s="257">
        <f t="shared" si="27"/>
        <v>8868.5915081097937</v>
      </c>
      <c r="U54" s="257">
        <f t="shared" si="28"/>
        <v>10238.101450405489</v>
      </c>
      <c r="V54" s="289">
        <f t="shared" si="2"/>
        <v>26110.604335620708</v>
      </c>
      <c r="W54" s="396">
        <v>3733</v>
      </c>
      <c r="X54" s="383">
        <f t="shared" si="29"/>
        <v>919.90980471109322</v>
      </c>
      <c r="Y54" s="257">
        <f t="shared" si="30"/>
        <v>1236.4670022146165</v>
      </c>
      <c r="Z54" s="257">
        <f t="shared" si="31"/>
        <v>1576.6231930742904</v>
      </c>
      <c r="AA54" s="257">
        <f t="shared" si="25"/>
        <v>3733</v>
      </c>
      <c r="AC54" s="313">
        <v>2011</v>
      </c>
      <c r="AD54" s="313" t="s">
        <v>818</v>
      </c>
      <c r="AE54" s="314">
        <f t="shared" ref="AE54:AH59" si="33">AE25</f>
        <v>16750</v>
      </c>
      <c r="AF54" s="314">
        <f t="shared" si="33"/>
        <v>22512</v>
      </c>
      <c r="AG54" s="314">
        <f t="shared" si="33"/>
        <v>24477</v>
      </c>
      <c r="AH54" s="314">
        <f t="shared" si="33"/>
        <v>63739</v>
      </c>
      <c r="AI54" s="259">
        <f t="shared" si="32"/>
        <v>63739</v>
      </c>
      <c r="AJ54" s="314">
        <f t="shared" ref="AJ54:AJ60" si="34">AO11</f>
        <v>0</v>
      </c>
      <c r="AK54" s="291">
        <f>AI54+AJ54</f>
        <v>63739</v>
      </c>
    </row>
    <row r="55" spans="2:41" ht="12" customHeight="1" x14ac:dyDescent="0.2">
      <c r="B55" s="239">
        <v>54</v>
      </c>
      <c r="C55" s="235" t="s">
        <v>851</v>
      </c>
      <c r="D55" s="286" t="s">
        <v>838</v>
      </c>
      <c r="E55" s="277">
        <v>33749</v>
      </c>
      <c r="F55" s="277">
        <v>107</v>
      </c>
      <c r="G55" s="277">
        <v>20664</v>
      </c>
      <c r="H55" s="277">
        <v>9618</v>
      </c>
      <c r="I55" s="277">
        <v>3360</v>
      </c>
      <c r="J55" s="277">
        <v>29243</v>
      </c>
      <c r="K55" s="277">
        <v>507</v>
      </c>
      <c r="L55" s="277">
        <v>3999</v>
      </c>
      <c r="M55" s="277">
        <v>3143</v>
      </c>
      <c r="N55" s="277">
        <v>4317</v>
      </c>
      <c r="O55" s="277">
        <v>4493</v>
      </c>
      <c r="Q55" s="265">
        <v>42063</v>
      </c>
      <c r="R55" s="390">
        <v>21612</v>
      </c>
      <c r="S55" s="383">
        <f t="shared" si="26"/>
        <v>6073.9349416958585</v>
      </c>
      <c r="T55" s="257">
        <f t="shared" si="27"/>
        <v>7691.0236215749319</v>
      </c>
      <c r="U55" s="257">
        <f t="shared" si="28"/>
        <v>8878.6906041556704</v>
      </c>
      <c r="V55" s="289">
        <f t="shared" si="2"/>
        <v>22643.649167426462</v>
      </c>
      <c r="W55" s="396">
        <v>2570</v>
      </c>
      <c r="X55" s="383">
        <f t="shared" si="29"/>
        <v>633.31588483994358</v>
      </c>
      <c r="Y55" s="257">
        <f t="shared" si="30"/>
        <v>851.25105697604192</v>
      </c>
      <c r="Z55" s="257">
        <f t="shared" si="31"/>
        <v>1085.4330581840145</v>
      </c>
      <c r="AA55" s="257">
        <f t="shared" si="25"/>
        <v>2570</v>
      </c>
      <c r="AC55" s="313">
        <v>2012</v>
      </c>
      <c r="AD55" s="313" t="s">
        <v>836</v>
      </c>
      <c r="AE55" s="314">
        <f t="shared" si="33"/>
        <v>14300</v>
      </c>
      <c r="AF55" s="314">
        <f t="shared" si="33"/>
        <v>18657</v>
      </c>
      <c r="AG55" s="314">
        <f t="shared" si="33"/>
        <v>16929</v>
      </c>
      <c r="AH55" s="314">
        <f t="shared" si="33"/>
        <v>49886</v>
      </c>
      <c r="AI55" s="259">
        <f t="shared" si="32"/>
        <v>49886</v>
      </c>
      <c r="AJ55" s="314">
        <f t="shared" si="34"/>
        <v>2351</v>
      </c>
      <c r="AK55" s="291">
        <f t="shared" ref="AK55:AK60" si="35">AI55+AJ55</f>
        <v>52237</v>
      </c>
    </row>
    <row r="56" spans="2:41" ht="12" customHeight="1" x14ac:dyDescent="0.2">
      <c r="B56" s="239">
        <v>55</v>
      </c>
      <c r="C56" s="235" t="s">
        <v>851</v>
      </c>
      <c r="D56" s="286" t="s">
        <v>840</v>
      </c>
      <c r="E56" s="277">
        <v>30118</v>
      </c>
      <c r="F56" s="277">
        <v>94</v>
      </c>
      <c r="G56" s="277">
        <v>18809</v>
      </c>
      <c r="H56" s="277">
        <v>8811</v>
      </c>
      <c r="I56" s="277">
        <v>2404</v>
      </c>
      <c r="J56" s="277">
        <v>26226</v>
      </c>
      <c r="K56" s="277">
        <v>282</v>
      </c>
      <c r="L56" s="277">
        <v>3610</v>
      </c>
      <c r="M56" s="277">
        <v>2146</v>
      </c>
      <c r="N56" s="277">
        <v>4002</v>
      </c>
      <c r="O56" s="277">
        <v>4037</v>
      </c>
      <c r="Q56" s="266">
        <v>42094</v>
      </c>
      <c r="R56" s="407">
        <v>27228</v>
      </c>
      <c r="S56" s="405">
        <f t="shared" si="26"/>
        <v>7652.2811675224339</v>
      </c>
      <c r="T56" s="267">
        <f t="shared" si="27"/>
        <v>9689.5794543884058</v>
      </c>
      <c r="U56" s="267">
        <f t="shared" si="28"/>
        <v>11185.868395796344</v>
      </c>
      <c r="V56" s="296">
        <f t="shared" si="2"/>
        <v>28527.729017707185</v>
      </c>
      <c r="W56" s="408">
        <v>4198</v>
      </c>
      <c r="X56" s="405">
        <f t="shared" si="29"/>
        <v>1034.498087376686</v>
      </c>
      <c r="Y56" s="267">
        <f t="shared" si="30"/>
        <v>1390.4871350916046</v>
      </c>
      <c r="Z56" s="267">
        <f t="shared" si="31"/>
        <v>1773.0147775317093</v>
      </c>
      <c r="AA56" s="267">
        <f t="shared" si="25"/>
        <v>4198</v>
      </c>
      <c r="AC56" s="313">
        <v>2013</v>
      </c>
      <c r="AD56" s="313" t="s">
        <v>839</v>
      </c>
      <c r="AE56" s="314">
        <f t="shared" si="33"/>
        <v>14460</v>
      </c>
      <c r="AF56" s="314">
        <f t="shared" si="33"/>
        <v>20640</v>
      </c>
      <c r="AG56" s="314">
        <f t="shared" si="33"/>
        <v>23191</v>
      </c>
      <c r="AH56" s="314">
        <f t="shared" si="33"/>
        <v>58291</v>
      </c>
      <c r="AI56" s="259">
        <f t="shared" si="32"/>
        <v>58291</v>
      </c>
      <c r="AJ56" s="314">
        <f t="shared" si="34"/>
        <v>2424</v>
      </c>
      <c r="AK56" s="291">
        <f t="shared" si="35"/>
        <v>60715</v>
      </c>
    </row>
    <row r="57" spans="2:41" ht="12" customHeight="1" x14ac:dyDescent="0.2">
      <c r="B57" s="239">
        <v>56</v>
      </c>
      <c r="C57" s="235" t="s">
        <v>851</v>
      </c>
      <c r="D57" s="286" t="s">
        <v>842</v>
      </c>
      <c r="E57" s="277">
        <v>33154</v>
      </c>
      <c r="F57" s="277">
        <v>108</v>
      </c>
      <c r="G57" s="277">
        <v>20581</v>
      </c>
      <c r="H57" s="277">
        <v>10043</v>
      </c>
      <c r="I57" s="277">
        <v>2422</v>
      </c>
      <c r="J57" s="277">
        <v>28670</v>
      </c>
      <c r="K57" s="277">
        <v>521</v>
      </c>
      <c r="L57" s="277">
        <v>3963</v>
      </c>
      <c r="M57" s="277">
        <v>2400</v>
      </c>
      <c r="N57" s="277">
        <v>4491</v>
      </c>
      <c r="O57" s="277">
        <v>4750</v>
      </c>
      <c r="Q57" s="260">
        <v>42124</v>
      </c>
      <c r="R57" s="389">
        <v>27112</v>
      </c>
      <c r="S57" s="384">
        <f>97285*R57/329294</f>
        <v>8009.8359520671502</v>
      </c>
      <c r="T57" s="261">
        <f>108574*R57/329294</f>
        <v>8939.3013173638155</v>
      </c>
      <c r="U57" s="261">
        <f>138983*R57/329294</f>
        <v>11442.987409427442</v>
      </c>
      <c r="V57" s="292">
        <f t="shared" si="2"/>
        <v>28392.124678858407</v>
      </c>
      <c r="W57" s="395">
        <v>4189</v>
      </c>
      <c r="X57" s="384">
        <f>12118*W57/47019</f>
        <v>1079.6125396116463</v>
      </c>
      <c r="Y57" s="261">
        <f>15099*W57/47019</f>
        <v>1345.1947297900849</v>
      </c>
      <c r="Z57" s="261">
        <f>19802*W57/47019</f>
        <v>1764.1927305982688</v>
      </c>
      <c r="AA57" s="261">
        <f t="shared" ref="AA57:AA68" si="36">SUM(X57:Z57)</f>
        <v>4189</v>
      </c>
      <c r="AC57" s="313">
        <v>2014</v>
      </c>
      <c r="AD57" s="313" t="s">
        <v>841</v>
      </c>
      <c r="AE57" s="314">
        <f t="shared" si="33"/>
        <v>12240</v>
      </c>
      <c r="AF57" s="314">
        <f t="shared" si="33"/>
        <v>16452</v>
      </c>
      <c r="AG57" s="314">
        <f t="shared" si="33"/>
        <v>20978</v>
      </c>
      <c r="AH57" s="314">
        <f t="shared" si="33"/>
        <v>49670</v>
      </c>
      <c r="AI57" s="259">
        <f t="shared" si="32"/>
        <v>49670</v>
      </c>
      <c r="AJ57" s="314">
        <f t="shared" si="34"/>
        <v>2457</v>
      </c>
      <c r="AK57" s="291">
        <f t="shared" si="35"/>
        <v>52127</v>
      </c>
    </row>
    <row r="58" spans="2:41" ht="12" customHeight="1" x14ac:dyDescent="0.2">
      <c r="B58" s="239">
        <v>57</v>
      </c>
      <c r="C58" s="235" t="s">
        <v>851</v>
      </c>
      <c r="D58" s="286" t="s">
        <v>854</v>
      </c>
      <c r="E58" s="277">
        <v>29554</v>
      </c>
      <c r="F58" s="277">
        <v>75</v>
      </c>
      <c r="G58" s="277">
        <v>19556</v>
      </c>
      <c r="H58" s="277">
        <v>8597</v>
      </c>
      <c r="I58" s="277">
        <v>1326</v>
      </c>
      <c r="J58" s="277">
        <v>24921</v>
      </c>
      <c r="K58" s="277">
        <v>417</v>
      </c>
      <c r="L58" s="277">
        <v>4216</v>
      </c>
      <c r="M58" s="277">
        <v>1360</v>
      </c>
      <c r="N58" s="277">
        <v>4611</v>
      </c>
      <c r="O58" s="277">
        <v>3733</v>
      </c>
      <c r="Q58" s="256">
        <v>42155</v>
      </c>
      <c r="R58" s="388">
        <v>27598</v>
      </c>
      <c r="S58" s="383">
        <f t="shared" ref="S58:S68" si="37">97285*R58/329294</f>
        <v>8153.4174020783857</v>
      </c>
      <c r="T58" s="257">
        <f t="shared" ref="T58:T68" si="38">108574*R58/329294</f>
        <v>9099.5440305623542</v>
      </c>
      <c r="U58" s="257">
        <f t="shared" ref="U58:U68" si="39">138983*R58/329294</f>
        <v>11648.110302647483</v>
      </c>
      <c r="V58" s="289">
        <f t="shared" si="2"/>
        <v>28901.07173528822</v>
      </c>
      <c r="W58" s="394">
        <v>4048</v>
      </c>
      <c r="X58" s="383">
        <f t="shared" ref="X58:X68" si="40">12118*W58/47019</f>
        <v>1043.2732299708628</v>
      </c>
      <c r="Y58" s="257">
        <f t="shared" ref="Y58:Y68" si="41">15099*W58/47019</f>
        <v>1299.9160339437249</v>
      </c>
      <c r="Z58" s="257">
        <f t="shared" ref="Z58:Z68" si="42">19802*W58/47019</f>
        <v>1704.8107360854124</v>
      </c>
      <c r="AA58" s="257">
        <f t="shared" si="36"/>
        <v>4048</v>
      </c>
      <c r="AC58" s="313">
        <v>2015</v>
      </c>
      <c r="AD58" s="313" t="s">
        <v>843</v>
      </c>
      <c r="AE58" s="314">
        <f t="shared" si="33"/>
        <v>12118</v>
      </c>
      <c r="AF58" s="314">
        <f t="shared" si="33"/>
        <v>15099</v>
      </c>
      <c r="AG58" s="314">
        <f t="shared" si="33"/>
        <v>19802</v>
      </c>
      <c r="AH58" s="314">
        <f t="shared" si="33"/>
        <v>47019</v>
      </c>
      <c r="AI58" s="259">
        <f t="shared" si="32"/>
        <v>47019</v>
      </c>
      <c r="AJ58" s="314">
        <f t="shared" si="34"/>
        <v>2412</v>
      </c>
      <c r="AK58" s="291">
        <f t="shared" si="35"/>
        <v>49431</v>
      </c>
    </row>
    <row r="59" spans="2:41" ht="12" customHeight="1" x14ac:dyDescent="0.2">
      <c r="B59" s="239">
        <v>58</v>
      </c>
      <c r="C59" s="235" t="s">
        <v>851</v>
      </c>
      <c r="D59" s="286" t="s">
        <v>846</v>
      </c>
      <c r="E59" s="277">
        <v>25356</v>
      </c>
      <c r="F59" s="277">
        <v>58</v>
      </c>
      <c r="G59" s="277">
        <v>16166</v>
      </c>
      <c r="H59" s="277">
        <v>7751</v>
      </c>
      <c r="I59" s="277">
        <v>1381</v>
      </c>
      <c r="J59" s="277">
        <v>21612</v>
      </c>
      <c r="K59" s="277">
        <v>284</v>
      </c>
      <c r="L59" s="277">
        <v>3460</v>
      </c>
      <c r="M59" s="277">
        <v>1473</v>
      </c>
      <c r="N59" s="277">
        <v>3888</v>
      </c>
      <c r="O59" s="277">
        <v>2570</v>
      </c>
      <c r="Q59" s="256">
        <v>42185</v>
      </c>
      <c r="R59" s="388">
        <v>28256</v>
      </c>
      <c r="S59" s="383">
        <f t="shared" si="37"/>
        <v>8347.8136862499778</v>
      </c>
      <c r="T59" s="257">
        <f t="shared" si="38"/>
        <v>9316.4981566624356</v>
      </c>
      <c r="U59" s="257">
        <f t="shared" si="39"/>
        <v>11925.8281292705</v>
      </c>
      <c r="V59" s="289">
        <f t="shared" si="2"/>
        <v>29590.139972182915</v>
      </c>
      <c r="W59" s="394">
        <v>3087</v>
      </c>
      <c r="X59" s="383">
        <f t="shared" si="40"/>
        <v>795.59892809289863</v>
      </c>
      <c r="Y59" s="257">
        <f t="shared" si="41"/>
        <v>991.31442608307282</v>
      </c>
      <c r="Z59" s="257">
        <f t="shared" si="42"/>
        <v>1300.0866458240287</v>
      </c>
      <c r="AA59" s="257">
        <f t="shared" si="36"/>
        <v>3087</v>
      </c>
      <c r="AC59" s="313">
        <v>2016</v>
      </c>
      <c r="AD59" s="313" t="s">
        <v>845</v>
      </c>
      <c r="AE59" s="314">
        <f t="shared" si="33"/>
        <v>11438</v>
      </c>
      <c r="AF59" s="314">
        <f t="shared" si="33"/>
        <v>12952</v>
      </c>
      <c r="AG59" s="314">
        <f t="shared" si="33"/>
        <v>21628</v>
      </c>
      <c r="AH59" s="314">
        <f t="shared" si="33"/>
        <v>46018</v>
      </c>
      <c r="AI59" s="259">
        <f t="shared" si="32"/>
        <v>46018</v>
      </c>
      <c r="AJ59" s="314">
        <f t="shared" si="34"/>
        <v>2473</v>
      </c>
      <c r="AK59" s="291">
        <f t="shared" si="35"/>
        <v>48491</v>
      </c>
    </row>
    <row r="60" spans="2:41" ht="12" customHeight="1" x14ac:dyDescent="0.2">
      <c r="B60" s="239">
        <v>59</v>
      </c>
      <c r="C60" s="235" t="s">
        <v>851</v>
      </c>
      <c r="D60" s="286" t="s">
        <v>847</v>
      </c>
      <c r="E60" s="277">
        <v>31872</v>
      </c>
      <c r="F60" s="277">
        <v>154</v>
      </c>
      <c r="G60" s="277">
        <v>19936</v>
      </c>
      <c r="H60" s="277">
        <v>9426</v>
      </c>
      <c r="I60" s="277">
        <v>2356</v>
      </c>
      <c r="J60" s="277">
        <v>27228</v>
      </c>
      <c r="K60" s="277">
        <v>593</v>
      </c>
      <c r="L60" s="277">
        <v>4051</v>
      </c>
      <c r="M60" s="277">
        <v>2582</v>
      </c>
      <c r="N60" s="277">
        <v>4424</v>
      </c>
      <c r="O60" s="277">
        <v>4198</v>
      </c>
      <c r="Q60" s="256">
        <v>42216</v>
      </c>
      <c r="R60" s="388">
        <v>30272</v>
      </c>
      <c r="S60" s="383">
        <f t="shared" si="37"/>
        <v>8943.4108122225116</v>
      </c>
      <c r="T60" s="257">
        <f t="shared" si="38"/>
        <v>9981.2086706711943</v>
      </c>
      <c r="U60" s="257">
        <f t="shared" si="39"/>
        <v>12776.708278924001</v>
      </c>
      <c r="V60" s="289">
        <f t="shared" si="2"/>
        <v>31701.327761817709</v>
      </c>
      <c r="W60" s="394">
        <v>4122</v>
      </c>
      <c r="X60" s="383">
        <f t="shared" si="40"/>
        <v>1062.3449243922669</v>
      </c>
      <c r="Y60" s="257">
        <f t="shared" si="41"/>
        <v>1323.6793211255024</v>
      </c>
      <c r="Z60" s="257">
        <f t="shared" si="42"/>
        <v>1735.9757544822305</v>
      </c>
      <c r="AA60" s="257">
        <f t="shared" si="36"/>
        <v>4122</v>
      </c>
      <c r="AC60" s="313">
        <v>2017</v>
      </c>
      <c r="AD60" s="313" t="s">
        <v>941</v>
      </c>
      <c r="AE60" s="257">
        <f>AH60*AVERAGE(AE54:AE59)/AVERAGE(AH54:AH59)</f>
        <v>11906.039198659986</v>
      </c>
      <c r="AF60" s="257">
        <f>AH60*AVERAGE(AF54:AF59)/AVERAGE(AH54:AH59)</f>
        <v>15567.791298156844</v>
      </c>
      <c r="AG60" s="257">
        <f>AH60*AVERAGE(AG54:AG59)/AVERAGE(AH54:AH59)</f>
        <v>18597.969503183176</v>
      </c>
      <c r="AH60" s="257">
        <f>357.8*6*6-5528*6+66359</f>
        <v>46071.8</v>
      </c>
      <c r="AI60" s="259">
        <f t="shared" si="32"/>
        <v>46570</v>
      </c>
      <c r="AJ60" s="314">
        <f t="shared" si="34"/>
        <v>2475</v>
      </c>
      <c r="AK60" s="291">
        <f t="shared" si="35"/>
        <v>49045</v>
      </c>
    </row>
    <row r="61" spans="2:41" ht="12" customHeight="1" x14ac:dyDescent="0.2">
      <c r="B61" s="239">
        <v>60</v>
      </c>
      <c r="C61" s="235" t="s">
        <v>851</v>
      </c>
      <c r="D61" s="276" t="s">
        <v>179</v>
      </c>
      <c r="E61" s="294">
        <v>385863</v>
      </c>
      <c r="F61" s="277">
        <v>1256</v>
      </c>
      <c r="G61" s="277">
        <v>241702</v>
      </c>
      <c r="H61" s="277">
        <v>111611</v>
      </c>
      <c r="I61" s="277">
        <v>31294</v>
      </c>
      <c r="J61" s="294">
        <v>333424</v>
      </c>
      <c r="K61" s="294">
        <v>4740</v>
      </c>
      <c r="L61" s="294">
        <v>47699</v>
      </c>
      <c r="M61" s="294">
        <v>30147</v>
      </c>
      <c r="N61" s="294">
        <v>52293</v>
      </c>
      <c r="O61" s="294">
        <v>49670</v>
      </c>
      <c r="Q61" s="256">
        <v>42247</v>
      </c>
      <c r="R61" s="388">
        <v>29114</v>
      </c>
      <c r="S61" s="383">
        <f t="shared" si="37"/>
        <v>8601.2969868870987</v>
      </c>
      <c r="T61" s="257">
        <f t="shared" si="38"/>
        <v>9599.3957861364015</v>
      </c>
      <c r="U61" s="257">
        <f t="shared" si="39"/>
        <v>12287.958669152793</v>
      </c>
      <c r="V61" s="289">
        <f t="shared" si="2"/>
        <v>30488.651442176291</v>
      </c>
      <c r="W61" s="394">
        <v>4131</v>
      </c>
      <c r="X61" s="383">
        <f t="shared" si="40"/>
        <v>1064.6644547948702</v>
      </c>
      <c r="Y61" s="257">
        <f t="shared" si="41"/>
        <v>1326.5694506476104</v>
      </c>
      <c r="Z61" s="257">
        <f t="shared" si="42"/>
        <v>1739.7660945575194</v>
      </c>
      <c r="AA61" s="257">
        <f t="shared" si="36"/>
        <v>4131</v>
      </c>
      <c r="AC61" s="313">
        <v>2018</v>
      </c>
      <c r="AD61" s="313" t="s">
        <v>942</v>
      </c>
      <c r="AE61" s="257">
        <f>AH61*AVERAGE(AE54:AE60)/AVERAGE(AH54:AH60)</f>
        <v>11679.505094033178</v>
      </c>
      <c r="AF61" s="257">
        <f>AH61*AVERAGE(AF54:AF60)/AVERAGE(AH55:AH60)</f>
        <v>15899.571231077269</v>
      </c>
      <c r="AG61" s="257">
        <f>AH61*AVERAGE(AG54:AG60)/AVERAGE(AH54:AH60)</f>
        <v>18244.109222784096</v>
      </c>
      <c r="AH61" s="257">
        <f>357.8*7*7-5528*7+66359</f>
        <v>45195.199999999997</v>
      </c>
      <c r="AI61" s="314"/>
      <c r="AJ61" s="314"/>
      <c r="AK61" s="257">
        <f>297.3*7*7-4623*7+66231</f>
        <v>48437.7</v>
      </c>
    </row>
    <row r="62" spans="2:41" ht="12" customHeight="1" x14ac:dyDescent="0.2">
      <c r="B62" s="239">
        <v>61</v>
      </c>
      <c r="C62" s="235" t="s">
        <v>851</v>
      </c>
      <c r="D62" s="276" t="s">
        <v>179</v>
      </c>
      <c r="E62" s="262">
        <f>SUM(E49:E60)</f>
        <v>385863</v>
      </c>
      <c r="F62" s="295">
        <v>242958</v>
      </c>
      <c r="G62" s="263">
        <f>F61+G61</f>
        <v>242958</v>
      </c>
      <c r="H62" s="295">
        <v>142905</v>
      </c>
      <c r="I62" s="263">
        <f>H61+I61</f>
        <v>142905</v>
      </c>
      <c r="J62" s="264"/>
      <c r="K62" s="264"/>
      <c r="L62" s="264"/>
      <c r="M62" s="264"/>
      <c r="N62" s="264"/>
      <c r="O62" s="264"/>
      <c r="Q62" s="256">
        <v>42277</v>
      </c>
      <c r="R62" s="388">
        <v>29407</v>
      </c>
      <c r="S62" s="383">
        <f t="shared" si="37"/>
        <v>8687.8594660090985</v>
      </c>
      <c r="T62" s="257">
        <f t="shared" si="38"/>
        <v>9696.003018579142</v>
      </c>
      <c r="U62" s="257">
        <f t="shared" si="39"/>
        <v>12411.623294077634</v>
      </c>
      <c r="V62" s="289">
        <f t="shared" si="2"/>
        <v>30795.485778665876</v>
      </c>
      <c r="W62" s="394">
        <v>4399</v>
      </c>
      <c r="X62" s="383">
        <f t="shared" si="40"/>
        <v>1133.7349156723878</v>
      </c>
      <c r="Y62" s="257">
        <f t="shared" si="41"/>
        <v>1412.6310853059401</v>
      </c>
      <c r="Z62" s="257">
        <f t="shared" si="42"/>
        <v>1852.633999021672</v>
      </c>
      <c r="AA62" s="257">
        <f t="shared" si="36"/>
        <v>4399</v>
      </c>
      <c r="AC62" s="313">
        <v>2019</v>
      </c>
      <c r="AD62" s="324" t="s">
        <v>957</v>
      </c>
      <c r="AE62" s="321"/>
      <c r="AF62" s="321"/>
      <c r="AG62" s="321"/>
      <c r="AH62" s="321"/>
      <c r="AI62" s="321"/>
      <c r="AJ62" s="321"/>
      <c r="AK62" s="321"/>
    </row>
    <row r="63" spans="2:41" ht="12" customHeight="1" x14ac:dyDescent="0.2">
      <c r="B63" s="239">
        <v>62</v>
      </c>
      <c r="C63" s="235" t="s">
        <v>852</v>
      </c>
      <c r="D63" s="286" t="s">
        <v>819</v>
      </c>
      <c r="E63" s="277">
        <v>31519</v>
      </c>
      <c r="F63" s="277">
        <v>116</v>
      </c>
      <c r="G63" s="277">
        <v>20407</v>
      </c>
      <c r="H63" s="277">
        <v>9107</v>
      </c>
      <c r="I63" s="277">
        <v>1889</v>
      </c>
      <c r="J63" s="277">
        <v>27112</v>
      </c>
      <c r="K63" s="277">
        <v>424</v>
      </c>
      <c r="L63" s="277">
        <v>3983</v>
      </c>
      <c r="M63" s="277">
        <v>2154</v>
      </c>
      <c r="N63" s="277">
        <v>4401</v>
      </c>
      <c r="O63" s="277">
        <v>4189</v>
      </c>
      <c r="Q63" s="256">
        <v>42308</v>
      </c>
      <c r="R63" s="388">
        <v>28207</v>
      </c>
      <c r="S63" s="383">
        <f t="shared" si="37"/>
        <v>8333.3373672159232</v>
      </c>
      <c r="T63" s="257">
        <f t="shared" si="38"/>
        <v>9300.3419983358344</v>
      </c>
      <c r="U63" s="257">
        <f t="shared" si="39"/>
        <v>11905.147014521977</v>
      </c>
      <c r="V63" s="289">
        <f t="shared" si="2"/>
        <v>29538.826380073733</v>
      </c>
      <c r="W63" s="394">
        <v>4484</v>
      </c>
      <c r="X63" s="383">
        <f t="shared" si="40"/>
        <v>1155.6415916969736</v>
      </c>
      <c r="Y63" s="257">
        <f t="shared" si="41"/>
        <v>1439.9267530147388</v>
      </c>
      <c r="Z63" s="257">
        <f t="shared" si="42"/>
        <v>1888.4316552882876</v>
      </c>
      <c r="AA63" s="257">
        <f t="shared" si="36"/>
        <v>4484</v>
      </c>
      <c r="AC63" s="313">
        <v>2020</v>
      </c>
      <c r="AD63" s="324" t="s">
        <v>954</v>
      </c>
      <c r="AE63" s="321"/>
      <c r="AF63" s="321"/>
      <c r="AG63" s="321"/>
      <c r="AH63" s="321"/>
      <c r="AI63" s="321"/>
      <c r="AJ63" s="321"/>
      <c r="AK63" s="321"/>
    </row>
    <row r="64" spans="2:41" ht="12" customHeight="1" x14ac:dyDescent="0.2">
      <c r="B64" s="239">
        <v>63</v>
      </c>
      <c r="C64" s="235" t="s">
        <v>852</v>
      </c>
      <c r="D64" s="286" t="s">
        <v>823</v>
      </c>
      <c r="E64" s="277">
        <v>32245</v>
      </c>
      <c r="F64" s="277">
        <v>107</v>
      </c>
      <c r="G64" s="277">
        <v>21137</v>
      </c>
      <c r="H64" s="277">
        <v>9054</v>
      </c>
      <c r="I64" s="277">
        <v>1947</v>
      </c>
      <c r="J64" s="277">
        <v>27598</v>
      </c>
      <c r="K64" s="277">
        <v>486</v>
      </c>
      <c r="L64" s="277">
        <v>4161</v>
      </c>
      <c r="M64" s="277">
        <v>2064</v>
      </c>
      <c r="N64" s="277">
        <v>4466</v>
      </c>
      <c r="O64" s="277">
        <v>4048</v>
      </c>
      <c r="Q64" s="256">
        <v>42338</v>
      </c>
      <c r="R64" s="388">
        <v>26716</v>
      </c>
      <c r="S64" s="383">
        <f t="shared" si="37"/>
        <v>7892.8436594654013</v>
      </c>
      <c r="T64" s="257">
        <f t="shared" si="38"/>
        <v>8808.7331806835227</v>
      </c>
      <c r="U64" s="257">
        <f t="shared" si="39"/>
        <v>11275.850237174076</v>
      </c>
      <c r="V64" s="289">
        <f t="shared" si="2"/>
        <v>27977.427077323002</v>
      </c>
      <c r="W64" s="394">
        <v>4097</v>
      </c>
      <c r="X64" s="383">
        <f t="shared" si="40"/>
        <v>1055.9017843850359</v>
      </c>
      <c r="Y64" s="257">
        <f t="shared" si="41"/>
        <v>1315.6511835640911</v>
      </c>
      <c r="Z64" s="257">
        <f t="shared" si="42"/>
        <v>1725.4470320508731</v>
      </c>
      <c r="AA64" s="257">
        <f t="shared" si="36"/>
        <v>4097</v>
      </c>
    </row>
    <row r="65" spans="2:27" ht="12" customHeight="1" x14ac:dyDescent="0.2">
      <c r="B65" s="239">
        <v>64</v>
      </c>
      <c r="C65" s="235" t="s">
        <v>852</v>
      </c>
      <c r="D65" s="286" t="s">
        <v>828</v>
      </c>
      <c r="E65" s="277">
        <v>32598</v>
      </c>
      <c r="F65" s="277">
        <v>115</v>
      </c>
      <c r="G65" s="277">
        <v>20064</v>
      </c>
      <c r="H65" s="277">
        <v>9391</v>
      </c>
      <c r="I65" s="277">
        <v>3028</v>
      </c>
      <c r="J65" s="277">
        <v>28256</v>
      </c>
      <c r="K65" s="277">
        <v>473</v>
      </c>
      <c r="L65" s="277">
        <v>3869</v>
      </c>
      <c r="M65" s="277">
        <v>2719</v>
      </c>
      <c r="N65" s="277">
        <v>4228</v>
      </c>
      <c r="O65" s="277">
        <v>3087</v>
      </c>
      <c r="Q65" s="256">
        <v>42369</v>
      </c>
      <c r="R65" s="388">
        <v>28989</v>
      </c>
      <c r="S65" s="383">
        <f t="shared" si="37"/>
        <v>8564.3676015961428</v>
      </c>
      <c r="T65" s="257">
        <f t="shared" si="38"/>
        <v>9558.1810965277236</v>
      </c>
      <c r="U65" s="257">
        <f t="shared" si="39"/>
        <v>12235.200723365746</v>
      </c>
      <c r="V65" s="289">
        <f t="shared" si="2"/>
        <v>30357.749421489611</v>
      </c>
      <c r="W65" s="394">
        <v>3574</v>
      </c>
      <c r="X65" s="383">
        <f t="shared" si="40"/>
        <v>921.1112954337608</v>
      </c>
      <c r="Y65" s="257">
        <f t="shared" si="41"/>
        <v>1147.7025457793659</v>
      </c>
      <c r="Z65" s="257">
        <f t="shared" si="42"/>
        <v>1505.1861587868734</v>
      </c>
      <c r="AA65" s="257">
        <f t="shared" si="36"/>
        <v>3574</v>
      </c>
    </row>
    <row r="66" spans="2:27" ht="12" customHeight="1" x14ac:dyDescent="0.2">
      <c r="B66" s="239">
        <v>65</v>
      </c>
      <c r="C66" s="235" t="s">
        <v>852</v>
      </c>
      <c r="D66" s="286" t="s">
        <v>829</v>
      </c>
      <c r="E66" s="277">
        <v>34619</v>
      </c>
      <c r="F66" s="277">
        <v>117</v>
      </c>
      <c r="G66" s="277">
        <v>20864</v>
      </c>
      <c r="H66" s="277">
        <v>9677</v>
      </c>
      <c r="I66" s="277">
        <v>3961</v>
      </c>
      <c r="J66" s="277">
        <v>30272</v>
      </c>
      <c r="K66" s="277">
        <v>341</v>
      </c>
      <c r="L66" s="277">
        <v>4006</v>
      </c>
      <c r="M66" s="277">
        <v>3484</v>
      </c>
      <c r="N66" s="277">
        <v>4454</v>
      </c>
      <c r="O66" s="277">
        <v>4122</v>
      </c>
      <c r="Q66" s="256">
        <v>42400</v>
      </c>
      <c r="R66" s="388">
        <v>23809</v>
      </c>
      <c r="S66" s="383">
        <f t="shared" si="37"/>
        <v>7034.0138751389331</v>
      </c>
      <c r="T66" s="257">
        <f t="shared" si="38"/>
        <v>7850.2443591441079</v>
      </c>
      <c r="U66" s="257">
        <f t="shared" si="39"/>
        <v>10048.911449950499</v>
      </c>
      <c r="V66" s="289">
        <f t="shared" si="2"/>
        <v>24933.16968423354</v>
      </c>
      <c r="W66" s="394">
        <v>3591</v>
      </c>
      <c r="X66" s="383">
        <f t="shared" si="40"/>
        <v>925.49263063867795</v>
      </c>
      <c r="Y66" s="257">
        <f t="shared" si="41"/>
        <v>1153.1616793211256</v>
      </c>
      <c r="Z66" s="257">
        <f t="shared" si="42"/>
        <v>1512.3456900401966</v>
      </c>
      <c r="AA66" s="257">
        <f t="shared" si="36"/>
        <v>3591</v>
      </c>
    </row>
    <row r="67" spans="2:27" ht="12" customHeight="1" x14ac:dyDescent="0.2">
      <c r="B67" s="239">
        <v>66</v>
      </c>
      <c r="C67" s="235" t="s">
        <v>852</v>
      </c>
      <c r="D67" s="286" t="s">
        <v>833</v>
      </c>
      <c r="E67" s="277">
        <v>33517</v>
      </c>
      <c r="F67" s="277">
        <v>107</v>
      </c>
      <c r="G67" s="277">
        <v>20720</v>
      </c>
      <c r="H67" s="277">
        <v>9454</v>
      </c>
      <c r="I67" s="277">
        <v>3236</v>
      </c>
      <c r="J67" s="277">
        <v>29114</v>
      </c>
      <c r="K67" s="277">
        <v>340</v>
      </c>
      <c r="L67" s="277">
        <v>4063</v>
      </c>
      <c r="M67" s="277">
        <v>2888</v>
      </c>
      <c r="N67" s="277">
        <v>4513</v>
      </c>
      <c r="O67" s="277">
        <v>4131</v>
      </c>
      <c r="Q67" s="256">
        <v>42429</v>
      </c>
      <c r="R67" s="388">
        <v>22704</v>
      </c>
      <c r="S67" s="383">
        <f t="shared" si="37"/>
        <v>6707.5581091668846</v>
      </c>
      <c r="T67" s="257">
        <f t="shared" si="38"/>
        <v>7485.9065030033953</v>
      </c>
      <c r="U67" s="257">
        <f t="shared" si="39"/>
        <v>9582.5312091930009</v>
      </c>
      <c r="V67" s="289">
        <f t="shared" si="2"/>
        <v>23775.995821363278</v>
      </c>
      <c r="W67" s="394">
        <v>2736</v>
      </c>
      <c r="X67" s="383">
        <f t="shared" si="40"/>
        <v>705.13724239137366</v>
      </c>
      <c r="Y67" s="257">
        <f t="shared" si="41"/>
        <v>878.59937472085755</v>
      </c>
      <c r="Z67" s="257">
        <f t="shared" si="42"/>
        <v>1152.2633828877688</v>
      </c>
      <c r="AA67" s="257">
        <f t="shared" si="36"/>
        <v>2736</v>
      </c>
    </row>
    <row r="68" spans="2:27" ht="12" customHeight="1" x14ac:dyDescent="0.2">
      <c r="B68" s="239">
        <v>67</v>
      </c>
      <c r="C68" s="235" t="s">
        <v>852</v>
      </c>
      <c r="D68" s="286" t="s">
        <v>835</v>
      </c>
      <c r="E68" s="277">
        <v>33728</v>
      </c>
      <c r="F68" s="277">
        <v>183</v>
      </c>
      <c r="G68" s="277">
        <v>20827</v>
      </c>
      <c r="H68" s="277">
        <v>9231</v>
      </c>
      <c r="I68" s="277">
        <v>3487</v>
      </c>
      <c r="J68" s="277">
        <v>29407</v>
      </c>
      <c r="K68" s="277">
        <v>551</v>
      </c>
      <c r="L68" s="277">
        <v>3770</v>
      </c>
      <c r="M68" s="277">
        <v>3040</v>
      </c>
      <c r="N68" s="277">
        <v>4317</v>
      </c>
      <c r="O68" s="277">
        <v>4399</v>
      </c>
      <c r="Q68" s="403">
        <v>42460</v>
      </c>
      <c r="R68" s="404">
        <v>27110</v>
      </c>
      <c r="S68" s="405">
        <f t="shared" si="37"/>
        <v>8009.2450819024943</v>
      </c>
      <c r="T68" s="267">
        <f t="shared" si="38"/>
        <v>8938.6418823300755</v>
      </c>
      <c r="U68" s="267">
        <f t="shared" si="39"/>
        <v>11442.143282294848</v>
      </c>
      <c r="V68" s="296">
        <f t="shared" si="2"/>
        <v>28390.030246527418</v>
      </c>
      <c r="W68" s="406">
        <v>4561</v>
      </c>
      <c r="X68" s="405">
        <f t="shared" si="40"/>
        <v>1175.4864629192455</v>
      </c>
      <c r="Y68" s="267">
        <f t="shared" si="41"/>
        <v>1464.6534167038856</v>
      </c>
      <c r="Z68" s="267">
        <f t="shared" si="42"/>
        <v>1920.860120376869</v>
      </c>
      <c r="AA68" s="267">
        <f t="shared" si="36"/>
        <v>4561</v>
      </c>
    </row>
    <row r="69" spans="2:27" ht="12" customHeight="1" x14ac:dyDescent="0.2">
      <c r="B69" s="239">
        <v>68</v>
      </c>
      <c r="C69" s="235" t="s">
        <v>852</v>
      </c>
      <c r="D69" s="286" t="s">
        <v>838</v>
      </c>
      <c r="E69" s="277">
        <v>32614</v>
      </c>
      <c r="F69" s="277">
        <v>118</v>
      </c>
      <c r="G69" s="277">
        <v>19960</v>
      </c>
      <c r="H69" s="277">
        <v>9236</v>
      </c>
      <c r="I69" s="277">
        <v>3300</v>
      </c>
      <c r="J69" s="277">
        <v>28207</v>
      </c>
      <c r="K69" s="277">
        <v>422</v>
      </c>
      <c r="L69" s="277">
        <v>3985</v>
      </c>
      <c r="M69" s="277">
        <v>3030</v>
      </c>
      <c r="N69" s="277">
        <v>4278</v>
      </c>
      <c r="O69" s="277">
        <v>4484</v>
      </c>
      <c r="Q69" s="268">
        <v>42490</v>
      </c>
      <c r="R69" s="391">
        <v>25973</v>
      </c>
      <c r="S69" s="384">
        <f>94588*R69/325903</f>
        <v>7538.2372178224805</v>
      </c>
      <c r="T69" s="261">
        <f>98887*R69/325903</f>
        <v>7880.8481388634045</v>
      </c>
      <c r="U69" s="261">
        <f>148229*R69/325903</f>
        <v>11813.18311583508</v>
      </c>
      <c r="V69" s="292">
        <f t="shared" si="2"/>
        <v>27232.268472520966</v>
      </c>
      <c r="W69" s="397">
        <v>3610</v>
      </c>
      <c r="X69" s="384">
        <f>11438*W69/46018</f>
        <v>897.28323699421969</v>
      </c>
      <c r="Y69" s="261">
        <f>12952*W69/46018</f>
        <v>1016.0528488852189</v>
      </c>
      <c r="Z69" s="261">
        <f>21628*W69/46018</f>
        <v>1696.6639141205615</v>
      </c>
      <c r="AA69" s="261">
        <f>SUM(X69:Z69)</f>
        <v>3610</v>
      </c>
    </row>
    <row r="70" spans="2:27" ht="12" customHeight="1" x14ac:dyDescent="0.2">
      <c r="B70" s="239">
        <v>69</v>
      </c>
      <c r="C70" s="235" t="s">
        <v>852</v>
      </c>
      <c r="D70" s="286" t="s">
        <v>840</v>
      </c>
      <c r="E70" s="277">
        <v>30475</v>
      </c>
      <c r="F70" s="277">
        <v>112</v>
      </c>
      <c r="G70" s="277">
        <v>18655</v>
      </c>
      <c r="H70" s="277">
        <v>8943</v>
      </c>
      <c r="I70" s="277">
        <v>2765</v>
      </c>
      <c r="J70" s="277">
        <v>26716</v>
      </c>
      <c r="K70" s="277">
        <v>118</v>
      </c>
      <c r="L70" s="277">
        <v>3641</v>
      </c>
      <c r="M70" s="277">
        <v>2517</v>
      </c>
      <c r="N70" s="277">
        <v>4008</v>
      </c>
      <c r="O70" s="277">
        <v>4097</v>
      </c>
      <c r="Q70" s="265">
        <v>42521</v>
      </c>
      <c r="R70" s="390">
        <v>28648</v>
      </c>
      <c r="S70" s="383">
        <f t="shared" ref="S70:S80" si="43">94588*R70/325903</f>
        <v>8314.6120901004288</v>
      </c>
      <c r="T70" s="257">
        <f t="shared" ref="T70:T80" si="44">98887*R70/325903</f>
        <v>8692.5090471704771</v>
      </c>
      <c r="U70" s="257">
        <f t="shared" ref="U70:U80" si="45">148229*R70/325903</f>
        <v>13029.841369978183</v>
      </c>
      <c r="V70" s="289">
        <f t="shared" si="2"/>
        <v>30036.962507249089</v>
      </c>
      <c r="W70" s="396">
        <v>3809</v>
      </c>
      <c r="X70" s="383">
        <f t="shared" ref="X70:X80" si="46">11438*W70/46018</f>
        <v>946.74566473988443</v>
      </c>
      <c r="Y70" s="257">
        <f t="shared" ref="Y70:Y80" si="47">12952*W70/46018</f>
        <v>1072.0624103611631</v>
      </c>
      <c r="Z70" s="257">
        <f t="shared" ref="Z70:Z80" si="48">21628*W70/46018</f>
        <v>1790.1919248989525</v>
      </c>
      <c r="AA70" s="257">
        <f t="shared" ref="AA70:AA80" si="49">SUM(X70:Z70)</f>
        <v>3809</v>
      </c>
    </row>
    <row r="71" spans="2:27" ht="12" customHeight="1" x14ac:dyDescent="0.2">
      <c r="B71" s="239">
        <v>70</v>
      </c>
      <c r="C71" s="235" t="s">
        <v>852</v>
      </c>
      <c r="D71" s="286" t="s">
        <v>842</v>
      </c>
      <c r="E71" s="277">
        <v>33377</v>
      </c>
      <c r="F71" s="277">
        <v>111</v>
      </c>
      <c r="G71" s="277">
        <v>20872</v>
      </c>
      <c r="H71" s="277">
        <v>9960</v>
      </c>
      <c r="I71" s="277">
        <v>2434</v>
      </c>
      <c r="J71" s="277">
        <v>28989</v>
      </c>
      <c r="K71" s="277">
        <v>422</v>
      </c>
      <c r="L71" s="277">
        <v>3966</v>
      </c>
      <c r="M71" s="277">
        <v>2517</v>
      </c>
      <c r="N71" s="277">
        <v>4579</v>
      </c>
      <c r="O71" s="277">
        <v>3574</v>
      </c>
      <c r="Q71" s="265">
        <v>42551</v>
      </c>
      <c r="R71" s="390">
        <v>28340</v>
      </c>
      <c r="S71" s="383">
        <f t="shared" si="43"/>
        <v>8225.2201421895479</v>
      </c>
      <c r="T71" s="257">
        <f t="shared" si="44"/>
        <v>8599.0542584756822</v>
      </c>
      <c r="U71" s="257">
        <f t="shared" si="45"/>
        <v>12889.755111183389</v>
      </c>
      <c r="V71" s="289">
        <f t="shared" si="2"/>
        <v>29714.029511848617</v>
      </c>
      <c r="W71" s="396">
        <v>3832</v>
      </c>
      <c r="X71" s="383">
        <f t="shared" si="46"/>
        <v>952.46242774566474</v>
      </c>
      <c r="Y71" s="257">
        <f t="shared" si="47"/>
        <v>1078.5358772654179</v>
      </c>
      <c r="Z71" s="257">
        <f t="shared" si="48"/>
        <v>1801.0016949889173</v>
      </c>
      <c r="AA71" s="257">
        <f t="shared" si="49"/>
        <v>3832</v>
      </c>
    </row>
    <row r="72" spans="2:27" ht="12" customHeight="1" x14ac:dyDescent="0.2">
      <c r="B72" s="239">
        <v>71</v>
      </c>
      <c r="C72" s="235" t="s">
        <v>852</v>
      </c>
      <c r="D72" s="286" t="s">
        <v>854</v>
      </c>
      <c r="E72" s="277">
        <v>28285</v>
      </c>
      <c r="F72" s="277">
        <v>70</v>
      </c>
      <c r="G72" s="277">
        <v>18774</v>
      </c>
      <c r="H72" s="277">
        <v>8233</v>
      </c>
      <c r="I72" s="277">
        <v>1208</v>
      </c>
      <c r="J72" s="277">
        <v>23809</v>
      </c>
      <c r="K72" s="277">
        <v>376</v>
      </c>
      <c r="L72" s="277">
        <v>4100</v>
      </c>
      <c r="M72" s="277">
        <v>1242</v>
      </c>
      <c r="N72" s="277">
        <v>4586</v>
      </c>
      <c r="O72" s="277">
        <v>3591</v>
      </c>
      <c r="Q72" s="265">
        <v>42582</v>
      </c>
      <c r="R72" s="390">
        <v>29152</v>
      </c>
      <c r="S72" s="383">
        <f t="shared" si="43"/>
        <v>8460.889823045507</v>
      </c>
      <c r="T72" s="257">
        <f t="shared" si="44"/>
        <v>8845.4350650346878</v>
      </c>
      <c r="U72" s="257">
        <f t="shared" si="45"/>
        <v>13259.073429824211</v>
      </c>
      <c r="V72" s="289">
        <f t="shared" si="2"/>
        <v>30565.398317904408</v>
      </c>
      <c r="W72" s="396">
        <v>3961</v>
      </c>
      <c r="X72" s="383">
        <f t="shared" si="46"/>
        <v>984.52601156069363</v>
      </c>
      <c r="Y72" s="257">
        <f t="shared" si="47"/>
        <v>1114.8435829458037</v>
      </c>
      <c r="Z72" s="257">
        <f t="shared" si="48"/>
        <v>1861.6304054935026</v>
      </c>
      <c r="AA72" s="257">
        <f t="shared" si="49"/>
        <v>3961</v>
      </c>
    </row>
    <row r="73" spans="2:27" ht="12" customHeight="1" x14ac:dyDescent="0.2">
      <c r="B73" s="239">
        <v>72</v>
      </c>
      <c r="C73" s="235" t="s">
        <v>852</v>
      </c>
      <c r="D73" s="286" t="s">
        <v>846</v>
      </c>
      <c r="E73" s="277">
        <v>26545</v>
      </c>
      <c r="F73" s="277">
        <v>84</v>
      </c>
      <c r="G73" s="277">
        <v>16928</v>
      </c>
      <c r="H73" s="277">
        <v>8064</v>
      </c>
      <c r="I73" s="277">
        <v>1469</v>
      </c>
      <c r="J73" s="277">
        <v>22704</v>
      </c>
      <c r="K73" s="277">
        <v>282</v>
      </c>
      <c r="L73" s="277">
        <v>3559</v>
      </c>
      <c r="M73" s="277">
        <v>1606</v>
      </c>
      <c r="N73" s="277">
        <v>4002</v>
      </c>
      <c r="O73" s="277">
        <v>2736</v>
      </c>
      <c r="Q73" s="265">
        <v>42613</v>
      </c>
      <c r="R73" s="390">
        <v>30565</v>
      </c>
      <c r="S73" s="383">
        <f t="shared" si="43"/>
        <v>8870.9898957665318</v>
      </c>
      <c r="T73" s="257">
        <f t="shared" si="44"/>
        <v>9274.1740794039943</v>
      </c>
      <c r="U73" s="257">
        <f t="shared" si="45"/>
        <v>13901.74188332111</v>
      </c>
      <c r="V73" s="289">
        <f t="shared" si="2"/>
        <v>32046.905858491635</v>
      </c>
      <c r="W73" s="396">
        <v>4460</v>
      </c>
      <c r="X73" s="383">
        <f t="shared" si="46"/>
        <v>1108.5549132947976</v>
      </c>
      <c r="Y73" s="257">
        <f t="shared" si="47"/>
        <v>1255.2896692598549</v>
      </c>
      <c r="Z73" s="257">
        <f t="shared" si="48"/>
        <v>2096.1554174453477</v>
      </c>
      <c r="AA73" s="257">
        <f t="shared" si="49"/>
        <v>4460</v>
      </c>
    </row>
    <row r="74" spans="2:27" ht="12" customHeight="1" x14ac:dyDescent="0.2">
      <c r="B74" s="239">
        <v>73</v>
      </c>
      <c r="C74" s="235" t="s">
        <v>852</v>
      </c>
      <c r="D74" s="286" t="s">
        <v>847</v>
      </c>
      <c r="E74" s="277">
        <v>31514</v>
      </c>
      <c r="F74" s="277">
        <v>153</v>
      </c>
      <c r="G74" s="277">
        <v>19954</v>
      </c>
      <c r="H74" s="277">
        <v>9326</v>
      </c>
      <c r="I74" s="277">
        <v>2081</v>
      </c>
      <c r="J74" s="277">
        <v>27110</v>
      </c>
      <c r="K74" s="277">
        <v>361</v>
      </c>
      <c r="L74" s="277">
        <v>4043</v>
      </c>
      <c r="M74" s="277">
        <v>2447</v>
      </c>
      <c r="N74" s="277">
        <v>4484</v>
      </c>
      <c r="O74" s="277">
        <v>4561</v>
      </c>
      <c r="Q74" s="265">
        <v>42643</v>
      </c>
      <c r="R74" s="390">
        <v>28883</v>
      </c>
      <c r="S74" s="383">
        <f t="shared" si="43"/>
        <v>8382.8169854220432</v>
      </c>
      <c r="T74" s="257">
        <f t="shared" si="44"/>
        <v>8763.8138372460526</v>
      </c>
      <c r="U74" s="257">
        <f t="shared" si="45"/>
        <v>13136.72536613655</v>
      </c>
      <c r="V74" s="289">
        <f t="shared" ref="V74:V81" si="50">SUM(S74:U74)</f>
        <v>30283.356188804646</v>
      </c>
      <c r="W74" s="396">
        <v>4047</v>
      </c>
      <c r="X74" s="383">
        <f t="shared" si="46"/>
        <v>1005.9017341040462</v>
      </c>
      <c r="Y74" s="257">
        <f t="shared" si="47"/>
        <v>1139.0487200660612</v>
      </c>
      <c r="Z74" s="257">
        <f t="shared" si="48"/>
        <v>1902.0495458298926</v>
      </c>
      <c r="AA74" s="257">
        <f t="shared" si="49"/>
        <v>4047</v>
      </c>
    </row>
    <row r="75" spans="2:27" ht="12" customHeight="1" x14ac:dyDescent="0.2">
      <c r="B75" s="239">
        <v>74</v>
      </c>
      <c r="C75" s="235" t="s">
        <v>852</v>
      </c>
      <c r="D75" s="276" t="s">
        <v>179</v>
      </c>
      <c r="E75" s="294">
        <v>381036</v>
      </c>
      <c r="F75" s="277">
        <v>1393</v>
      </c>
      <c r="G75" s="277">
        <v>239162</v>
      </c>
      <c r="H75" s="277">
        <v>109676</v>
      </c>
      <c r="I75" s="277">
        <v>30805</v>
      </c>
      <c r="J75" s="294">
        <v>329294</v>
      </c>
      <c r="K75" s="294">
        <v>4596</v>
      </c>
      <c r="L75" s="294">
        <v>47146</v>
      </c>
      <c r="M75" s="294">
        <v>29708</v>
      </c>
      <c r="N75" s="294">
        <v>52316</v>
      </c>
      <c r="O75" s="294">
        <v>47019</v>
      </c>
      <c r="Q75" s="265">
        <v>42674</v>
      </c>
      <c r="R75" s="390">
        <v>28095</v>
      </c>
      <c r="S75" s="383">
        <f t="shared" si="43"/>
        <v>8154.1129108968007</v>
      </c>
      <c r="T75" s="257">
        <f t="shared" si="44"/>
        <v>8524.7152220139124</v>
      </c>
      <c r="U75" s="257">
        <f t="shared" si="45"/>
        <v>12778.322859869348</v>
      </c>
      <c r="V75" s="289">
        <f t="shared" si="50"/>
        <v>29457.150992780058</v>
      </c>
      <c r="W75" s="396">
        <v>2898</v>
      </c>
      <c r="X75" s="383">
        <f t="shared" si="46"/>
        <v>720.3121387283237</v>
      </c>
      <c r="Y75" s="257">
        <f t="shared" si="47"/>
        <v>815.65682993611199</v>
      </c>
      <c r="Z75" s="257">
        <f t="shared" si="48"/>
        <v>1362.0310313355644</v>
      </c>
      <c r="AA75" s="257">
        <f t="shared" si="49"/>
        <v>2898</v>
      </c>
    </row>
    <row r="76" spans="2:27" ht="12" customHeight="1" x14ac:dyDescent="0.2">
      <c r="B76" s="239">
        <v>75</v>
      </c>
      <c r="C76" s="235" t="s">
        <v>852</v>
      </c>
      <c r="D76" s="276" t="s">
        <v>179</v>
      </c>
      <c r="E76" s="262">
        <f>SUM(E63:E74)</f>
        <v>381036</v>
      </c>
      <c r="F76" s="295">
        <v>240555</v>
      </c>
      <c r="G76" s="263">
        <f>F75+G75</f>
        <v>240555</v>
      </c>
      <c r="H76" s="295">
        <v>140481</v>
      </c>
      <c r="I76" s="263">
        <f>H75+I75</f>
        <v>140481</v>
      </c>
      <c r="J76" s="264"/>
      <c r="K76" s="264"/>
      <c r="L76" s="264"/>
      <c r="M76" s="264"/>
      <c r="N76" s="264"/>
      <c r="O76" s="264"/>
      <c r="Q76" s="265">
        <v>42704</v>
      </c>
      <c r="R76" s="390">
        <v>26673</v>
      </c>
      <c r="S76" s="383">
        <f t="shared" si="43"/>
        <v>7741.400735801757</v>
      </c>
      <c r="T76" s="257">
        <f t="shared" si="44"/>
        <v>8093.2453858970312</v>
      </c>
      <c r="U76" s="257">
        <f t="shared" si="45"/>
        <v>12131.56097673234</v>
      </c>
      <c r="V76" s="289">
        <f t="shared" si="50"/>
        <v>27966.207098431129</v>
      </c>
      <c r="W76" s="396">
        <v>3837</v>
      </c>
      <c r="X76" s="383">
        <f t="shared" si="46"/>
        <v>953.70520231213868</v>
      </c>
      <c r="Y76" s="257">
        <f t="shared" si="47"/>
        <v>1079.9431526793862</v>
      </c>
      <c r="Z76" s="257">
        <f t="shared" si="48"/>
        <v>1803.3516450084749</v>
      </c>
      <c r="AA76" s="257">
        <f t="shared" si="49"/>
        <v>3837</v>
      </c>
    </row>
    <row r="77" spans="2:27" ht="12" customHeight="1" x14ac:dyDescent="0.2">
      <c r="B77" s="239">
        <v>76</v>
      </c>
      <c r="C77" s="235" t="s">
        <v>853</v>
      </c>
      <c r="D77" s="286" t="s">
        <v>819</v>
      </c>
      <c r="E77" s="277">
        <v>30407</v>
      </c>
      <c r="F77" s="277">
        <v>118</v>
      </c>
      <c r="G77" s="277">
        <v>19655</v>
      </c>
      <c r="H77" s="277">
        <v>8914</v>
      </c>
      <c r="I77" s="277">
        <v>1720</v>
      </c>
      <c r="J77" s="277">
        <v>25973</v>
      </c>
      <c r="K77" s="277">
        <v>395</v>
      </c>
      <c r="L77" s="277">
        <v>4039</v>
      </c>
      <c r="M77" s="277">
        <v>2001</v>
      </c>
      <c r="N77" s="277">
        <v>4363</v>
      </c>
      <c r="O77" s="277">
        <v>3610</v>
      </c>
      <c r="Q77" s="265">
        <v>42735</v>
      </c>
      <c r="R77" s="390">
        <v>27427</v>
      </c>
      <c r="S77" s="383">
        <f t="shared" si="43"/>
        <v>7960.2368680251484</v>
      </c>
      <c r="T77" s="257">
        <f t="shared" si="44"/>
        <v>8322.027563416108</v>
      </c>
      <c r="U77" s="257">
        <f t="shared" si="45"/>
        <v>12474.499415470247</v>
      </c>
      <c r="V77" s="289">
        <f t="shared" si="50"/>
        <v>28756.763846911505</v>
      </c>
      <c r="W77" s="396">
        <v>5059</v>
      </c>
      <c r="X77" s="383">
        <f t="shared" si="46"/>
        <v>1257.4393063583816</v>
      </c>
      <c r="Y77" s="257">
        <f t="shared" si="47"/>
        <v>1423.8812638532747</v>
      </c>
      <c r="Z77" s="257">
        <f t="shared" si="48"/>
        <v>2377.6794297883439</v>
      </c>
      <c r="AA77" s="257">
        <f t="shared" si="49"/>
        <v>5059</v>
      </c>
    </row>
    <row r="78" spans="2:27" ht="12" customHeight="1" x14ac:dyDescent="0.2">
      <c r="B78" s="239">
        <v>77</v>
      </c>
      <c r="C78" s="235" t="s">
        <v>853</v>
      </c>
      <c r="D78" s="286" t="s">
        <v>823</v>
      </c>
      <c r="E78" s="277">
        <v>32837</v>
      </c>
      <c r="F78" s="277">
        <v>131</v>
      </c>
      <c r="G78" s="277">
        <v>21494</v>
      </c>
      <c r="H78" s="277">
        <v>9267</v>
      </c>
      <c r="I78" s="277">
        <v>1945</v>
      </c>
      <c r="J78" s="277">
        <v>28648</v>
      </c>
      <c r="K78" s="277">
        <v>393</v>
      </c>
      <c r="L78" s="277">
        <v>3796</v>
      </c>
      <c r="M78" s="277">
        <v>2104</v>
      </c>
      <c r="N78" s="277">
        <v>4293</v>
      </c>
      <c r="O78" s="277">
        <v>3809</v>
      </c>
      <c r="Q78" s="265">
        <v>42766</v>
      </c>
      <c r="R78" s="390">
        <v>24179</v>
      </c>
      <c r="S78" s="383">
        <f t="shared" si="43"/>
        <v>7017.5581446013075</v>
      </c>
      <c r="T78" s="257">
        <f t="shared" si="44"/>
        <v>7336.5043371800812</v>
      </c>
      <c r="U78" s="257">
        <f t="shared" si="45"/>
        <v>10997.226140906958</v>
      </c>
      <c r="V78" s="289">
        <f t="shared" si="50"/>
        <v>25351.288622688346</v>
      </c>
      <c r="W78" s="396">
        <v>3643</v>
      </c>
      <c r="X78" s="383">
        <f t="shared" si="46"/>
        <v>905.48554913294799</v>
      </c>
      <c r="Y78" s="257">
        <f t="shared" si="47"/>
        <v>1025.3408666174105</v>
      </c>
      <c r="Z78" s="257">
        <f t="shared" si="48"/>
        <v>1712.1735842496414</v>
      </c>
      <c r="AA78" s="257">
        <f t="shared" si="49"/>
        <v>3643</v>
      </c>
    </row>
    <row r="79" spans="2:27" ht="12" customHeight="1" x14ac:dyDescent="0.2">
      <c r="B79" s="239">
        <v>78</v>
      </c>
      <c r="C79" s="235" t="s">
        <v>853</v>
      </c>
      <c r="D79" s="286" t="s">
        <v>828</v>
      </c>
      <c r="E79" s="277">
        <v>32524</v>
      </c>
      <c r="F79" s="277">
        <v>103</v>
      </c>
      <c r="G79" s="277">
        <v>19794</v>
      </c>
      <c r="H79" s="277">
        <v>9222</v>
      </c>
      <c r="I79" s="277">
        <v>3405</v>
      </c>
      <c r="J79" s="277">
        <v>28340</v>
      </c>
      <c r="K79" s="277">
        <v>434</v>
      </c>
      <c r="L79" s="277">
        <v>3750</v>
      </c>
      <c r="M79" s="277">
        <v>2962</v>
      </c>
      <c r="N79" s="277">
        <v>4255</v>
      </c>
      <c r="O79" s="277">
        <v>3832</v>
      </c>
      <c r="Q79" s="265">
        <v>42794</v>
      </c>
      <c r="R79" s="390">
        <v>21683</v>
      </c>
      <c r="S79" s="383">
        <f t="shared" si="43"/>
        <v>6293.135086206632</v>
      </c>
      <c r="T79" s="257">
        <f t="shared" si="44"/>
        <v>6579.1564391858929</v>
      </c>
      <c r="U79" s="257">
        <f t="shared" si="45"/>
        <v>9861.981654050438</v>
      </c>
      <c r="V79" s="289">
        <f t="shared" si="50"/>
        <v>22734.273179442964</v>
      </c>
      <c r="W79" s="396">
        <v>2898</v>
      </c>
      <c r="X79" s="383">
        <f t="shared" si="46"/>
        <v>720.3121387283237</v>
      </c>
      <c r="Y79" s="257">
        <f t="shared" si="47"/>
        <v>815.65682993611199</v>
      </c>
      <c r="Z79" s="257">
        <f t="shared" si="48"/>
        <v>1362.0310313355644</v>
      </c>
      <c r="AA79" s="257">
        <f t="shared" si="49"/>
        <v>2898</v>
      </c>
    </row>
    <row r="80" spans="2:27" ht="12" customHeight="1" x14ac:dyDescent="0.2">
      <c r="B80" s="239">
        <v>79</v>
      </c>
      <c r="C80" s="235" t="s">
        <v>853</v>
      </c>
      <c r="D80" s="286" t="s">
        <v>829</v>
      </c>
      <c r="E80" s="277">
        <v>33465</v>
      </c>
      <c r="F80" s="277">
        <v>101</v>
      </c>
      <c r="G80" s="277">
        <v>20232</v>
      </c>
      <c r="H80" s="277">
        <v>9269</v>
      </c>
      <c r="I80" s="277">
        <v>3863</v>
      </c>
      <c r="J80" s="277">
        <v>29152</v>
      </c>
      <c r="K80" s="277">
        <v>298</v>
      </c>
      <c r="L80" s="277">
        <v>4015</v>
      </c>
      <c r="M80" s="277">
        <v>3290</v>
      </c>
      <c r="N80" s="277">
        <v>4416</v>
      </c>
      <c r="O80" s="277">
        <v>3961</v>
      </c>
      <c r="Q80" s="266">
        <v>42825</v>
      </c>
      <c r="R80" s="407">
        <v>26285</v>
      </c>
      <c r="S80" s="405">
        <f t="shared" si="43"/>
        <v>7628.7901001218152</v>
      </c>
      <c r="T80" s="267">
        <f t="shared" si="44"/>
        <v>7975.5166261126778</v>
      </c>
      <c r="U80" s="267">
        <f t="shared" si="45"/>
        <v>11955.088676692145</v>
      </c>
      <c r="V80" s="296">
        <f t="shared" si="50"/>
        <v>27559.395402926639</v>
      </c>
      <c r="W80" s="408">
        <v>3964</v>
      </c>
      <c r="X80" s="405">
        <f t="shared" si="46"/>
        <v>985.27167630057806</v>
      </c>
      <c r="Y80" s="267">
        <f t="shared" si="47"/>
        <v>1115.6879481941849</v>
      </c>
      <c r="Z80" s="267">
        <f t="shared" si="48"/>
        <v>1863.0403755052371</v>
      </c>
      <c r="AA80" s="267">
        <f t="shared" si="49"/>
        <v>3964</v>
      </c>
    </row>
    <row r="81" spans="2:39" ht="12" customHeight="1" x14ac:dyDescent="0.2">
      <c r="B81" s="239">
        <v>80</v>
      </c>
      <c r="C81" s="235" t="s">
        <v>853</v>
      </c>
      <c r="D81" s="286" t="s">
        <v>833</v>
      </c>
      <c r="E81" s="277">
        <v>34796</v>
      </c>
      <c r="F81" s="277">
        <v>108</v>
      </c>
      <c r="G81" s="277">
        <v>21356</v>
      </c>
      <c r="H81" s="277">
        <v>9736</v>
      </c>
      <c r="I81" s="277">
        <v>3596</v>
      </c>
      <c r="J81" s="277">
        <v>30565</v>
      </c>
      <c r="K81" s="277">
        <v>356</v>
      </c>
      <c r="L81" s="277">
        <v>3875</v>
      </c>
      <c r="M81" s="277">
        <v>2960</v>
      </c>
      <c r="N81" s="277">
        <v>4462</v>
      </c>
      <c r="O81" s="277">
        <v>4460</v>
      </c>
      <c r="Q81" s="260">
        <v>42855</v>
      </c>
      <c r="R81" s="389"/>
      <c r="S81" s="400">
        <f t="shared" ref="S81:S104" si="51">IF(MONTH(Q81)&gt;=4,INDEX(年度別焼却量表_含む富谷,MATCH(YEAR(Q81),年度,0),2)*INDEX(月別割合表,MATCH(MONTH(Q81),月,0),2)*INDEX(割合表焼却量_3工場,MATCH(工場名横並び,工場名,0),2),INDEX(年度別焼却量表_含む富谷,MATCH(YEAR(Q81)-1,年度,0),2)*INDEX(月別割合表,MATCH(MONTH(Q81),月,0),2)*INDEX(割合表焼却量_3工場,MATCH(工場名横並び,工場名,0),2))</f>
        <v>7478.2757382938044</v>
      </c>
      <c r="T81" s="401">
        <f t="shared" ref="T81:T104" si="52">IF(MONTH(Q81)&gt;=4,INDEX(年度別焼却量表_含む富谷,MATCH(YEAR(Q81),年度,0),2)*INDEX(月別割合表,MATCH(MONTH(Q81),月,0),2)*INDEX(割合表焼却量_3工場,MATCH(工場名横並び,工場名,0),2),INDEX(年度別焼却量表_含む富谷,MATCH(YEAR(Q81)-1,年度,0),2)*INDEX(月別割合表,MATCH(MONTH(Q81),月,0),2)*INDEX(割合表焼却量_3工場,MATCH(工場名横並び,工場名,0),2))</f>
        <v>9117.5212474488799</v>
      </c>
      <c r="U81" s="401">
        <f t="shared" ref="U81:U104" si="53">IF(MONTH(Q81)&gt;=4,INDEX(年度別焼却量表_含む富谷,MATCH(YEAR(Q81),年度,0),2)*INDEX(月別割合表,MATCH(MONTH(Q81),月,0),2)*INDEX(割合表焼却量_3工場,MATCH(工場名横並び,工場名,0),2),INDEX(年度別焼却量表_含む富谷,MATCH(YEAR(Q81)-1,年度,0),2)*INDEX(月別割合表,MATCH(MONTH(Q81),月,0),2)*INDEX(割合表焼却量_3工場,MATCH(工場名横並び,工場名,0),2))</f>
        <v>10712.131363444709</v>
      </c>
      <c r="V81" s="402">
        <f t="shared" si="50"/>
        <v>27307.928349187394</v>
      </c>
      <c r="W81" s="395"/>
      <c r="X81" s="400">
        <f t="shared" ref="X81:X104" si="54">IF(MONTH(Q81)&gt;=4,INDEX(年度別残灰量表_含む富谷,MATCH(YEAR(Q81),年度,0),2)*INDEX(月別割合表,MATCH(MONTH(Q81),月,0),2)*INDEX(割合表残灰_3工場,MATCH(工場名横並び,工場名,0),2),INDEX(年度別残灰量表_含む富谷,MATCH(YEAR(Q81)-1,年度,0),2)*INDEX(月別割合表,MATCH(MONTH(Q81),月,0),2)*INDEX(割合表残灰_3工場,MATCH(工場名横並び,工場名,0),2))</f>
        <v>1005.3597355594902</v>
      </c>
      <c r="Y81" s="401">
        <f t="shared" ref="Y81:Y104" si="55">IF(MONTH(Q81)&gt;=4,INDEX(年度別残灰量表_含む富谷,MATCH(YEAR(Q81),年度,0),2)*INDEX(月別割合表,MATCH(MONTH(Q81),月,0),2)*INDEX(割合表残灰_3工場,MATCH(工場名横並び,工場名,0),2),INDEX(年度別残灰量表_含む富谷,MATCH(YEAR(Q81)-1,年度,0),2)*INDEX(月別割合表,MATCH(MONTH(Q81),月,0),2)*INDEX(割合表残灰_3工場,MATCH(工場名横並び,工場名,0),2))</f>
        <v>1314.5623226674602</v>
      </c>
      <c r="Z81" s="401">
        <f t="shared" ref="Z81:Z104" si="56">IF(MONTH(Q81)&gt;=4,INDEX(年度別残灰量表_含む富谷,MATCH(YEAR(Q81),年度,0),2)*INDEX(月別割合表,MATCH(MONTH(Q81),月,0),2)*INDEX(割合表残灰_3工場,MATCH(工場名横並び,工場名,0),2),INDEX(年度別残灰量表_含む富谷,MATCH(YEAR(Q81)-1,年度,0),2)*INDEX(月別割合表,MATCH(MONTH(Q81),月,0),2)*INDEX(割合表残灰_3工場,MATCH(工場名横並び,工場名,0),2))</f>
        <v>1570.4340788469863</v>
      </c>
      <c r="AA81" s="401">
        <f>SUM(X81:Z81)</f>
        <v>3890.3561370739367</v>
      </c>
    </row>
    <row r="82" spans="2:39" ht="12" customHeight="1" x14ac:dyDescent="0.2">
      <c r="B82" s="239">
        <v>81</v>
      </c>
      <c r="C82" s="235" t="s">
        <v>853</v>
      </c>
      <c r="D82" s="286" t="s">
        <v>835</v>
      </c>
      <c r="E82" s="277">
        <v>33197</v>
      </c>
      <c r="F82" s="277">
        <v>98</v>
      </c>
      <c r="G82" s="277">
        <v>20041</v>
      </c>
      <c r="H82" s="277">
        <v>9447</v>
      </c>
      <c r="I82" s="277">
        <v>3611</v>
      </c>
      <c r="J82" s="277">
        <v>28883</v>
      </c>
      <c r="K82" s="277">
        <v>409</v>
      </c>
      <c r="L82" s="277">
        <v>3905</v>
      </c>
      <c r="M82" s="277">
        <v>3154</v>
      </c>
      <c r="N82" s="277">
        <v>4377</v>
      </c>
      <c r="O82" s="277">
        <v>4047</v>
      </c>
      <c r="Q82" s="256">
        <v>42886</v>
      </c>
      <c r="R82" s="388"/>
      <c r="S82" s="385">
        <f t="shared" si="51"/>
        <v>8402.8023961419276</v>
      </c>
      <c r="T82" s="373">
        <f t="shared" si="52"/>
        <v>10244.705071869665</v>
      </c>
      <c r="U82" s="373">
        <f t="shared" si="53"/>
        <v>12036.454155818124</v>
      </c>
      <c r="V82" s="374">
        <f t="shared" ref="V82:V104" si="57">SUM(S82:U82)</f>
        <v>30683.961623829717</v>
      </c>
      <c r="W82" s="394"/>
      <c r="X82" s="385">
        <f t="shared" si="54"/>
        <v>1129.6506695634769</v>
      </c>
      <c r="Y82" s="373">
        <f t="shared" si="55"/>
        <v>1477.0794527172943</v>
      </c>
      <c r="Z82" s="373">
        <f t="shared" si="56"/>
        <v>1764.5842039690722</v>
      </c>
      <c r="AA82" s="373">
        <f t="shared" ref="AA82:AA104" si="58">SUM(X82:Z82)</f>
        <v>4371.3143262498434</v>
      </c>
    </row>
    <row r="83" spans="2:39" ht="12" customHeight="1" x14ac:dyDescent="0.2">
      <c r="B83" s="239">
        <v>82</v>
      </c>
      <c r="C83" s="235" t="s">
        <v>853</v>
      </c>
      <c r="D83" s="286" t="s">
        <v>838</v>
      </c>
      <c r="E83" s="277">
        <v>32241</v>
      </c>
      <c r="F83" s="277">
        <v>104</v>
      </c>
      <c r="G83" s="277">
        <v>19917</v>
      </c>
      <c r="H83" s="277">
        <v>9042</v>
      </c>
      <c r="I83" s="277">
        <v>3178</v>
      </c>
      <c r="J83" s="277">
        <v>28095</v>
      </c>
      <c r="K83" s="277">
        <v>321</v>
      </c>
      <c r="L83" s="277">
        <v>3825</v>
      </c>
      <c r="M83" s="277">
        <v>2883</v>
      </c>
      <c r="N83" s="277">
        <v>4228</v>
      </c>
      <c r="O83" s="277">
        <v>2898</v>
      </c>
      <c r="Q83" s="256">
        <v>42916</v>
      </c>
      <c r="R83" s="388"/>
      <c r="S83" s="385">
        <f t="shared" si="51"/>
        <v>8246.0924210207068</v>
      </c>
      <c r="T83" s="373">
        <f t="shared" si="52"/>
        <v>10053.644113721457</v>
      </c>
      <c r="U83" s="373">
        <f t="shared" si="53"/>
        <v>11811.977565463932</v>
      </c>
      <c r="V83" s="374">
        <f t="shared" si="57"/>
        <v>30111.714100206096</v>
      </c>
      <c r="W83" s="394"/>
      <c r="X83" s="385">
        <f t="shared" si="54"/>
        <v>1108.5829923794645</v>
      </c>
      <c r="Y83" s="373">
        <f t="shared" si="55"/>
        <v>1449.5323233936685</v>
      </c>
      <c r="Z83" s="373">
        <f t="shared" si="56"/>
        <v>1731.6751893729108</v>
      </c>
      <c r="AA83" s="373">
        <f t="shared" si="58"/>
        <v>4289.7905051460439</v>
      </c>
    </row>
    <row r="84" spans="2:39" ht="12" customHeight="1" x14ac:dyDescent="0.2">
      <c r="B84" s="239">
        <v>83</v>
      </c>
      <c r="C84" s="235" t="s">
        <v>853</v>
      </c>
      <c r="D84" s="286" t="s">
        <v>840</v>
      </c>
      <c r="E84" s="277">
        <v>30557</v>
      </c>
      <c r="F84" s="277">
        <v>132</v>
      </c>
      <c r="G84" s="277">
        <v>18795</v>
      </c>
      <c r="H84" s="277">
        <v>8861</v>
      </c>
      <c r="I84" s="277">
        <v>2769</v>
      </c>
      <c r="J84" s="277">
        <v>26673</v>
      </c>
      <c r="K84" s="277">
        <v>324</v>
      </c>
      <c r="L84" s="277">
        <v>3560</v>
      </c>
      <c r="M84" s="277">
        <v>2625</v>
      </c>
      <c r="N84" s="277">
        <v>3986</v>
      </c>
      <c r="O84" s="277">
        <v>3837</v>
      </c>
      <c r="Q84" s="256">
        <v>42947</v>
      </c>
      <c r="R84" s="388"/>
      <c r="S84" s="385">
        <f t="shared" si="51"/>
        <v>8773.1747724671532</v>
      </c>
      <c r="T84" s="373">
        <f t="shared" si="52"/>
        <v>10696.263442915209</v>
      </c>
      <c r="U84" s="373">
        <f t="shared" si="53"/>
        <v>12566.987889452848</v>
      </c>
      <c r="V84" s="374">
        <f t="shared" si="57"/>
        <v>32036.426104835209</v>
      </c>
      <c r="W84" s="394"/>
      <c r="X84" s="385">
        <f t="shared" si="54"/>
        <v>1179.4425584094772</v>
      </c>
      <c r="Y84" s="373">
        <f t="shared" si="55"/>
        <v>1542.1850450105569</v>
      </c>
      <c r="Z84" s="373">
        <f t="shared" si="56"/>
        <v>1842.3622134995653</v>
      </c>
      <c r="AA84" s="373">
        <f t="shared" si="58"/>
        <v>4563.9898169195994</v>
      </c>
    </row>
    <row r="85" spans="2:39" ht="12" customHeight="1" x14ac:dyDescent="0.2">
      <c r="B85" s="239">
        <v>84</v>
      </c>
      <c r="C85" s="235" t="s">
        <v>853</v>
      </c>
      <c r="D85" s="286" t="s">
        <v>842</v>
      </c>
      <c r="E85" s="277">
        <v>31886</v>
      </c>
      <c r="F85" s="277">
        <v>101</v>
      </c>
      <c r="G85" s="277">
        <v>19884</v>
      </c>
      <c r="H85" s="277">
        <v>9569</v>
      </c>
      <c r="I85" s="277">
        <v>2332</v>
      </c>
      <c r="J85" s="277">
        <v>27427</v>
      </c>
      <c r="K85" s="277">
        <v>361</v>
      </c>
      <c r="L85" s="277">
        <v>4098</v>
      </c>
      <c r="M85" s="277">
        <v>2379</v>
      </c>
      <c r="N85" s="277">
        <v>4505</v>
      </c>
      <c r="O85" s="277">
        <v>5059</v>
      </c>
      <c r="Q85" s="256">
        <v>42978</v>
      </c>
      <c r="R85" s="388"/>
      <c r="S85" s="385">
        <f t="shared" si="51"/>
        <v>8896.4010130337992</v>
      </c>
      <c r="T85" s="373">
        <f t="shared" si="52"/>
        <v>10846.500998459796</v>
      </c>
      <c r="U85" s="373">
        <f t="shared" si="53"/>
        <v>12743.501262664535</v>
      </c>
      <c r="V85" s="374">
        <f t="shared" si="57"/>
        <v>32486.403274158132</v>
      </c>
      <c r="W85" s="394"/>
      <c r="X85" s="385">
        <f t="shared" si="54"/>
        <v>1196.0087703232332</v>
      </c>
      <c r="Y85" s="373">
        <f t="shared" si="55"/>
        <v>1563.8462646127416</v>
      </c>
      <c r="Z85" s="373">
        <f t="shared" si="56"/>
        <v>1868.2396609709276</v>
      </c>
      <c r="AA85" s="373">
        <f t="shared" si="58"/>
        <v>4628.0946959069024</v>
      </c>
    </row>
    <row r="86" spans="2:39" ht="12" customHeight="1" x14ac:dyDescent="0.2">
      <c r="B86" s="239">
        <v>85</v>
      </c>
      <c r="C86" s="235" t="s">
        <v>853</v>
      </c>
      <c r="D86" s="286" t="s">
        <v>854</v>
      </c>
      <c r="E86" s="277">
        <v>28345</v>
      </c>
      <c r="F86" s="277">
        <v>77</v>
      </c>
      <c r="G86" s="277">
        <v>18665</v>
      </c>
      <c r="H86" s="277">
        <v>8369</v>
      </c>
      <c r="I86" s="277">
        <v>1234</v>
      </c>
      <c r="J86" s="277">
        <v>24179</v>
      </c>
      <c r="K86" s="277">
        <v>370</v>
      </c>
      <c r="L86" s="277">
        <v>3796</v>
      </c>
      <c r="M86" s="277">
        <v>1367</v>
      </c>
      <c r="N86" s="277">
        <v>4312</v>
      </c>
      <c r="O86" s="277">
        <v>3643</v>
      </c>
      <c r="Q86" s="256">
        <v>43008</v>
      </c>
      <c r="R86" s="388"/>
      <c r="S86" s="385">
        <f t="shared" si="51"/>
        <v>8249.140825745726</v>
      </c>
      <c r="T86" s="373">
        <f t="shared" si="52"/>
        <v>10057.360731806139</v>
      </c>
      <c r="U86" s="373">
        <f t="shared" si="53"/>
        <v>11816.344201972952</v>
      </c>
      <c r="V86" s="374">
        <f t="shared" si="57"/>
        <v>30122.845759524815</v>
      </c>
      <c r="W86" s="394"/>
      <c r="X86" s="385">
        <f t="shared" si="54"/>
        <v>1108.9928118987596</v>
      </c>
      <c r="Y86" s="373">
        <f t="shared" si="55"/>
        <v>1450.0681846183668</v>
      </c>
      <c r="Z86" s="373">
        <f t="shared" si="56"/>
        <v>1732.3153528054752</v>
      </c>
      <c r="AA86" s="373">
        <f t="shared" si="58"/>
        <v>4291.3763493226015</v>
      </c>
    </row>
    <row r="87" spans="2:39" ht="12" customHeight="1" x14ac:dyDescent="0.2">
      <c r="B87" s="239">
        <v>86</v>
      </c>
      <c r="C87" s="235" t="s">
        <v>853</v>
      </c>
      <c r="D87" s="286" t="s">
        <v>846</v>
      </c>
      <c r="E87" s="277">
        <v>25201</v>
      </c>
      <c r="F87" s="277">
        <v>66</v>
      </c>
      <c r="G87" s="277">
        <v>15813</v>
      </c>
      <c r="H87" s="277">
        <v>7754</v>
      </c>
      <c r="I87" s="277">
        <v>1568</v>
      </c>
      <c r="J87" s="277">
        <v>21683</v>
      </c>
      <c r="K87" s="277">
        <v>146</v>
      </c>
      <c r="L87" s="277">
        <v>3372</v>
      </c>
      <c r="M87" s="277">
        <v>1614</v>
      </c>
      <c r="N87" s="277">
        <v>3836</v>
      </c>
      <c r="O87" s="277">
        <v>2898</v>
      </c>
      <c r="Q87" s="256">
        <v>43039</v>
      </c>
      <c r="R87" s="388"/>
      <c r="S87" s="385">
        <f t="shared" si="51"/>
        <v>8487.8437094793044</v>
      </c>
      <c r="T87" s="373">
        <f t="shared" si="52"/>
        <v>10348.387526007335</v>
      </c>
      <c r="U87" s="373">
        <f t="shared" si="53"/>
        <v>12158.270166843906</v>
      </c>
      <c r="V87" s="374">
        <f t="shared" si="57"/>
        <v>30994.501402330541</v>
      </c>
      <c r="W87" s="394"/>
      <c r="X87" s="385">
        <f t="shared" si="54"/>
        <v>1141.0834002196484</v>
      </c>
      <c r="Y87" s="373">
        <f t="shared" si="55"/>
        <v>1492.0283674532168</v>
      </c>
      <c r="Z87" s="373">
        <f t="shared" si="56"/>
        <v>1782.442836259273</v>
      </c>
      <c r="AA87" s="373">
        <f t="shared" si="58"/>
        <v>4415.554603932138</v>
      </c>
    </row>
    <row r="88" spans="2:39" ht="12" customHeight="1" x14ac:dyDescent="0.2">
      <c r="B88" s="239">
        <v>87</v>
      </c>
      <c r="C88" s="235" t="s">
        <v>853</v>
      </c>
      <c r="D88" s="286" t="s">
        <v>847</v>
      </c>
      <c r="E88" s="277">
        <v>30577</v>
      </c>
      <c r="F88" s="277">
        <v>139</v>
      </c>
      <c r="G88" s="277">
        <v>19257</v>
      </c>
      <c r="H88" s="277">
        <v>9108</v>
      </c>
      <c r="I88" s="277">
        <v>2073</v>
      </c>
      <c r="J88" s="277">
        <v>26285</v>
      </c>
      <c r="K88" s="277">
        <v>363</v>
      </c>
      <c r="L88" s="277">
        <v>3929</v>
      </c>
      <c r="M88" s="277">
        <v>2401</v>
      </c>
      <c r="N88" s="277">
        <v>4358</v>
      </c>
      <c r="O88" s="277">
        <v>3964</v>
      </c>
      <c r="Q88" s="256">
        <v>43069</v>
      </c>
      <c r="R88" s="388"/>
      <c r="S88" s="385">
        <f t="shared" si="51"/>
        <v>7677.7507002199445</v>
      </c>
      <c r="T88" s="373">
        <f t="shared" si="52"/>
        <v>9360.7213202119892</v>
      </c>
      <c r="U88" s="373">
        <f t="shared" si="53"/>
        <v>10997.865945940657</v>
      </c>
      <c r="V88" s="374">
        <f t="shared" si="57"/>
        <v>28036.337966372594</v>
      </c>
      <c r="W88" s="394"/>
      <c r="X88" s="385">
        <f t="shared" si="54"/>
        <v>1032.1766251729453</v>
      </c>
      <c r="Y88" s="373">
        <f t="shared" si="55"/>
        <v>1349.626858723663</v>
      </c>
      <c r="Z88" s="373">
        <f t="shared" si="56"/>
        <v>1612.3237187918471</v>
      </c>
      <c r="AA88" s="373">
        <f t="shared" si="58"/>
        <v>3994.1272026884553</v>
      </c>
    </row>
    <row r="89" spans="2:39" ht="12" customHeight="1" x14ac:dyDescent="0.2">
      <c r="B89" s="239">
        <v>88</v>
      </c>
      <c r="C89" s="235" t="s">
        <v>853</v>
      </c>
      <c r="D89" s="276" t="s">
        <v>179</v>
      </c>
      <c r="E89" s="294">
        <v>376033</v>
      </c>
      <c r="F89" s="277">
        <v>1278</v>
      </c>
      <c r="G89" s="277">
        <v>234903</v>
      </c>
      <c r="H89" s="277">
        <v>108558</v>
      </c>
      <c r="I89" s="277">
        <v>31294</v>
      </c>
      <c r="J89" s="294">
        <v>325903</v>
      </c>
      <c r="K89" s="294">
        <v>4170</v>
      </c>
      <c r="L89" s="294">
        <v>45960</v>
      </c>
      <c r="M89" s="294">
        <v>29740</v>
      </c>
      <c r="N89" s="294">
        <v>51391</v>
      </c>
      <c r="O89" s="294">
        <v>46018</v>
      </c>
      <c r="Q89" s="256">
        <v>43100</v>
      </c>
      <c r="R89" s="388"/>
      <c r="S89" s="385">
        <f t="shared" si="51"/>
        <v>7705.7705690437506</v>
      </c>
      <c r="T89" s="373">
        <f t="shared" si="52"/>
        <v>9394.8831722607974</v>
      </c>
      <c r="U89" s="373">
        <f t="shared" si="53"/>
        <v>11038.002539739962</v>
      </c>
      <c r="V89" s="374">
        <f t="shared" si="57"/>
        <v>28138.65628104451</v>
      </c>
      <c r="W89" s="394"/>
      <c r="X89" s="385">
        <f t="shared" si="54"/>
        <v>1035.9435426947027</v>
      </c>
      <c r="Y89" s="373">
        <f t="shared" si="55"/>
        <v>1354.5523074675823</v>
      </c>
      <c r="Z89" s="373">
        <f t="shared" si="56"/>
        <v>1618.2078769087243</v>
      </c>
      <c r="AA89" s="373">
        <f t="shared" si="58"/>
        <v>4008.7037270710093</v>
      </c>
    </row>
    <row r="90" spans="2:39" ht="12" customHeight="1" x14ac:dyDescent="0.2">
      <c r="B90" s="239">
        <v>89</v>
      </c>
      <c r="C90" s="235" t="s">
        <v>853</v>
      </c>
      <c r="D90" s="276" t="s">
        <v>179</v>
      </c>
      <c r="E90" s="262">
        <f>SUM(E77:E88)</f>
        <v>376033</v>
      </c>
      <c r="F90" s="295">
        <v>236181</v>
      </c>
      <c r="G90" s="263">
        <f>F89+G89</f>
        <v>236181</v>
      </c>
      <c r="H90" s="295">
        <v>139852</v>
      </c>
      <c r="I90" s="263">
        <f>H89+I89</f>
        <v>139852</v>
      </c>
      <c r="J90" s="264"/>
      <c r="K90" s="264"/>
      <c r="L90" s="264"/>
      <c r="M90" s="264"/>
      <c r="N90" s="264"/>
      <c r="O90" s="264"/>
      <c r="Q90" s="256">
        <v>43131</v>
      </c>
      <c r="R90" s="388"/>
      <c r="S90" s="385">
        <f t="shared" si="51"/>
        <v>7060.424346167144</v>
      </c>
      <c r="T90" s="373">
        <f t="shared" si="52"/>
        <v>8608.07641292876</v>
      </c>
      <c r="U90" s="373">
        <f t="shared" si="53"/>
        <v>10113.587105449717</v>
      </c>
      <c r="V90" s="374">
        <f t="shared" si="57"/>
        <v>25782.087864545618</v>
      </c>
      <c r="W90" s="394"/>
      <c r="X90" s="385">
        <f t="shared" si="54"/>
        <v>949.18489261535069</v>
      </c>
      <c r="Y90" s="373">
        <f t="shared" si="55"/>
        <v>1241.1106720749165</v>
      </c>
      <c r="Z90" s="373">
        <f t="shared" si="56"/>
        <v>1482.6855002904167</v>
      </c>
      <c r="AA90" s="373">
        <f t="shared" si="58"/>
        <v>3672.9810649806841</v>
      </c>
    </row>
    <row r="91" spans="2:39" ht="12" customHeight="1" x14ac:dyDescent="0.2">
      <c r="B91" s="239">
        <v>90</v>
      </c>
      <c r="D91" s="276" t="s">
        <v>798</v>
      </c>
      <c r="E91" s="240"/>
      <c r="F91" s="241"/>
      <c r="G91" s="241"/>
      <c r="H91" s="241"/>
      <c r="I91" s="241"/>
      <c r="J91" s="241"/>
      <c r="K91" s="241"/>
      <c r="L91" s="241"/>
      <c r="M91" s="241"/>
      <c r="N91" s="242"/>
      <c r="O91" s="276" t="s">
        <v>799</v>
      </c>
      <c r="Q91" s="256">
        <v>43159</v>
      </c>
      <c r="R91" s="388"/>
      <c r="S91" s="385">
        <f t="shared" si="51"/>
        <v>6041.4606852601846</v>
      </c>
      <c r="T91" s="373">
        <f t="shared" si="52"/>
        <v>7365.7549000799791</v>
      </c>
      <c r="U91" s="373">
        <f t="shared" si="53"/>
        <v>8653.9896030042873</v>
      </c>
      <c r="V91" s="374">
        <f t="shared" si="57"/>
        <v>22061.205188344451</v>
      </c>
      <c r="W91" s="394"/>
      <c r="X91" s="385">
        <f t="shared" si="54"/>
        <v>812.19809612315851</v>
      </c>
      <c r="Y91" s="373">
        <f t="shared" si="55"/>
        <v>1061.993013984764</v>
      </c>
      <c r="Z91" s="373">
        <f t="shared" si="56"/>
        <v>1268.7036528438462</v>
      </c>
      <c r="AA91" s="373">
        <f t="shared" si="58"/>
        <v>3142.8947629517688</v>
      </c>
    </row>
    <row r="92" spans="2:39" ht="12" customHeight="1" x14ac:dyDescent="0.2">
      <c r="B92" s="239"/>
      <c r="D92" s="243"/>
      <c r="E92" s="689" t="s">
        <v>801</v>
      </c>
      <c r="F92" s="271" t="s">
        <v>802</v>
      </c>
      <c r="G92" s="244"/>
      <c r="H92" s="244"/>
      <c r="I92" s="245"/>
      <c r="J92" s="285" t="s">
        <v>803</v>
      </c>
      <c r="K92" s="246"/>
      <c r="L92" s="247"/>
      <c r="M92" s="691" t="s">
        <v>804</v>
      </c>
      <c r="N92" s="691" t="s">
        <v>805</v>
      </c>
      <c r="O92" s="243"/>
      <c r="Q92" s="403">
        <v>43190</v>
      </c>
      <c r="R92" s="404"/>
      <c r="S92" s="409">
        <f t="shared" si="51"/>
        <v>7324.2624443066006</v>
      </c>
      <c r="T92" s="410">
        <f t="shared" si="52"/>
        <v>8929.748085631998</v>
      </c>
      <c r="U92" s="410">
        <f t="shared" si="53"/>
        <v>10491.517589007428</v>
      </c>
      <c r="V92" s="411">
        <f t="shared" si="57"/>
        <v>26745.528118946026</v>
      </c>
      <c r="W92" s="406"/>
      <c r="X92" s="409">
        <f t="shared" si="54"/>
        <v>984.6545930996125</v>
      </c>
      <c r="Y92" s="410">
        <f t="shared" si="55"/>
        <v>1287.4892271370622</v>
      </c>
      <c r="Z92" s="410">
        <f t="shared" si="56"/>
        <v>1538.0913659092353</v>
      </c>
      <c r="AA92" s="410">
        <f t="shared" si="58"/>
        <v>3810.2351861459101</v>
      </c>
      <c r="AD92" s="225" t="s">
        <v>962</v>
      </c>
      <c r="AE92" s="146"/>
      <c r="AF92" s="146"/>
      <c r="AG92" s="126" t="s">
        <v>964</v>
      </c>
      <c r="AH92" s="160"/>
      <c r="AI92" s="40"/>
      <c r="AK92" s="126" t="s">
        <v>965</v>
      </c>
      <c r="AL92" s="146"/>
      <c r="AM92" s="147"/>
    </row>
    <row r="93" spans="2:39" ht="12" customHeight="1" x14ac:dyDescent="0.2">
      <c r="B93" s="239"/>
      <c r="D93" s="243"/>
      <c r="E93" s="690"/>
      <c r="F93" s="271" t="s">
        <v>806</v>
      </c>
      <c r="G93" s="245"/>
      <c r="H93" s="271" t="s">
        <v>807</v>
      </c>
      <c r="I93" s="245"/>
      <c r="J93" s="248"/>
      <c r="K93" s="249"/>
      <c r="L93" s="250"/>
      <c r="M93" s="692"/>
      <c r="N93" s="692"/>
      <c r="O93" s="243"/>
      <c r="Q93" s="268">
        <v>43220</v>
      </c>
      <c r="R93" s="391"/>
      <c r="S93" s="400">
        <f t="shared" si="51"/>
        <v>7451.2357237729739</v>
      </c>
      <c r="T93" s="401">
        <f t="shared" si="52"/>
        <v>9084.5540347446804</v>
      </c>
      <c r="U93" s="401">
        <f t="shared" si="53"/>
        <v>10673.398345600323</v>
      </c>
      <c r="V93" s="402">
        <f t="shared" si="57"/>
        <v>27209.188104117977</v>
      </c>
      <c r="W93" s="397"/>
      <c r="X93" s="400">
        <f t="shared" si="54"/>
        <v>992.91086274054271</v>
      </c>
      <c r="Y93" s="401">
        <f t="shared" si="55"/>
        <v>1298.2847470011138</v>
      </c>
      <c r="Z93" s="401">
        <f t="shared" si="56"/>
        <v>1550.9881696598361</v>
      </c>
      <c r="AA93" s="401">
        <f t="shared" si="58"/>
        <v>3842.1837794014928</v>
      </c>
      <c r="AD93" s="226" t="s">
        <v>778</v>
      </c>
      <c r="AE93" s="227" t="s">
        <v>963</v>
      </c>
      <c r="AF93" s="146"/>
      <c r="AG93" s="363" t="s">
        <v>780</v>
      </c>
      <c r="AH93" s="364" t="s">
        <v>781</v>
      </c>
      <c r="AI93" s="40"/>
      <c r="AL93" s="235" t="s">
        <v>969</v>
      </c>
      <c r="AM93" s="147"/>
    </row>
    <row r="94" spans="2:39" ht="12" customHeight="1" x14ac:dyDescent="0.2">
      <c r="B94" s="239"/>
      <c r="D94" s="251"/>
      <c r="E94" s="251"/>
      <c r="F94" s="286" t="s">
        <v>809</v>
      </c>
      <c r="G94" s="286" t="s">
        <v>810</v>
      </c>
      <c r="H94" s="286" t="s">
        <v>811</v>
      </c>
      <c r="I94" s="286" t="s">
        <v>812</v>
      </c>
      <c r="J94" s="286" t="s">
        <v>813</v>
      </c>
      <c r="K94" s="286" t="s">
        <v>814</v>
      </c>
      <c r="L94" s="286" t="s">
        <v>815</v>
      </c>
      <c r="M94" s="693"/>
      <c r="N94" s="693"/>
      <c r="O94" s="251"/>
      <c r="Q94" s="265">
        <v>43251</v>
      </c>
      <c r="R94" s="390"/>
      <c r="S94" s="385">
        <f t="shared" si="51"/>
        <v>8372.4194700826683</v>
      </c>
      <c r="T94" s="373">
        <f t="shared" si="52"/>
        <v>10207.662178079796</v>
      </c>
      <c r="U94" s="373">
        <f t="shared" si="53"/>
        <v>11992.932640091441</v>
      </c>
      <c r="V94" s="374">
        <f t="shared" si="57"/>
        <v>30573.014288253908</v>
      </c>
      <c r="W94" s="396"/>
      <c r="X94" s="385">
        <f t="shared" si="54"/>
        <v>1115.6627635256359</v>
      </c>
      <c r="Y94" s="373">
        <f t="shared" si="55"/>
        <v>1458.7895077354365</v>
      </c>
      <c r="Z94" s="373">
        <f t="shared" si="56"/>
        <v>1742.7342297194966</v>
      </c>
      <c r="AA94" s="373">
        <f t="shared" si="58"/>
        <v>4317.1865009805688</v>
      </c>
      <c r="AD94" s="226">
        <v>4</v>
      </c>
      <c r="AE94" s="366">
        <v>7.9322176308980252E-2</v>
      </c>
      <c r="AF94" s="146"/>
      <c r="AG94" s="365">
        <v>2011</v>
      </c>
      <c r="AH94" s="375">
        <v>362128</v>
      </c>
      <c r="AI94" s="40"/>
      <c r="AK94" s="367" t="s">
        <v>966</v>
      </c>
      <c r="AL94" s="378">
        <f>SUM(AE11:AE16)/SUM(AH11:AH16)</f>
        <v>0.27384998388266008</v>
      </c>
      <c r="AM94" s="147"/>
    </row>
    <row r="95" spans="2:39" ht="12" customHeight="1" x14ac:dyDescent="0.2">
      <c r="B95" s="239"/>
      <c r="Q95" s="265">
        <v>43281</v>
      </c>
      <c r="R95" s="390"/>
      <c r="S95" s="385">
        <f t="shared" si="51"/>
        <v>8216.2761282538158</v>
      </c>
      <c r="T95" s="373">
        <f t="shared" si="52"/>
        <v>10017.292059807447</v>
      </c>
      <c r="U95" s="373">
        <f t="shared" si="53"/>
        <v>11769.267714146958</v>
      </c>
      <c r="V95" s="374">
        <f t="shared" si="57"/>
        <v>30002.835902208219</v>
      </c>
      <c r="W95" s="396"/>
      <c r="X95" s="385">
        <f t="shared" si="54"/>
        <v>1094.8559569778529</v>
      </c>
      <c r="Y95" s="373">
        <f t="shared" si="55"/>
        <v>1431.583480902141</v>
      </c>
      <c r="Z95" s="373">
        <f t="shared" si="56"/>
        <v>1710.2327111894842</v>
      </c>
      <c r="AA95" s="373">
        <f t="shared" si="58"/>
        <v>4236.6721490694781</v>
      </c>
      <c r="AD95" s="226">
        <v>5</v>
      </c>
      <c r="AE95" s="366">
        <v>8.9128643618102618E-2</v>
      </c>
      <c r="AF95" s="146"/>
      <c r="AG95" s="365">
        <v>2012</v>
      </c>
      <c r="AH95" s="375">
        <v>355796</v>
      </c>
      <c r="AI95" s="40"/>
      <c r="AK95" s="367" t="s">
        <v>967</v>
      </c>
      <c r="AL95" s="378">
        <f>SUM(AF11:AF16)/SUM(AH11:AH16)</f>
        <v>0.33387817379856982</v>
      </c>
      <c r="AM95" s="147"/>
    </row>
    <row r="96" spans="2:39" ht="12" customHeight="1" x14ac:dyDescent="0.2">
      <c r="B96" s="239"/>
      <c r="Q96" s="265">
        <v>43312</v>
      </c>
      <c r="R96" s="390"/>
      <c r="S96" s="385">
        <f t="shared" si="51"/>
        <v>8741.4526507450919</v>
      </c>
      <c r="T96" s="373">
        <f t="shared" si="52"/>
        <v>10657.58780043602</v>
      </c>
      <c r="U96" s="373">
        <f t="shared" si="53"/>
        <v>12521.548065233232</v>
      </c>
      <c r="V96" s="374">
        <f t="shared" si="57"/>
        <v>31920.588516414347</v>
      </c>
      <c r="W96" s="396"/>
      <c r="X96" s="385">
        <f t="shared" si="54"/>
        <v>1164.8381040161225</v>
      </c>
      <c r="Y96" s="373">
        <f t="shared" si="55"/>
        <v>1523.0889296504811</v>
      </c>
      <c r="Z96" s="373">
        <f t="shared" si="56"/>
        <v>1819.549152591047</v>
      </c>
      <c r="AA96" s="373">
        <f t="shared" si="58"/>
        <v>4507.4761862576506</v>
      </c>
      <c r="AD96" s="226">
        <v>6</v>
      </c>
      <c r="AE96" s="366">
        <v>8.7466418700092655E-2</v>
      </c>
      <c r="AF96" s="146"/>
      <c r="AG96" s="365">
        <v>2013</v>
      </c>
      <c r="AH96" s="375">
        <v>352617</v>
      </c>
      <c r="AI96" s="40"/>
      <c r="AK96" s="367" t="s">
        <v>968</v>
      </c>
      <c r="AL96" s="378">
        <f>SUM(AG11:AG16)/SUM(AH11:AH16)</f>
        <v>0.3922718423187701</v>
      </c>
      <c r="AM96" s="147"/>
    </row>
    <row r="97" spans="2:39" ht="12" customHeight="1" x14ac:dyDescent="0.2">
      <c r="B97" s="239"/>
      <c r="Q97" s="265">
        <v>43343</v>
      </c>
      <c r="R97" s="390"/>
      <c r="S97" s="385">
        <f t="shared" si="51"/>
        <v>8864.2333287982838</v>
      </c>
      <c r="T97" s="373">
        <f t="shared" si="52"/>
        <v>10807.282125719292</v>
      </c>
      <c r="U97" s="373">
        <f t="shared" si="53"/>
        <v>12697.423199853325</v>
      </c>
      <c r="V97" s="374">
        <f t="shared" si="57"/>
        <v>32368.938654370901</v>
      </c>
      <c r="W97" s="396"/>
      <c r="X97" s="385">
        <f t="shared" si="54"/>
        <v>1181.199184713746</v>
      </c>
      <c r="Y97" s="373">
        <f t="shared" si="55"/>
        <v>1544.4819290739645</v>
      </c>
      <c r="Z97" s="373">
        <f t="shared" si="56"/>
        <v>1845.1061724174024</v>
      </c>
      <c r="AA97" s="373">
        <f t="shared" si="58"/>
        <v>4570.7872862051127</v>
      </c>
      <c r="AD97" s="226">
        <v>7</v>
      </c>
      <c r="AE97" s="366">
        <v>9.3057188641443564E-2</v>
      </c>
      <c r="AF97" s="146"/>
      <c r="AG97" s="365">
        <v>2014</v>
      </c>
      <c r="AH97" s="375">
        <v>349340</v>
      </c>
      <c r="AI97" s="40"/>
      <c r="AK97" s="368" t="s">
        <v>970</v>
      </c>
      <c r="AL97" s="377">
        <f>SUM(AL94:AL96)</f>
        <v>1</v>
      </c>
      <c r="AM97" s="147"/>
    </row>
    <row r="98" spans="2:39" ht="12" customHeight="1" x14ac:dyDescent="0.2">
      <c r="B98" s="239"/>
      <c r="Q98" s="265">
        <v>43373</v>
      </c>
      <c r="R98" s="390"/>
      <c r="S98" s="385">
        <f t="shared" si="51"/>
        <v>8219.3135105304918</v>
      </c>
      <c r="T98" s="373">
        <f t="shared" si="52"/>
        <v>10020.995239312102</v>
      </c>
      <c r="U98" s="373">
        <f t="shared" si="53"/>
        <v>11773.618561733672</v>
      </c>
      <c r="V98" s="374">
        <f t="shared" si="57"/>
        <v>30013.92731157627</v>
      </c>
      <c r="W98" s="396"/>
      <c r="X98" s="385">
        <f t="shared" si="54"/>
        <v>1095.2607019045477</v>
      </c>
      <c r="Y98" s="373">
        <f t="shared" si="55"/>
        <v>1432.1127068220828</v>
      </c>
      <c r="Z98" s="373">
        <f t="shared" si="56"/>
        <v>1710.8649477945919</v>
      </c>
      <c r="AA98" s="373">
        <f t="shared" si="58"/>
        <v>4238.2383565212222</v>
      </c>
      <c r="AD98" s="226">
        <v>8</v>
      </c>
      <c r="AE98" s="366">
        <v>9.4364251114423536E-2</v>
      </c>
      <c r="AF98" s="146"/>
      <c r="AG98" s="365">
        <v>2015</v>
      </c>
      <c r="AH98" s="375">
        <v>344842</v>
      </c>
      <c r="AI98" s="40"/>
      <c r="AM98" s="147"/>
    </row>
    <row r="99" spans="2:39" ht="12" customHeight="1" x14ac:dyDescent="0.2">
      <c r="B99" s="239"/>
      <c r="Q99" s="265">
        <v>43404</v>
      </c>
      <c r="R99" s="390"/>
      <c r="S99" s="385">
        <f t="shared" si="51"/>
        <v>8457.1532902989038</v>
      </c>
      <c r="T99" s="373">
        <f t="shared" si="52"/>
        <v>10310.969736297127</v>
      </c>
      <c r="U99" s="373">
        <f t="shared" si="53"/>
        <v>12114.308187724018</v>
      </c>
      <c r="V99" s="374">
        <f t="shared" si="57"/>
        <v>30882.431214320051</v>
      </c>
      <c r="W99" s="396"/>
      <c r="X99" s="385">
        <f t="shared" si="54"/>
        <v>1126.9539283274394</v>
      </c>
      <c r="Y99" s="373">
        <f t="shared" si="55"/>
        <v>1473.5533174470115</v>
      </c>
      <c r="Z99" s="373">
        <f t="shared" si="56"/>
        <v>1760.3717273906777</v>
      </c>
      <c r="AA99" s="373">
        <f t="shared" si="58"/>
        <v>4360.8789731651286</v>
      </c>
      <c r="AD99" s="226">
        <v>9</v>
      </c>
      <c r="AE99" s="366">
        <v>8.7498753172037952E-2</v>
      </c>
      <c r="AF99" s="146"/>
      <c r="AG99" s="365">
        <v>2016</v>
      </c>
      <c r="AH99" s="375">
        <v>341704</v>
      </c>
      <c r="AI99" s="40"/>
      <c r="AK99" s="126" t="s">
        <v>974</v>
      </c>
      <c r="AL99" s="146"/>
      <c r="AM99" s="147"/>
    </row>
    <row r="100" spans="2:39" ht="12" customHeight="1" x14ac:dyDescent="0.2">
      <c r="B100" s="239"/>
      <c r="Q100" s="265">
        <v>43434</v>
      </c>
      <c r="R100" s="390"/>
      <c r="S100" s="385">
        <f t="shared" si="51"/>
        <v>7649.9894223951414</v>
      </c>
      <c r="T100" s="373">
        <f t="shared" si="52"/>
        <v>9326.8747425673773</v>
      </c>
      <c r="U100" s="373">
        <f t="shared" si="53"/>
        <v>10958.099766505258</v>
      </c>
      <c r="V100" s="374">
        <f t="shared" si="57"/>
        <v>27934.963931467777</v>
      </c>
      <c r="W100" s="396"/>
      <c r="X100" s="385">
        <f t="shared" si="54"/>
        <v>1019.3956920611595</v>
      </c>
      <c r="Y100" s="373">
        <f t="shared" si="55"/>
        <v>1332.9150962340539</v>
      </c>
      <c r="Z100" s="373">
        <f t="shared" si="56"/>
        <v>1592.3591108925241</v>
      </c>
      <c r="AA100" s="373">
        <f t="shared" si="58"/>
        <v>3944.6698991877374</v>
      </c>
      <c r="AD100" s="226">
        <v>10</v>
      </c>
      <c r="AE100" s="366">
        <v>9.00306780289966E-2</v>
      </c>
      <c r="AF100" s="146"/>
      <c r="AG100" s="365">
        <v>2017</v>
      </c>
      <c r="AH100" s="375">
        <v>344266</v>
      </c>
      <c r="AI100" s="40"/>
      <c r="AL100" s="235" t="s">
        <v>969</v>
      </c>
      <c r="AM100" s="147"/>
    </row>
    <row r="101" spans="2:39" ht="12" customHeight="1" x14ac:dyDescent="0.2">
      <c r="B101" s="239"/>
      <c r="Q101" s="265">
        <v>43465</v>
      </c>
      <c r="R101" s="390"/>
      <c r="S101" s="385">
        <f t="shared" si="51"/>
        <v>7677.9079767333124</v>
      </c>
      <c r="T101" s="373">
        <f t="shared" si="52"/>
        <v>9360.9130718941342</v>
      </c>
      <c r="U101" s="373">
        <f t="shared" si="53"/>
        <v>10998.091234059273</v>
      </c>
      <c r="V101" s="374">
        <f t="shared" si="57"/>
        <v>28036.912282686721</v>
      </c>
      <c r="W101" s="396"/>
      <c r="X101" s="385">
        <f t="shared" si="54"/>
        <v>1023.1159657046223</v>
      </c>
      <c r="Y101" s="373">
        <f t="shared" si="55"/>
        <v>1337.7795555800285</v>
      </c>
      <c r="Z101" s="373">
        <f t="shared" si="56"/>
        <v>1598.1704083870263</v>
      </c>
      <c r="AA101" s="373">
        <f t="shared" si="58"/>
        <v>3959.0659296716772</v>
      </c>
      <c r="AD101" s="226">
        <v>11</v>
      </c>
      <c r="AE101" s="366">
        <v>8.1438010045640843E-2</v>
      </c>
      <c r="AF101" s="146"/>
      <c r="AG101" s="365">
        <v>2018</v>
      </c>
      <c r="AH101" s="376">
        <v>343021.2</v>
      </c>
      <c r="AI101" s="40"/>
      <c r="AK101" s="367" t="s">
        <v>966</v>
      </c>
      <c r="AL101" s="378">
        <f>SUM(AE25:AE30)/SUM(AH25:AH30)</f>
        <v>0.25842357361032092</v>
      </c>
      <c r="AM101" s="147"/>
    </row>
    <row r="102" spans="2:39" ht="12" customHeight="1" x14ac:dyDescent="0.2">
      <c r="B102" s="239"/>
      <c r="Q102" s="265">
        <v>43496</v>
      </c>
      <c r="R102" s="390"/>
      <c r="S102" s="385">
        <f t="shared" si="51"/>
        <v>7034.895202347805</v>
      </c>
      <c r="T102" s="373">
        <f t="shared" si="52"/>
        <v>8576.9512552924753</v>
      </c>
      <c r="U102" s="373">
        <f t="shared" si="53"/>
        <v>10077.01830914435</v>
      </c>
      <c r="V102" s="374">
        <f t="shared" si="57"/>
        <v>25688.864766784631</v>
      </c>
      <c r="W102" s="396"/>
      <c r="X102" s="385">
        <f t="shared" si="54"/>
        <v>937.43160511845383</v>
      </c>
      <c r="Y102" s="373">
        <f t="shared" si="55"/>
        <v>1225.7426119026031</v>
      </c>
      <c r="Z102" s="373">
        <f t="shared" si="56"/>
        <v>1464.3261383916222</v>
      </c>
      <c r="AA102" s="373">
        <f t="shared" si="58"/>
        <v>3627.5003554126788</v>
      </c>
      <c r="AD102" s="226">
        <v>12</v>
      </c>
      <c r="AE102" s="366">
        <v>8.1735217189744303E-2</v>
      </c>
      <c r="AF102" s="146"/>
      <c r="AG102" s="146"/>
      <c r="AH102" s="160"/>
      <c r="AI102" s="40"/>
      <c r="AK102" s="367" t="s">
        <v>967</v>
      </c>
      <c r="AL102" s="378">
        <f>SUM(AF25:AF30)/SUM(AH25:AH30)</f>
        <v>0.33790282337909178</v>
      </c>
      <c r="AM102" s="147"/>
    </row>
    <row r="103" spans="2:39" ht="12" customHeight="1" x14ac:dyDescent="0.2">
      <c r="B103" s="239"/>
      <c r="Q103" s="265">
        <v>43524</v>
      </c>
      <c r="R103" s="390"/>
      <c r="S103" s="385">
        <f t="shared" si="51"/>
        <v>6019.61591911711</v>
      </c>
      <c r="T103" s="373">
        <f t="shared" si="52"/>
        <v>7339.1217393855759</v>
      </c>
      <c r="U103" s="373">
        <f t="shared" si="53"/>
        <v>8622.6984320556039</v>
      </c>
      <c r="V103" s="374">
        <f t="shared" si="57"/>
        <v>21981.436090558291</v>
      </c>
      <c r="W103" s="396"/>
      <c r="X103" s="385">
        <f t="shared" si="54"/>
        <v>802.14104843683788</v>
      </c>
      <c r="Y103" s="373">
        <f t="shared" si="55"/>
        <v>1048.8428792637333</v>
      </c>
      <c r="Z103" s="373">
        <f t="shared" si="56"/>
        <v>1252.9939224254126</v>
      </c>
      <c r="AA103" s="373">
        <f t="shared" si="58"/>
        <v>3103.9778501259839</v>
      </c>
      <c r="AD103" s="226">
        <v>1</v>
      </c>
      <c r="AE103" s="366">
        <v>7.4890020694885998E-2</v>
      </c>
      <c r="AF103" s="146"/>
      <c r="AK103" s="367" t="s">
        <v>968</v>
      </c>
      <c r="AL103" s="378">
        <f>SUM(AG25:AG30)/SUM(AH25:AH30)</f>
        <v>0.4036736030105873</v>
      </c>
      <c r="AM103" s="147"/>
    </row>
    <row r="104" spans="2:39" ht="12" customHeight="1" x14ac:dyDescent="0.2">
      <c r="B104" s="239"/>
      <c r="Q104" s="265">
        <v>43555</v>
      </c>
      <c r="R104" s="390"/>
      <c r="S104" s="385">
        <f t="shared" si="51"/>
        <v>7297.7793123950187</v>
      </c>
      <c r="T104" s="373">
        <f t="shared" si="52"/>
        <v>8897.4598247610575</v>
      </c>
      <c r="U104" s="373">
        <f t="shared" si="53"/>
        <v>10453.582268369326</v>
      </c>
      <c r="V104" s="374">
        <f t="shared" si="57"/>
        <v>26648.821405525403</v>
      </c>
      <c r="W104" s="396"/>
      <c r="X104" s="385">
        <f t="shared" si="54"/>
        <v>972.46210182854702</v>
      </c>
      <c r="Y104" s="373">
        <f t="shared" si="55"/>
        <v>1271.5468842348225</v>
      </c>
      <c r="Z104" s="373">
        <f t="shared" si="56"/>
        <v>1519.0459405546285</v>
      </c>
      <c r="AA104" s="373">
        <f t="shared" si="58"/>
        <v>3763.0549266179983</v>
      </c>
      <c r="AD104" s="226">
        <v>2</v>
      </c>
      <c r="AE104" s="366">
        <v>6.4081858761377689E-2</v>
      </c>
      <c r="AF104" s="146"/>
      <c r="AG104" s="126" t="s">
        <v>976</v>
      </c>
      <c r="AH104" s="160"/>
      <c r="AK104" s="368" t="s">
        <v>970</v>
      </c>
      <c r="AL104" s="377">
        <f>SUM(AL101:AL103)</f>
        <v>1</v>
      </c>
      <c r="AM104" s="147"/>
    </row>
    <row r="105" spans="2:39" ht="12" customHeight="1" x14ac:dyDescent="0.2">
      <c r="B105" s="239"/>
      <c r="Q105" s="255"/>
      <c r="R105" s="387"/>
      <c r="S105" s="386" t="s">
        <v>971</v>
      </c>
      <c r="T105" s="297" t="s">
        <v>972</v>
      </c>
      <c r="U105" s="297" t="s">
        <v>973</v>
      </c>
      <c r="V105" s="297" t="s">
        <v>825</v>
      </c>
      <c r="W105" s="387"/>
      <c r="X105" s="386" t="s">
        <v>971</v>
      </c>
      <c r="Y105" s="297" t="s">
        <v>972</v>
      </c>
      <c r="Z105" s="297" t="s">
        <v>973</v>
      </c>
      <c r="AA105" s="297" t="s">
        <v>975</v>
      </c>
      <c r="AD105" s="226">
        <v>3</v>
      </c>
      <c r="AE105" s="366">
        <v>7.7688555125821387E-2</v>
      </c>
      <c r="AF105" s="146"/>
      <c r="AG105" s="363" t="s">
        <v>780</v>
      </c>
      <c r="AH105" s="364" t="s">
        <v>977</v>
      </c>
      <c r="AK105" s="145"/>
      <c r="AL105" s="147"/>
      <c r="AM105" s="147"/>
    </row>
    <row r="106" spans="2:39" ht="12" customHeight="1" x14ac:dyDescent="0.2">
      <c r="B106" s="239"/>
      <c r="S106" s="369" t="s">
        <v>820</v>
      </c>
      <c r="T106" s="370"/>
      <c r="U106" s="370"/>
      <c r="V106" s="371"/>
      <c r="W106" s="370" t="s">
        <v>821</v>
      </c>
      <c r="X106" s="370"/>
      <c r="Y106" s="370"/>
      <c r="Z106" s="370"/>
      <c r="AA106" s="372"/>
      <c r="AD106" s="682" t="s">
        <v>961</v>
      </c>
      <c r="AE106" s="683"/>
      <c r="AF106" s="683"/>
      <c r="AG106" s="365">
        <v>2011</v>
      </c>
      <c r="AH106" s="375">
        <v>63739</v>
      </c>
      <c r="AK106" s="126" t="s">
        <v>784</v>
      </c>
      <c r="AL106" s="146"/>
    </row>
    <row r="107" spans="2:39" ht="12" customHeight="1" x14ac:dyDescent="0.2">
      <c r="B107" s="239"/>
      <c r="S107" s="317"/>
      <c r="T107" s="317"/>
      <c r="U107" s="317"/>
      <c r="V107" s="317"/>
      <c r="W107" s="317"/>
      <c r="X107" s="317"/>
      <c r="Y107" s="317"/>
      <c r="Z107" s="317"/>
      <c r="AA107" s="317"/>
      <c r="AD107" s="683"/>
      <c r="AE107" s="683"/>
      <c r="AF107" s="683"/>
      <c r="AG107" s="365">
        <v>2012</v>
      </c>
      <c r="AH107" s="375">
        <v>52237</v>
      </c>
      <c r="AK107" s="229" t="s">
        <v>785</v>
      </c>
      <c r="AL107" s="231">
        <v>8.2899999999999991</v>
      </c>
    </row>
    <row r="108" spans="2:39" ht="12" customHeight="1" x14ac:dyDescent="0.2">
      <c r="B108" s="237">
        <v>91</v>
      </c>
      <c r="C108" s="238" t="s">
        <v>818</v>
      </c>
      <c r="D108" s="238" t="s">
        <v>855</v>
      </c>
      <c r="E108" s="238"/>
      <c r="F108" s="238"/>
      <c r="S108" s="317"/>
      <c r="T108" s="317"/>
      <c r="U108" s="317"/>
      <c r="V108" s="317"/>
      <c r="W108" s="317"/>
      <c r="X108" s="317"/>
      <c r="Y108" s="317"/>
      <c r="Z108" s="317"/>
      <c r="AA108" s="317"/>
      <c r="AD108" s="683"/>
      <c r="AE108" s="683"/>
      <c r="AF108" s="683"/>
      <c r="AG108" s="365">
        <v>2013</v>
      </c>
      <c r="AH108" s="375">
        <v>60715</v>
      </c>
      <c r="AK108" s="229" t="s">
        <v>786</v>
      </c>
      <c r="AL108" s="231">
        <v>3.46</v>
      </c>
    </row>
    <row r="109" spans="2:39" ht="12" customHeight="1" x14ac:dyDescent="0.2">
      <c r="B109" s="237">
        <v>92</v>
      </c>
      <c r="C109" s="238" t="s">
        <v>818</v>
      </c>
      <c r="D109" s="238" t="s">
        <v>856</v>
      </c>
      <c r="E109" s="238"/>
      <c r="F109" s="238"/>
      <c r="N109" s="235" t="s">
        <v>797</v>
      </c>
      <c r="AD109" s="683"/>
      <c r="AE109" s="683"/>
      <c r="AF109" s="683"/>
      <c r="AG109" s="365">
        <v>2014</v>
      </c>
      <c r="AH109" s="375">
        <v>52127</v>
      </c>
      <c r="AK109" s="229" t="s">
        <v>787</v>
      </c>
      <c r="AL109" s="231">
        <v>3.1</v>
      </c>
    </row>
    <row r="110" spans="2:39" ht="12" customHeight="1" x14ac:dyDescent="0.2">
      <c r="B110" s="239">
        <v>93</v>
      </c>
      <c r="C110" s="235" t="s">
        <v>818</v>
      </c>
      <c r="D110" s="269"/>
      <c r="E110" s="247"/>
      <c r="F110" s="271" t="s">
        <v>806</v>
      </c>
      <c r="G110" s="244"/>
      <c r="H110" s="245"/>
      <c r="I110" s="271" t="s">
        <v>807</v>
      </c>
      <c r="J110" s="244"/>
      <c r="K110" s="245"/>
      <c r="L110" s="298" t="s">
        <v>857</v>
      </c>
      <c r="M110" s="276" t="s">
        <v>858</v>
      </c>
      <c r="N110" s="276" t="s">
        <v>859</v>
      </c>
      <c r="O110" s="235" t="s">
        <v>860</v>
      </c>
      <c r="AG110" s="365">
        <v>2015</v>
      </c>
      <c r="AH110" s="375">
        <v>49431</v>
      </c>
      <c r="AK110" s="229" t="s">
        <v>788</v>
      </c>
      <c r="AL110" s="231">
        <v>3.99</v>
      </c>
    </row>
    <row r="111" spans="2:39" ht="12" customHeight="1" x14ac:dyDescent="0.2">
      <c r="B111" s="239">
        <v>94</v>
      </c>
      <c r="C111" s="235" t="s">
        <v>861</v>
      </c>
      <c r="D111" s="248"/>
      <c r="E111" s="250"/>
      <c r="F111" s="286" t="s">
        <v>809</v>
      </c>
      <c r="G111" s="286" t="s">
        <v>810</v>
      </c>
      <c r="H111" s="286" t="s">
        <v>862</v>
      </c>
      <c r="I111" s="286" t="s">
        <v>811</v>
      </c>
      <c r="J111" s="286" t="s">
        <v>812</v>
      </c>
      <c r="K111" s="286" t="s">
        <v>862</v>
      </c>
      <c r="L111" s="251"/>
      <c r="M111" s="251"/>
      <c r="N111" s="251"/>
      <c r="O111" s="235" t="s">
        <v>863</v>
      </c>
      <c r="AG111" s="365">
        <v>2016</v>
      </c>
      <c r="AH111" s="375">
        <v>48491</v>
      </c>
      <c r="AK111" s="229" t="s">
        <v>789</v>
      </c>
      <c r="AL111" s="231">
        <v>6.57</v>
      </c>
    </row>
    <row r="112" spans="2:39" ht="12" customHeight="1" x14ac:dyDescent="0.2">
      <c r="B112" s="239">
        <v>95</v>
      </c>
      <c r="C112" s="235" t="s">
        <v>861</v>
      </c>
      <c r="D112" s="276" t="s">
        <v>813</v>
      </c>
      <c r="E112" s="286" t="s">
        <v>251</v>
      </c>
      <c r="F112" s="277">
        <v>232</v>
      </c>
      <c r="G112" s="277">
        <v>50549</v>
      </c>
      <c r="H112" s="277">
        <v>50781</v>
      </c>
      <c r="I112" s="277">
        <v>29420</v>
      </c>
      <c r="J112" s="277">
        <v>1115</v>
      </c>
      <c r="K112" s="277">
        <v>30535</v>
      </c>
      <c r="L112" s="277">
        <v>81316</v>
      </c>
      <c r="M112" s="277">
        <v>1.179</v>
      </c>
      <c r="N112" s="277">
        <v>68970</v>
      </c>
      <c r="O112" s="235" t="s">
        <v>864</v>
      </c>
      <c r="AG112" s="365">
        <v>2017</v>
      </c>
      <c r="AH112" s="375">
        <v>49045</v>
      </c>
      <c r="AK112" s="229" t="s">
        <v>790</v>
      </c>
      <c r="AL112" s="231">
        <v>11.272254775308786</v>
      </c>
    </row>
    <row r="113" spans="2:39" ht="12" customHeight="1" x14ac:dyDescent="0.2">
      <c r="B113" s="239">
        <v>96</v>
      </c>
      <c r="C113" s="235" t="s">
        <v>861</v>
      </c>
      <c r="D113" s="276" t="s">
        <v>813</v>
      </c>
      <c r="E113" s="286" t="s">
        <v>865</v>
      </c>
      <c r="F113" s="277">
        <v>173</v>
      </c>
      <c r="G113" s="277">
        <v>69457</v>
      </c>
      <c r="H113" s="277">
        <v>69630</v>
      </c>
      <c r="I113" s="277">
        <v>36110</v>
      </c>
      <c r="J113" s="277">
        <v>3603</v>
      </c>
      <c r="K113" s="277">
        <v>39713</v>
      </c>
      <c r="L113" s="277">
        <v>109343</v>
      </c>
      <c r="M113" s="277">
        <v>0.99099999999999999</v>
      </c>
      <c r="N113" s="277">
        <v>110355</v>
      </c>
      <c r="O113" s="235" t="s">
        <v>866</v>
      </c>
      <c r="AG113" s="365">
        <v>2018</v>
      </c>
      <c r="AH113" s="376">
        <v>48437.7</v>
      </c>
      <c r="AK113" s="232" t="s">
        <v>791</v>
      </c>
      <c r="AL113" s="234">
        <f>AVERAGE(AL107:AL112)</f>
        <v>6.1137091292181305</v>
      </c>
    </row>
    <row r="114" spans="2:39" ht="12" customHeight="1" x14ac:dyDescent="0.2">
      <c r="B114" s="239">
        <v>97</v>
      </c>
      <c r="C114" s="235" t="s">
        <v>861</v>
      </c>
      <c r="D114" s="276" t="s">
        <v>813</v>
      </c>
      <c r="E114" s="286" t="s">
        <v>867</v>
      </c>
      <c r="F114" s="277">
        <v>127</v>
      </c>
      <c r="G114" s="277">
        <v>79362</v>
      </c>
      <c r="H114" s="277">
        <v>79489</v>
      </c>
      <c r="I114" s="277">
        <v>37260</v>
      </c>
      <c r="J114" s="277">
        <v>4314</v>
      </c>
      <c r="K114" s="277">
        <v>41574</v>
      </c>
      <c r="L114" s="277">
        <v>121063</v>
      </c>
      <c r="M114" s="277">
        <v>1.08</v>
      </c>
      <c r="N114" s="277">
        <v>112125</v>
      </c>
      <c r="AK114" s="145"/>
      <c r="AL114" s="145"/>
      <c r="AM114" s="147"/>
    </row>
    <row r="115" spans="2:39" ht="12" customHeight="1" x14ac:dyDescent="0.2">
      <c r="B115" s="239">
        <v>98</v>
      </c>
      <c r="C115" s="235" t="s">
        <v>861</v>
      </c>
      <c r="D115" s="276" t="s">
        <v>813</v>
      </c>
      <c r="E115" s="299" t="s">
        <v>862</v>
      </c>
      <c r="F115" s="300">
        <v>532</v>
      </c>
      <c r="G115" s="277">
        <v>199368</v>
      </c>
      <c r="H115" s="277">
        <v>199900</v>
      </c>
      <c r="I115" s="277">
        <v>102790</v>
      </c>
      <c r="J115" s="277">
        <v>9032</v>
      </c>
      <c r="K115" s="277">
        <v>111822</v>
      </c>
      <c r="L115" s="277">
        <v>311722</v>
      </c>
      <c r="M115" s="277">
        <v>1.07</v>
      </c>
      <c r="N115" s="277">
        <v>291450</v>
      </c>
      <c r="P115" s="239">
        <v>93</v>
      </c>
      <c r="Q115" s="235" t="s">
        <v>818</v>
      </c>
      <c r="R115" s="269"/>
      <c r="S115" s="247"/>
      <c r="T115" s="271" t="s">
        <v>806</v>
      </c>
      <c r="U115" s="244"/>
      <c r="V115" s="245"/>
      <c r="W115" s="271" t="s">
        <v>807</v>
      </c>
      <c r="X115" s="244"/>
      <c r="Y115" s="245"/>
      <c r="Z115" s="298" t="s">
        <v>857</v>
      </c>
      <c r="AA115" s="276" t="s">
        <v>868</v>
      </c>
      <c r="AB115" s="276" t="s">
        <v>858</v>
      </c>
      <c r="AC115" s="276" t="s">
        <v>859</v>
      </c>
      <c r="AK115" s="126" t="s">
        <v>792</v>
      </c>
      <c r="AL115" s="146"/>
      <c r="AM115" s="147"/>
    </row>
    <row r="116" spans="2:39" ht="12" customHeight="1" x14ac:dyDescent="0.2">
      <c r="B116" s="239">
        <v>99</v>
      </c>
      <c r="C116" s="235" t="s">
        <v>818</v>
      </c>
      <c r="D116" s="276" t="s">
        <v>815</v>
      </c>
      <c r="E116" s="286" t="s">
        <v>869</v>
      </c>
      <c r="F116" s="277" t="s">
        <v>85</v>
      </c>
      <c r="G116" s="277">
        <v>8856</v>
      </c>
      <c r="H116" s="277">
        <v>8856</v>
      </c>
      <c r="I116" s="277">
        <v>535</v>
      </c>
      <c r="J116" s="277">
        <v>16</v>
      </c>
      <c r="K116" s="277">
        <v>551</v>
      </c>
      <c r="L116" s="277">
        <v>9407</v>
      </c>
      <c r="M116" s="277">
        <v>1.097</v>
      </c>
      <c r="N116" s="277">
        <v>8572</v>
      </c>
      <c r="P116" s="239">
        <v>94</v>
      </c>
      <c r="Q116" s="235" t="s">
        <v>818</v>
      </c>
      <c r="R116" s="248"/>
      <c r="S116" s="250"/>
      <c r="T116" s="286" t="s">
        <v>809</v>
      </c>
      <c r="U116" s="286" t="s">
        <v>810</v>
      </c>
      <c r="V116" s="286" t="s">
        <v>862</v>
      </c>
      <c r="W116" s="286" t="s">
        <v>811</v>
      </c>
      <c r="X116" s="286" t="s">
        <v>812</v>
      </c>
      <c r="Y116" s="286" t="s">
        <v>862</v>
      </c>
      <c r="Z116" s="251"/>
      <c r="AB116" s="251"/>
      <c r="AC116" s="251"/>
      <c r="AK116" s="194">
        <v>0.05</v>
      </c>
      <c r="AL116" s="229" t="s">
        <v>793</v>
      </c>
      <c r="AM116" s="147"/>
    </row>
    <row r="117" spans="2:39" ht="12" customHeight="1" x14ac:dyDescent="0.2">
      <c r="B117" s="239">
        <v>100</v>
      </c>
      <c r="C117" s="235" t="s">
        <v>818</v>
      </c>
      <c r="D117" s="276" t="s">
        <v>815</v>
      </c>
      <c r="E117" s="286" t="s">
        <v>870</v>
      </c>
      <c r="F117" s="277" t="s">
        <v>85</v>
      </c>
      <c r="G117" s="277">
        <v>12641</v>
      </c>
      <c r="H117" s="277">
        <v>12641</v>
      </c>
      <c r="I117" s="277">
        <v>186</v>
      </c>
      <c r="J117" s="277">
        <v>4</v>
      </c>
      <c r="K117" s="277">
        <v>190</v>
      </c>
      <c r="L117" s="277">
        <v>12831</v>
      </c>
      <c r="M117" s="277">
        <v>1.0940000000000001</v>
      </c>
      <c r="N117" s="277">
        <v>11724</v>
      </c>
      <c r="P117" s="239">
        <v>96</v>
      </c>
      <c r="Q117" s="235" t="s">
        <v>818</v>
      </c>
      <c r="R117" s="271" t="s">
        <v>813</v>
      </c>
      <c r="S117" s="245" t="s">
        <v>865</v>
      </c>
      <c r="T117" s="277">
        <v>173</v>
      </c>
      <c r="U117" s="277">
        <v>69457</v>
      </c>
      <c r="V117" s="277">
        <v>69630</v>
      </c>
      <c r="W117" s="277">
        <v>36110</v>
      </c>
      <c r="X117" s="277">
        <v>3603</v>
      </c>
      <c r="Y117" s="277">
        <v>39713</v>
      </c>
      <c r="Z117" s="277">
        <v>109343</v>
      </c>
      <c r="AA117" s="270">
        <f t="shared" ref="AA117:AA140" si="59">V117+Y117+Z117</f>
        <v>218686</v>
      </c>
      <c r="AB117" s="272">
        <v>0.99099999999999999</v>
      </c>
      <c r="AC117" s="273">
        <v>110355</v>
      </c>
      <c r="AK117" s="194">
        <v>0.13</v>
      </c>
      <c r="AL117" s="229" t="s">
        <v>794</v>
      </c>
      <c r="AM117" s="147"/>
    </row>
    <row r="118" spans="2:39" ht="12" customHeight="1" x14ac:dyDescent="0.2">
      <c r="B118" s="239">
        <v>101</v>
      </c>
      <c r="C118" s="235" t="s">
        <v>818</v>
      </c>
      <c r="D118" s="276" t="s">
        <v>815</v>
      </c>
      <c r="E118" s="286" t="s">
        <v>871</v>
      </c>
      <c r="F118" s="277" t="s">
        <v>85</v>
      </c>
      <c r="G118" s="277">
        <v>12771</v>
      </c>
      <c r="H118" s="277">
        <v>12771</v>
      </c>
      <c r="I118" s="277" t="s">
        <v>85</v>
      </c>
      <c r="J118" s="277" t="s">
        <v>85</v>
      </c>
      <c r="K118" s="277" t="s">
        <v>85</v>
      </c>
      <c r="L118" s="277">
        <v>12771</v>
      </c>
      <c r="M118" s="277">
        <v>1.06</v>
      </c>
      <c r="N118" s="277">
        <v>12043</v>
      </c>
      <c r="P118" s="239">
        <v>116</v>
      </c>
      <c r="Q118" s="235" t="s">
        <v>849</v>
      </c>
      <c r="R118" s="271" t="s">
        <v>813</v>
      </c>
      <c r="S118" s="245" t="s">
        <v>865</v>
      </c>
      <c r="T118" s="277">
        <v>142</v>
      </c>
      <c r="U118" s="277">
        <v>69809</v>
      </c>
      <c r="V118" s="277">
        <v>69951</v>
      </c>
      <c r="W118" s="277">
        <v>36038</v>
      </c>
      <c r="X118" s="277">
        <v>1977</v>
      </c>
      <c r="Y118" s="277">
        <v>38015</v>
      </c>
      <c r="Z118" s="277">
        <v>107966</v>
      </c>
      <c r="AA118" s="270">
        <f t="shared" si="59"/>
        <v>215932</v>
      </c>
      <c r="AB118" s="274">
        <v>0.9870000000000001</v>
      </c>
      <c r="AC118" s="275">
        <v>109343</v>
      </c>
    </row>
    <row r="119" spans="2:39" ht="12" customHeight="1" x14ac:dyDescent="0.2">
      <c r="B119" s="239">
        <v>102</v>
      </c>
      <c r="C119" s="235" t="s">
        <v>818</v>
      </c>
      <c r="D119" s="276" t="s">
        <v>815</v>
      </c>
      <c r="E119" s="286" t="s">
        <v>872</v>
      </c>
      <c r="F119" s="277" t="s">
        <v>85</v>
      </c>
      <c r="G119" s="277" t="s">
        <v>85</v>
      </c>
      <c r="H119" s="277" t="s">
        <v>85</v>
      </c>
      <c r="I119" s="277">
        <v>2933</v>
      </c>
      <c r="J119" s="277" t="s">
        <v>85</v>
      </c>
      <c r="K119" s="277">
        <v>2933</v>
      </c>
      <c r="L119" s="277">
        <v>2933</v>
      </c>
      <c r="M119" s="277">
        <v>1.036</v>
      </c>
      <c r="N119" s="277">
        <v>2830</v>
      </c>
      <c r="P119" s="239">
        <v>136</v>
      </c>
      <c r="Q119" s="235" t="s">
        <v>850</v>
      </c>
      <c r="R119" s="243" t="s">
        <v>813</v>
      </c>
      <c r="S119" s="286" t="s">
        <v>257</v>
      </c>
      <c r="T119" s="277">
        <v>108</v>
      </c>
      <c r="U119" s="277">
        <v>68544</v>
      </c>
      <c r="V119" s="277">
        <v>68652</v>
      </c>
      <c r="W119" s="277">
        <v>30531</v>
      </c>
      <c r="X119" s="277">
        <v>288</v>
      </c>
      <c r="Y119" s="277">
        <v>30819</v>
      </c>
      <c r="Z119" s="277">
        <v>99471</v>
      </c>
      <c r="AA119" s="270">
        <f t="shared" si="59"/>
        <v>198942</v>
      </c>
      <c r="AB119" s="277">
        <v>0.92099999999999993</v>
      </c>
      <c r="AC119" s="277">
        <v>107966</v>
      </c>
    </row>
    <row r="120" spans="2:39" ht="12" customHeight="1" x14ac:dyDescent="0.2">
      <c r="B120" s="239">
        <v>103</v>
      </c>
      <c r="C120" s="235" t="s">
        <v>818</v>
      </c>
      <c r="D120" s="276" t="s">
        <v>815</v>
      </c>
      <c r="E120" s="286" t="s">
        <v>873</v>
      </c>
      <c r="F120" s="277" t="s">
        <v>85</v>
      </c>
      <c r="G120" s="277" t="s">
        <v>85</v>
      </c>
      <c r="H120" s="277" t="s">
        <v>85</v>
      </c>
      <c r="I120" s="277">
        <v>234</v>
      </c>
      <c r="J120" s="277" t="s">
        <v>85</v>
      </c>
      <c r="K120" s="277">
        <v>234</v>
      </c>
      <c r="L120" s="277">
        <v>234</v>
      </c>
      <c r="M120" s="277">
        <v>0.16500000000000001</v>
      </c>
      <c r="N120" s="277">
        <v>1418</v>
      </c>
      <c r="P120" s="239">
        <v>158</v>
      </c>
      <c r="Q120" s="235" t="s">
        <v>851</v>
      </c>
      <c r="R120" s="251" t="s">
        <v>813</v>
      </c>
      <c r="S120" s="286" t="s">
        <v>257</v>
      </c>
      <c r="T120" s="277">
        <v>77</v>
      </c>
      <c r="U120" s="277">
        <v>68217</v>
      </c>
      <c r="V120" s="277">
        <v>68294</v>
      </c>
      <c r="W120" s="277">
        <v>30734</v>
      </c>
      <c r="X120" s="277">
        <v>206</v>
      </c>
      <c r="Y120" s="277">
        <v>30940</v>
      </c>
      <c r="Z120" s="277">
        <v>99234</v>
      </c>
      <c r="AA120" s="270">
        <f t="shared" si="59"/>
        <v>198468</v>
      </c>
      <c r="AB120" s="277">
        <v>0.998</v>
      </c>
      <c r="AC120" s="277">
        <v>99471</v>
      </c>
    </row>
    <row r="121" spans="2:39" ht="12" customHeight="1" x14ac:dyDescent="0.2">
      <c r="B121" s="239">
        <v>104</v>
      </c>
      <c r="C121" s="235" t="s">
        <v>818</v>
      </c>
      <c r="D121" s="276" t="s">
        <v>815</v>
      </c>
      <c r="E121" s="286" t="s">
        <v>874</v>
      </c>
      <c r="F121" s="277" t="s">
        <v>85</v>
      </c>
      <c r="G121" s="277">
        <v>13426</v>
      </c>
      <c r="H121" s="277">
        <v>13426</v>
      </c>
      <c r="I121" s="277" t="s">
        <v>85</v>
      </c>
      <c r="J121" s="277" t="s">
        <v>85</v>
      </c>
      <c r="K121" s="277" t="s">
        <v>85</v>
      </c>
      <c r="L121" s="277">
        <v>13426</v>
      </c>
      <c r="M121" s="277">
        <v>1.2450000000000001</v>
      </c>
      <c r="N121" s="277">
        <v>10781</v>
      </c>
      <c r="P121" s="239">
        <v>178</v>
      </c>
      <c r="Q121" s="235" t="s">
        <v>875</v>
      </c>
      <c r="R121" s="271" t="s">
        <v>813</v>
      </c>
      <c r="S121" s="245" t="s">
        <v>257</v>
      </c>
      <c r="T121" s="277">
        <v>75</v>
      </c>
      <c r="U121" s="277">
        <v>61045</v>
      </c>
      <c r="V121" s="277">
        <v>61120</v>
      </c>
      <c r="W121" s="277">
        <v>27994</v>
      </c>
      <c r="X121" s="277">
        <v>262</v>
      </c>
      <c r="Y121" s="277">
        <v>28256</v>
      </c>
      <c r="Z121" s="277">
        <v>89376</v>
      </c>
      <c r="AA121" s="270">
        <f t="shared" si="59"/>
        <v>178752</v>
      </c>
      <c r="AB121" s="277">
        <v>0.90099999999999991</v>
      </c>
      <c r="AC121" s="277">
        <v>99234</v>
      </c>
    </row>
    <row r="122" spans="2:39" ht="12" customHeight="1" x14ac:dyDescent="0.2">
      <c r="B122" s="239">
        <v>105</v>
      </c>
      <c r="C122" s="235" t="s">
        <v>876</v>
      </c>
      <c r="D122" s="276" t="s">
        <v>815</v>
      </c>
      <c r="E122" s="286" t="s">
        <v>862</v>
      </c>
      <c r="F122" s="277">
        <v>0</v>
      </c>
      <c r="G122" s="277">
        <v>47694</v>
      </c>
      <c r="H122" s="277">
        <v>47694</v>
      </c>
      <c r="I122" s="277">
        <v>3888</v>
      </c>
      <c r="J122" s="277">
        <v>20</v>
      </c>
      <c r="K122" s="277">
        <v>3908</v>
      </c>
      <c r="L122" s="277">
        <v>51602</v>
      </c>
      <c r="M122" s="277">
        <v>1.0890000000000002</v>
      </c>
      <c r="N122" s="277">
        <v>47368</v>
      </c>
      <c r="P122" s="239">
        <v>198</v>
      </c>
      <c r="Q122" s="235" t="s">
        <v>877</v>
      </c>
      <c r="R122" s="271" t="s">
        <v>813</v>
      </c>
      <c r="S122" s="245" t="s">
        <v>257</v>
      </c>
      <c r="T122" s="277">
        <v>78</v>
      </c>
      <c r="U122" s="277">
        <v>51331</v>
      </c>
      <c r="V122" s="277">
        <v>51409</v>
      </c>
      <c r="W122" s="277">
        <v>28168</v>
      </c>
      <c r="X122" s="277">
        <v>186</v>
      </c>
      <c r="Y122" s="277">
        <v>28354</v>
      </c>
      <c r="Z122" s="277">
        <v>79763</v>
      </c>
      <c r="AA122" s="270">
        <f t="shared" si="59"/>
        <v>159526</v>
      </c>
      <c r="AB122" s="277">
        <v>0.89200000000000002</v>
      </c>
      <c r="AC122" s="277">
        <v>89376</v>
      </c>
    </row>
    <row r="123" spans="2:39" ht="12" customHeight="1" x14ac:dyDescent="0.2">
      <c r="B123" s="239">
        <v>106</v>
      </c>
      <c r="C123" s="235" t="s">
        <v>876</v>
      </c>
      <c r="D123" s="271" t="s">
        <v>878</v>
      </c>
      <c r="E123" s="245"/>
      <c r="F123" s="277">
        <v>279</v>
      </c>
      <c r="G123" s="277" t="s">
        <v>85</v>
      </c>
      <c r="H123" s="277">
        <v>279</v>
      </c>
      <c r="I123" s="277">
        <v>766</v>
      </c>
      <c r="J123" s="277">
        <v>3270</v>
      </c>
      <c r="K123" s="277">
        <v>4036</v>
      </c>
      <c r="L123" s="277">
        <v>4315</v>
      </c>
      <c r="M123" s="277">
        <v>1.51</v>
      </c>
      <c r="N123" s="277">
        <v>2857</v>
      </c>
      <c r="P123" s="239">
        <v>95</v>
      </c>
      <c r="Q123" s="235" t="s">
        <v>876</v>
      </c>
      <c r="R123" s="276" t="s">
        <v>813</v>
      </c>
      <c r="S123" s="286" t="s">
        <v>251</v>
      </c>
      <c r="T123" s="277">
        <v>232</v>
      </c>
      <c r="U123" s="277">
        <v>50549</v>
      </c>
      <c r="V123" s="277">
        <v>50781</v>
      </c>
      <c r="W123" s="277">
        <v>29420</v>
      </c>
      <c r="X123" s="277">
        <v>1115</v>
      </c>
      <c r="Y123" s="277">
        <v>30535</v>
      </c>
      <c r="Z123" s="277">
        <v>81316</v>
      </c>
      <c r="AA123" s="270">
        <f t="shared" si="59"/>
        <v>162632</v>
      </c>
      <c r="AB123" s="277">
        <v>1.179</v>
      </c>
      <c r="AC123" s="277">
        <v>68970</v>
      </c>
    </row>
    <row r="124" spans="2:39" ht="12" customHeight="1" x14ac:dyDescent="0.2">
      <c r="B124" s="239">
        <v>107</v>
      </c>
      <c r="C124" s="235" t="s">
        <v>876</v>
      </c>
      <c r="D124" s="276" t="s">
        <v>879</v>
      </c>
      <c r="E124" s="286" t="s">
        <v>880</v>
      </c>
      <c r="F124" s="277">
        <v>351</v>
      </c>
      <c r="G124" s="277">
        <v>430</v>
      </c>
      <c r="H124" s="277">
        <v>781</v>
      </c>
      <c r="I124" s="277">
        <v>2431</v>
      </c>
      <c r="J124" s="277">
        <v>9235</v>
      </c>
      <c r="K124" s="277">
        <v>11666</v>
      </c>
      <c r="L124" s="277">
        <v>12447</v>
      </c>
      <c r="M124" s="277">
        <v>1.1930000000000001</v>
      </c>
      <c r="N124" s="277">
        <v>10430</v>
      </c>
      <c r="P124" s="239">
        <v>115</v>
      </c>
      <c r="Q124" s="235" t="s">
        <v>881</v>
      </c>
      <c r="R124" s="243" t="s">
        <v>813</v>
      </c>
      <c r="S124" s="286" t="s">
        <v>251</v>
      </c>
      <c r="T124" s="277">
        <v>50</v>
      </c>
      <c r="U124" s="277">
        <v>61480</v>
      </c>
      <c r="V124" s="277">
        <v>61530</v>
      </c>
      <c r="W124" s="277">
        <v>32272</v>
      </c>
      <c r="X124" s="277">
        <v>907</v>
      </c>
      <c r="Y124" s="277">
        <v>33179</v>
      </c>
      <c r="Z124" s="277">
        <v>94709</v>
      </c>
      <c r="AA124" s="270">
        <f t="shared" si="59"/>
        <v>189418</v>
      </c>
      <c r="AB124" s="277">
        <v>1.165</v>
      </c>
      <c r="AC124" s="277">
        <v>81316</v>
      </c>
    </row>
    <row r="125" spans="2:39" ht="12" customHeight="1" x14ac:dyDescent="0.2">
      <c r="B125" s="239">
        <v>108</v>
      </c>
      <c r="C125" s="235" t="s">
        <v>876</v>
      </c>
      <c r="D125" s="276" t="s">
        <v>879</v>
      </c>
      <c r="E125" s="286" t="s">
        <v>882</v>
      </c>
      <c r="F125" s="277">
        <v>237</v>
      </c>
      <c r="G125" s="277">
        <v>2042</v>
      </c>
      <c r="H125" s="277">
        <v>2279</v>
      </c>
      <c r="I125" s="277">
        <v>1938</v>
      </c>
      <c r="J125" s="277">
        <v>14043</v>
      </c>
      <c r="K125" s="277">
        <v>15981</v>
      </c>
      <c r="L125" s="277">
        <v>18260</v>
      </c>
      <c r="M125" s="277">
        <v>1.2570000000000001</v>
      </c>
      <c r="N125" s="277">
        <v>14524</v>
      </c>
      <c r="P125" s="239">
        <v>135</v>
      </c>
      <c r="Q125" s="235" t="s">
        <v>883</v>
      </c>
      <c r="R125" s="243" t="s">
        <v>813</v>
      </c>
      <c r="S125" s="286" t="s">
        <v>251</v>
      </c>
      <c r="T125" s="277">
        <v>53</v>
      </c>
      <c r="U125" s="277">
        <v>52428</v>
      </c>
      <c r="V125" s="277">
        <v>52481</v>
      </c>
      <c r="W125" s="277">
        <v>26818</v>
      </c>
      <c r="X125" s="277">
        <v>924</v>
      </c>
      <c r="Y125" s="277">
        <v>27742</v>
      </c>
      <c r="Z125" s="277">
        <v>80223</v>
      </c>
      <c r="AA125" s="270">
        <f t="shared" si="59"/>
        <v>160446</v>
      </c>
      <c r="AB125" s="277">
        <v>0.84700000000000009</v>
      </c>
      <c r="AC125" s="277">
        <v>94709</v>
      </c>
    </row>
    <row r="126" spans="2:39" ht="12" customHeight="1" x14ac:dyDescent="0.2">
      <c r="B126" s="239">
        <v>109</v>
      </c>
      <c r="C126" s="235" t="s">
        <v>876</v>
      </c>
      <c r="D126" s="276" t="s">
        <v>879</v>
      </c>
      <c r="E126" s="286" t="s">
        <v>878</v>
      </c>
      <c r="F126" s="277" t="s">
        <v>85</v>
      </c>
      <c r="G126" s="277" t="s">
        <v>85</v>
      </c>
      <c r="H126" s="277" t="s">
        <v>85</v>
      </c>
      <c r="I126" s="277" t="s">
        <v>85</v>
      </c>
      <c r="J126" s="277">
        <v>14338</v>
      </c>
      <c r="K126" s="277">
        <v>14338</v>
      </c>
      <c r="L126" s="277">
        <v>14338</v>
      </c>
      <c r="M126" s="277">
        <v>18.335000000000001</v>
      </c>
      <c r="N126" s="277">
        <v>782</v>
      </c>
      <c r="P126" s="239">
        <v>157</v>
      </c>
      <c r="Q126" s="235" t="s">
        <v>884</v>
      </c>
      <c r="R126" s="251" t="s">
        <v>813</v>
      </c>
      <c r="S126" s="299" t="s">
        <v>251</v>
      </c>
      <c r="T126" s="300">
        <v>50</v>
      </c>
      <c r="U126" s="277">
        <v>52474</v>
      </c>
      <c r="V126" s="277">
        <v>52524</v>
      </c>
      <c r="W126" s="277">
        <v>29002</v>
      </c>
      <c r="X126" s="277">
        <v>779</v>
      </c>
      <c r="Y126" s="277">
        <v>29781</v>
      </c>
      <c r="Z126" s="277">
        <v>82305</v>
      </c>
      <c r="AA126" s="270">
        <f t="shared" si="59"/>
        <v>164610</v>
      </c>
      <c r="AB126" s="277">
        <v>1.026</v>
      </c>
      <c r="AC126" s="277">
        <v>80223</v>
      </c>
    </row>
    <row r="127" spans="2:39" ht="12" customHeight="1" x14ac:dyDescent="0.2">
      <c r="B127" s="239">
        <v>110</v>
      </c>
      <c r="C127" s="235" t="s">
        <v>876</v>
      </c>
      <c r="D127" s="276" t="s">
        <v>879</v>
      </c>
      <c r="E127" s="286" t="s">
        <v>862</v>
      </c>
      <c r="F127" s="277">
        <v>588</v>
      </c>
      <c r="G127" s="277">
        <v>2472</v>
      </c>
      <c r="H127" s="277">
        <v>3060</v>
      </c>
      <c r="I127" s="277">
        <v>4369</v>
      </c>
      <c r="J127" s="277">
        <v>37616</v>
      </c>
      <c r="K127" s="277">
        <v>41985</v>
      </c>
      <c r="L127" s="277">
        <v>45045</v>
      </c>
      <c r="M127" s="277">
        <v>1.75</v>
      </c>
      <c r="N127" s="277">
        <v>25736</v>
      </c>
      <c r="P127" s="239">
        <v>177</v>
      </c>
      <c r="Q127" s="235" t="s">
        <v>875</v>
      </c>
      <c r="R127" s="276" t="s">
        <v>813</v>
      </c>
      <c r="S127" s="286" t="s">
        <v>251</v>
      </c>
      <c r="T127" s="277">
        <v>45</v>
      </c>
      <c r="U127" s="277">
        <v>54864</v>
      </c>
      <c r="V127" s="277">
        <v>54909</v>
      </c>
      <c r="W127" s="277">
        <v>30061</v>
      </c>
      <c r="X127" s="277">
        <v>654</v>
      </c>
      <c r="Y127" s="277">
        <v>30715</v>
      </c>
      <c r="Z127" s="277">
        <v>85624</v>
      </c>
      <c r="AA127" s="270">
        <f t="shared" si="59"/>
        <v>171248</v>
      </c>
      <c r="AB127" s="277">
        <v>1.04</v>
      </c>
      <c r="AC127" s="277">
        <v>82305</v>
      </c>
    </row>
    <row r="128" spans="2:39" ht="12" customHeight="1" x14ac:dyDescent="0.2">
      <c r="B128" s="239">
        <v>111</v>
      </c>
      <c r="C128" s="235" t="s">
        <v>876</v>
      </c>
      <c r="D128" s="271" t="s">
        <v>885</v>
      </c>
      <c r="E128" s="245"/>
      <c r="F128" s="277" t="s">
        <v>85</v>
      </c>
      <c r="G128" s="277">
        <v>33</v>
      </c>
      <c r="H128" s="277">
        <v>33</v>
      </c>
      <c r="I128" s="277" t="s">
        <v>85</v>
      </c>
      <c r="J128" s="277" t="s">
        <v>85</v>
      </c>
      <c r="K128" s="277" t="s">
        <v>85</v>
      </c>
      <c r="L128" s="277">
        <v>33</v>
      </c>
      <c r="M128" s="277">
        <v>1.32</v>
      </c>
      <c r="N128" s="277">
        <v>25</v>
      </c>
      <c r="P128" s="239">
        <v>197</v>
      </c>
      <c r="Q128" s="235" t="s">
        <v>877</v>
      </c>
      <c r="R128" s="243" t="s">
        <v>813</v>
      </c>
      <c r="S128" s="286" t="s">
        <v>251</v>
      </c>
      <c r="T128" s="277">
        <v>47</v>
      </c>
      <c r="U128" s="277">
        <v>50637</v>
      </c>
      <c r="V128" s="277">
        <v>50684</v>
      </c>
      <c r="W128" s="277">
        <v>31282</v>
      </c>
      <c r="X128" s="277">
        <v>555</v>
      </c>
      <c r="Y128" s="277">
        <v>31837</v>
      </c>
      <c r="Z128" s="277">
        <v>82521</v>
      </c>
      <c r="AA128" s="270">
        <f t="shared" si="59"/>
        <v>165042</v>
      </c>
      <c r="AB128" s="277">
        <v>0.96400000000000008</v>
      </c>
      <c r="AC128" s="277">
        <v>85624</v>
      </c>
    </row>
    <row r="129" spans="2:29" ht="12" customHeight="1" x14ac:dyDescent="0.2">
      <c r="B129" s="239">
        <v>112</v>
      </c>
      <c r="C129" s="235" t="s">
        <v>876</v>
      </c>
      <c r="D129" s="271" t="s">
        <v>179</v>
      </c>
      <c r="E129" s="245"/>
      <c r="F129" s="277">
        <v>1399</v>
      </c>
      <c r="G129" s="277">
        <v>249567</v>
      </c>
      <c r="H129" s="277">
        <v>250966</v>
      </c>
      <c r="I129" s="277">
        <v>111813</v>
      </c>
      <c r="J129" s="277">
        <v>49938</v>
      </c>
      <c r="K129" s="277">
        <v>161751</v>
      </c>
      <c r="L129" s="277">
        <v>412717</v>
      </c>
      <c r="M129" s="277">
        <v>1.123</v>
      </c>
      <c r="N129" s="277">
        <v>367436</v>
      </c>
      <c r="P129" s="239">
        <v>97</v>
      </c>
      <c r="Q129" s="235" t="s">
        <v>876</v>
      </c>
      <c r="R129" s="271" t="s">
        <v>813</v>
      </c>
      <c r="S129" s="245" t="s">
        <v>867</v>
      </c>
      <c r="T129" s="277">
        <v>127</v>
      </c>
      <c r="U129" s="277">
        <v>79362</v>
      </c>
      <c r="V129" s="277">
        <v>79489</v>
      </c>
      <c r="W129" s="277">
        <v>37260</v>
      </c>
      <c r="X129" s="277">
        <v>4314</v>
      </c>
      <c r="Y129" s="277">
        <v>41574</v>
      </c>
      <c r="Z129" s="277">
        <v>121063</v>
      </c>
      <c r="AA129" s="270">
        <f t="shared" si="59"/>
        <v>242126</v>
      </c>
      <c r="AB129" s="277">
        <v>1.08</v>
      </c>
      <c r="AC129" s="277">
        <v>112125</v>
      </c>
    </row>
    <row r="130" spans="2:29" ht="12" customHeight="1" x14ac:dyDescent="0.2">
      <c r="B130" s="239">
        <v>113</v>
      </c>
      <c r="C130" s="235" t="s">
        <v>876</v>
      </c>
      <c r="D130" s="271" t="s">
        <v>858</v>
      </c>
      <c r="E130" s="245"/>
      <c r="F130" s="277">
        <v>0.75600000000000001</v>
      </c>
      <c r="G130" s="277">
        <v>1.0640000000000001</v>
      </c>
      <c r="H130" s="277">
        <v>1.0609999999999999</v>
      </c>
      <c r="I130" s="277">
        <v>1.08</v>
      </c>
      <c r="J130" s="277">
        <v>1.8190000000000002</v>
      </c>
      <c r="K130" s="277">
        <v>1.2350000000000001</v>
      </c>
      <c r="L130" s="277">
        <v>1.123</v>
      </c>
      <c r="M130" s="272"/>
      <c r="N130" s="273"/>
      <c r="P130" s="239">
        <v>117</v>
      </c>
      <c r="Q130" s="235" t="s">
        <v>881</v>
      </c>
      <c r="R130" s="271" t="s">
        <v>813</v>
      </c>
      <c r="S130" s="245" t="s">
        <v>867</v>
      </c>
      <c r="T130" s="277">
        <v>46</v>
      </c>
      <c r="U130" s="277">
        <v>64082</v>
      </c>
      <c r="V130" s="277">
        <v>64128</v>
      </c>
      <c r="W130" s="277">
        <v>37145</v>
      </c>
      <c r="X130" s="277">
        <v>4461</v>
      </c>
      <c r="Y130" s="277">
        <v>41606</v>
      </c>
      <c r="Z130" s="277">
        <v>105734</v>
      </c>
      <c r="AA130" s="270">
        <f t="shared" si="59"/>
        <v>211468</v>
      </c>
      <c r="AB130" s="277">
        <v>0.873</v>
      </c>
      <c r="AC130" s="277">
        <v>121063</v>
      </c>
    </row>
    <row r="131" spans="2:29" ht="12" customHeight="1" x14ac:dyDescent="0.2">
      <c r="B131" s="239">
        <v>114</v>
      </c>
      <c r="C131" s="235" t="s">
        <v>876</v>
      </c>
      <c r="D131" s="271" t="s">
        <v>859</v>
      </c>
      <c r="E131" s="245"/>
      <c r="F131" s="277">
        <v>1850</v>
      </c>
      <c r="G131" s="277">
        <v>234581</v>
      </c>
      <c r="H131" s="277">
        <v>236431</v>
      </c>
      <c r="I131" s="277">
        <v>103546</v>
      </c>
      <c r="J131" s="277">
        <v>27459</v>
      </c>
      <c r="K131" s="277">
        <v>131005</v>
      </c>
      <c r="L131" s="277">
        <v>367436</v>
      </c>
      <c r="M131" s="274"/>
      <c r="N131" s="275"/>
      <c r="P131" s="239">
        <v>137</v>
      </c>
      <c r="Q131" s="235" t="s">
        <v>883</v>
      </c>
      <c r="R131" s="276" t="s">
        <v>813</v>
      </c>
      <c r="S131" s="286" t="s">
        <v>260</v>
      </c>
      <c r="T131" s="277">
        <v>44</v>
      </c>
      <c r="U131" s="277">
        <v>72087</v>
      </c>
      <c r="V131" s="277">
        <v>72131</v>
      </c>
      <c r="W131" s="277">
        <v>47618</v>
      </c>
      <c r="X131" s="277">
        <v>4916</v>
      </c>
      <c r="Y131" s="277">
        <v>52534</v>
      </c>
      <c r="Z131" s="277">
        <v>124665</v>
      </c>
      <c r="AA131" s="270">
        <f t="shared" si="59"/>
        <v>249330</v>
      </c>
      <c r="AB131" s="277">
        <v>1.179</v>
      </c>
      <c r="AC131" s="277">
        <v>105734</v>
      </c>
    </row>
    <row r="132" spans="2:29" ht="12" customHeight="1" x14ac:dyDescent="0.2">
      <c r="B132" s="239">
        <v>115</v>
      </c>
      <c r="C132" s="235" t="s">
        <v>881</v>
      </c>
      <c r="D132" s="276" t="s">
        <v>813</v>
      </c>
      <c r="E132" s="286" t="s">
        <v>251</v>
      </c>
      <c r="F132" s="277">
        <v>50</v>
      </c>
      <c r="G132" s="277">
        <v>61480</v>
      </c>
      <c r="H132" s="277">
        <v>61530</v>
      </c>
      <c r="I132" s="277">
        <v>32272</v>
      </c>
      <c r="J132" s="277">
        <v>907</v>
      </c>
      <c r="K132" s="277">
        <v>33179</v>
      </c>
      <c r="L132" s="277">
        <v>94709</v>
      </c>
      <c r="M132" s="277">
        <v>1.165</v>
      </c>
      <c r="N132" s="277">
        <v>81316</v>
      </c>
      <c r="P132" s="239">
        <v>159</v>
      </c>
      <c r="Q132" s="235" t="s">
        <v>884</v>
      </c>
      <c r="R132" s="243" t="s">
        <v>813</v>
      </c>
      <c r="S132" s="286" t="s">
        <v>260</v>
      </c>
      <c r="T132" s="277">
        <v>32</v>
      </c>
      <c r="U132" s="277">
        <v>70690</v>
      </c>
      <c r="V132" s="277">
        <v>70722</v>
      </c>
      <c r="W132" s="277">
        <v>43542</v>
      </c>
      <c r="X132" s="277">
        <v>5341</v>
      </c>
      <c r="Y132" s="277">
        <v>48883</v>
      </c>
      <c r="Z132" s="277">
        <v>119605</v>
      </c>
      <c r="AA132" s="270">
        <f t="shared" si="59"/>
        <v>239210</v>
      </c>
      <c r="AB132" s="277">
        <v>0.95900000000000007</v>
      </c>
      <c r="AC132" s="277">
        <v>124665</v>
      </c>
    </row>
    <row r="133" spans="2:29" ht="12" customHeight="1" x14ac:dyDescent="0.2">
      <c r="B133" s="239">
        <v>116</v>
      </c>
      <c r="C133" s="235" t="s">
        <v>881</v>
      </c>
      <c r="D133" s="276" t="s">
        <v>813</v>
      </c>
      <c r="E133" s="286" t="s">
        <v>865</v>
      </c>
      <c r="F133" s="277">
        <v>142</v>
      </c>
      <c r="G133" s="277">
        <v>69809</v>
      </c>
      <c r="H133" s="277">
        <v>69951</v>
      </c>
      <c r="I133" s="277">
        <v>36038</v>
      </c>
      <c r="J133" s="277">
        <v>1977</v>
      </c>
      <c r="K133" s="277">
        <v>38015</v>
      </c>
      <c r="L133" s="277">
        <v>107966</v>
      </c>
      <c r="M133" s="277">
        <v>0.9870000000000001</v>
      </c>
      <c r="N133" s="277">
        <v>109343</v>
      </c>
      <c r="P133" s="239">
        <v>179</v>
      </c>
      <c r="Q133" s="235" t="s">
        <v>875</v>
      </c>
      <c r="R133" s="243" t="s">
        <v>813</v>
      </c>
      <c r="S133" s="286" t="s">
        <v>260</v>
      </c>
      <c r="T133" s="277">
        <v>34</v>
      </c>
      <c r="U133" s="277">
        <v>72702</v>
      </c>
      <c r="V133" s="277">
        <v>72736</v>
      </c>
      <c r="W133" s="277">
        <v>43584</v>
      </c>
      <c r="X133" s="277">
        <v>5556</v>
      </c>
      <c r="Y133" s="277">
        <v>49140</v>
      </c>
      <c r="Z133" s="277">
        <v>121876</v>
      </c>
      <c r="AA133" s="270">
        <f t="shared" si="59"/>
        <v>243752</v>
      </c>
      <c r="AB133" s="277">
        <v>1.0190000000000001</v>
      </c>
      <c r="AC133" s="277">
        <v>119605</v>
      </c>
    </row>
    <row r="134" spans="2:29" ht="12" customHeight="1" x14ac:dyDescent="0.2">
      <c r="B134" s="239">
        <v>117</v>
      </c>
      <c r="C134" s="235" t="s">
        <v>881</v>
      </c>
      <c r="D134" s="276" t="s">
        <v>813</v>
      </c>
      <c r="E134" s="286" t="s">
        <v>867</v>
      </c>
      <c r="F134" s="277">
        <v>46</v>
      </c>
      <c r="G134" s="277">
        <v>64082</v>
      </c>
      <c r="H134" s="277">
        <v>64128</v>
      </c>
      <c r="I134" s="277">
        <v>37145</v>
      </c>
      <c r="J134" s="277">
        <v>4461</v>
      </c>
      <c r="K134" s="277">
        <v>41606</v>
      </c>
      <c r="L134" s="277">
        <v>105734</v>
      </c>
      <c r="M134" s="277">
        <v>0.873</v>
      </c>
      <c r="N134" s="277">
        <v>121063</v>
      </c>
      <c r="P134" s="239">
        <v>199</v>
      </c>
      <c r="Q134" s="235" t="s">
        <v>877</v>
      </c>
      <c r="R134" s="251" t="s">
        <v>813</v>
      </c>
      <c r="S134" s="286" t="s">
        <v>260</v>
      </c>
      <c r="T134" s="277">
        <v>52</v>
      </c>
      <c r="U134" s="277">
        <v>82929</v>
      </c>
      <c r="V134" s="277">
        <v>82981</v>
      </c>
      <c r="W134" s="277">
        <v>41427</v>
      </c>
      <c r="X134" s="277">
        <v>6373</v>
      </c>
      <c r="Y134" s="277">
        <v>47800</v>
      </c>
      <c r="Z134" s="277">
        <v>130781</v>
      </c>
      <c r="AA134" s="270">
        <f t="shared" si="59"/>
        <v>261562</v>
      </c>
      <c r="AB134" s="277">
        <v>1.073</v>
      </c>
      <c r="AC134" s="277">
        <v>121876</v>
      </c>
    </row>
    <row r="135" spans="2:29" ht="12" customHeight="1" x14ac:dyDescent="0.2">
      <c r="B135" s="239">
        <v>118</v>
      </c>
      <c r="C135" s="235" t="s">
        <v>881</v>
      </c>
      <c r="D135" s="276" t="s">
        <v>813</v>
      </c>
      <c r="E135" s="299" t="s">
        <v>862</v>
      </c>
      <c r="F135" s="300">
        <v>238</v>
      </c>
      <c r="G135" s="277">
        <v>195371</v>
      </c>
      <c r="H135" s="277">
        <v>195609</v>
      </c>
      <c r="I135" s="277">
        <v>105455</v>
      </c>
      <c r="J135" s="277">
        <v>7345</v>
      </c>
      <c r="K135" s="277">
        <v>112800</v>
      </c>
      <c r="L135" s="277">
        <v>308409</v>
      </c>
      <c r="M135" s="277">
        <v>0.9890000000000001</v>
      </c>
      <c r="N135" s="277">
        <v>311722</v>
      </c>
      <c r="P135" s="239">
        <v>98</v>
      </c>
      <c r="Q135" s="235" t="s">
        <v>876</v>
      </c>
      <c r="R135" s="243" t="s">
        <v>813</v>
      </c>
      <c r="S135" s="286" t="s">
        <v>862</v>
      </c>
      <c r="T135" s="277">
        <v>532</v>
      </c>
      <c r="U135" s="277">
        <v>199368</v>
      </c>
      <c r="V135" s="277">
        <v>199900</v>
      </c>
      <c r="W135" s="277">
        <v>102790</v>
      </c>
      <c r="X135" s="277">
        <v>9032</v>
      </c>
      <c r="Y135" s="277">
        <v>111822</v>
      </c>
      <c r="Z135" s="277">
        <v>311722</v>
      </c>
      <c r="AA135" s="270">
        <f t="shared" si="59"/>
        <v>623444</v>
      </c>
      <c r="AB135" s="277">
        <v>1.07</v>
      </c>
      <c r="AC135" s="277">
        <v>291450</v>
      </c>
    </row>
    <row r="136" spans="2:29" ht="12" customHeight="1" x14ac:dyDescent="0.2">
      <c r="B136" s="239">
        <v>119</v>
      </c>
      <c r="C136" s="235" t="s">
        <v>881</v>
      </c>
      <c r="D136" s="276" t="s">
        <v>815</v>
      </c>
      <c r="E136" s="286" t="s">
        <v>869</v>
      </c>
      <c r="F136" s="277"/>
      <c r="G136" s="277">
        <v>9027</v>
      </c>
      <c r="H136" s="277">
        <v>9027</v>
      </c>
      <c r="I136" s="277">
        <v>552</v>
      </c>
      <c r="J136" s="277">
        <v>17</v>
      </c>
      <c r="K136" s="277">
        <v>569</v>
      </c>
      <c r="L136" s="277">
        <v>9596</v>
      </c>
      <c r="M136" s="277">
        <v>1.02</v>
      </c>
      <c r="N136" s="277">
        <v>9407</v>
      </c>
      <c r="P136" s="239">
        <v>118</v>
      </c>
      <c r="Q136" s="235" t="s">
        <v>881</v>
      </c>
      <c r="R136" s="243" t="s">
        <v>813</v>
      </c>
      <c r="S136" s="286" t="s">
        <v>862</v>
      </c>
      <c r="T136" s="277">
        <v>238</v>
      </c>
      <c r="U136" s="277">
        <v>195371</v>
      </c>
      <c r="V136" s="277">
        <v>195609</v>
      </c>
      <c r="W136" s="277">
        <v>105455</v>
      </c>
      <c r="X136" s="277">
        <v>7345</v>
      </c>
      <c r="Y136" s="277">
        <v>112800</v>
      </c>
      <c r="Z136" s="277">
        <v>308409</v>
      </c>
      <c r="AA136" s="270">
        <f t="shared" si="59"/>
        <v>616818</v>
      </c>
      <c r="AB136" s="277">
        <v>0.9890000000000001</v>
      </c>
      <c r="AC136" s="277">
        <v>311722</v>
      </c>
    </row>
    <row r="137" spans="2:29" ht="12" customHeight="1" x14ac:dyDescent="0.2">
      <c r="B137" s="239">
        <v>120</v>
      </c>
      <c r="C137" s="235" t="s">
        <v>881</v>
      </c>
      <c r="D137" s="276" t="s">
        <v>815</v>
      </c>
      <c r="E137" s="286" t="s">
        <v>870</v>
      </c>
      <c r="F137" s="277"/>
      <c r="G137" s="277">
        <v>11823</v>
      </c>
      <c r="H137" s="277">
        <v>11823</v>
      </c>
      <c r="I137" s="277">
        <v>229</v>
      </c>
      <c r="J137" s="277">
        <v>5</v>
      </c>
      <c r="K137" s="277">
        <v>234</v>
      </c>
      <c r="L137" s="277">
        <v>12057</v>
      </c>
      <c r="M137" s="277">
        <v>0.94</v>
      </c>
      <c r="N137" s="277">
        <v>12831</v>
      </c>
      <c r="P137" s="239">
        <v>138</v>
      </c>
      <c r="Q137" s="235" t="s">
        <v>883</v>
      </c>
      <c r="R137" s="243" t="s">
        <v>813</v>
      </c>
      <c r="S137" s="286" t="s">
        <v>862</v>
      </c>
      <c r="T137" s="277">
        <v>205</v>
      </c>
      <c r="U137" s="277">
        <v>193059</v>
      </c>
      <c r="V137" s="277">
        <v>193264</v>
      </c>
      <c r="W137" s="277">
        <v>104967</v>
      </c>
      <c r="X137" s="277">
        <v>6128</v>
      </c>
      <c r="Y137" s="277">
        <v>111095</v>
      </c>
      <c r="Z137" s="277">
        <v>304359</v>
      </c>
      <c r="AA137" s="270">
        <f t="shared" si="59"/>
        <v>608718</v>
      </c>
      <c r="AB137" s="277">
        <v>0.9870000000000001</v>
      </c>
      <c r="AC137" s="277">
        <v>308409</v>
      </c>
    </row>
    <row r="138" spans="2:29" ht="12" customHeight="1" x14ac:dyDescent="0.2">
      <c r="B138" s="239">
        <v>121</v>
      </c>
      <c r="C138" s="235" t="s">
        <v>881</v>
      </c>
      <c r="D138" s="276" t="s">
        <v>815</v>
      </c>
      <c r="E138" s="286" t="s">
        <v>871</v>
      </c>
      <c r="F138" s="277"/>
      <c r="G138" s="277">
        <v>12584</v>
      </c>
      <c r="H138" s="277">
        <v>12584</v>
      </c>
      <c r="I138" s="277"/>
      <c r="J138" s="277"/>
      <c r="K138" s="277">
        <v>0</v>
      </c>
      <c r="L138" s="277">
        <v>12584</v>
      </c>
      <c r="M138" s="277">
        <v>0.98499999999999999</v>
      </c>
      <c r="N138" s="277">
        <v>12771</v>
      </c>
      <c r="P138" s="239">
        <v>160</v>
      </c>
      <c r="Q138" s="235" t="s">
        <v>884</v>
      </c>
      <c r="R138" s="243" t="s">
        <v>813</v>
      </c>
      <c r="S138" s="286" t="s">
        <v>862</v>
      </c>
      <c r="T138" s="277">
        <v>159</v>
      </c>
      <c r="U138" s="277">
        <v>191381</v>
      </c>
      <c r="V138" s="277">
        <v>191540</v>
      </c>
      <c r="W138" s="277">
        <v>103278</v>
      </c>
      <c r="X138" s="277">
        <v>6326</v>
      </c>
      <c r="Y138" s="277">
        <v>109604</v>
      </c>
      <c r="Z138" s="277">
        <v>301144</v>
      </c>
      <c r="AA138" s="270">
        <f t="shared" si="59"/>
        <v>602288</v>
      </c>
      <c r="AB138" s="277">
        <v>0.9890000000000001</v>
      </c>
      <c r="AC138" s="277">
        <v>304359</v>
      </c>
    </row>
    <row r="139" spans="2:29" ht="12" customHeight="1" x14ac:dyDescent="0.2">
      <c r="B139" s="239">
        <v>122</v>
      </c>
      <c r="C139" s="235" t="s">
        <v>881</v>
      </c>
      <c r="D139" s="276" t="s">
        <v>815</v>
      </c>
      <c r="E139" s="286" t="s">
        <v>872</v>
      </c>
      <c r="F139" s="277"/>
      <c r="G139" s="277"/>
      <c r="H139" s="277">
        <v>0</v>
      </c>
      <c r="I139" s="277">
        <v>2845</v>
      </c>
      <c r="J139" s="277"/>
      <c r="K139" s="277">
        <v>2845</v>
      </c>
      <c r="L139" s="277">
        <v>2845</v>
      </c>
      <c r="M139" s="277">
        <v>0.97</v>
      </c>
      <c r="N139" s="277">
        <v>2933</v>
      </c>
      <c r="P139" s="239">
        <v>180</v>
      </c>
      <c r="Q139" s="235" t="s">
        <v>875</v>
      </c>
      <c r="R139" s="251" t="s">
        <v>813</v>
      </c>
      <c r="S139" s="286" t="s">
        <v>862</v>
      </c>
      <c r="T139" s="277">
        <v>154</v>
      </c>
      <c r="U139" s="277">
        <v>188611</v>
      </c>
      <c r="V139" s="277">
        <v>188765</v>
      </c>
      <c r="W139" s="277">
        <v>101639</v>
      </c>
      <c r="X139" s="277">
        <v>6472</v>
      </c>
      <c r="Y139" s="277">
        <v>108111</v>
      </c>
      <c r="Z139" s="277">
        <v>296876</v>
      </c>
      <c r="AA139" s="270">
        <f t="shared" si="59"/>
        <v>593752</v>
      </c>
      <c r="AB139" s="277">
        <v>0.98599999999999999</v>
      </c>
      <c r="AC139" s="277">
        <v>301144</v>
      </c>
    </row>
    <row r="140" spans="2:29" ht="12" customHeight="1" x14ac:dyDescent="0.2">
      <c r="B140" s="239">
        <v>123</v>
      </c>
      <c r="C140" s="235" t="s">
        <v>881</v>
      </c>
      <c r="D140" s="276" t="s">
        <v>815</v>
      </c>
      <c r="E140" s="286" t="s">
        <v>873</v>
      </c>
      <c r="F140" s="277"/>
      <c r="G140" s="277"/>
      <c r="H140" s="277">
        <v>0</v>
      </c>
      <c r="I140" s="277">
        <v>557</v>
      </c>
      <c r="J140" s="277"/>
      <c r="K140" s="277">
        <v>557</v>
      </c>
      <c r="L140" s="277">
        <v>557</v>
      </c>
      <c r="M140" s="277">
        <v>2.38</v>
      </c>
      <c r="N140" s="277">
        <v>234</v>
      </c>
      <c r="P140" s="239">
        <v>200</v>
      </c>
      <c r="Q140" s="235" t="s">
        <v>877</v>
      </c>
      <c r="R140" s="271" t="s">
        <v>813</v>
      </c>
      <c r="S140" s="245" t="s">
        <v>862</v>
      </c>
      <c r="T140" s="277">
        <v>177</v>
      </c>
      <c r="U140" s="277">
        <v>184897</v>
      </c>
      <c r="V140" s="277">
        <v>185074</v>
      </c>
      <c r="W140" s="277">
        <v>100877</v>
      </c>
      <c r="X140" s="277">
        <v>7114</v>
      </c>
      <c r="Y140" s="277">
        <v>107991</v>
      </c>
      <c r="Z140" s="277">
        <v>293065</v>
      </c>
      <c r="AA140" s="270">
        <f t="shared" si="59"/>
        <v>586130</v>
      </c>
      <c r="AB140" s="277">
        <v>0.9870000000000001</v>
      </c>
      <c r="AC140" s="277">
        <v>296876</v>
      </c>
    </row>
    <row r="141" spans="2:29" ht="12" customHeight="1" x14ac:dyDescent="0.2">
      <c r="B141" s="239">
        <v>124</v>
      </c>
      <c r="C141" s="235" t="s">
        <v>881</v>
      </c>
      <c r="D141" s="276" t="s">
        <v>815</v>
      </c>
      <c r="E141" s="286" t="s">
        <v>874</v>
      </c>
      <c r="F141" s="277"/>
      <c r="G141" s="277">
        <v>13933</v>
      </c>
      <c r="H141" s="277">
        <v>13933</v>
      </c>
      <c r="I141" s="277"/>
      <c r="J141" s="277"/>
      <c r="K141" s="277">
        <v>0</v>
      </c>
      <c r="L141" s="277">
        <v>13933</v>
      </c>
      <c r="M141" s="277">
        <v>1.038</v>
      </c>
      <c r="N141" s="277">
        <v>13426</v>
      </c>
    </row>
    <row r="142" spans="2:29" ht="12" customHeight="1" x14ac:dyDescent="0.2">
      <c r="B142" s="239">
        <v>125</v>
      </c>
      <c r="C142" s="235" t="s">
        <v>881</v>
      </c>
      <c r="D142" s="276" t="s">
        <v>815</v>
      </c>
      <c r="E142" s="286" t="s">
        <v>862</v>
      </c>
      <c r="F142" s="277">
        <v>0</v>
      </c>
      <c r="G142" s="277">
        <v>47367</v>
      </c>
      <c r="H142" s="277">
        <v>47367</v>
      </c>
      <c r="I142" s="277">
        <v>4183</v>
      </c>
      <c r="J142" s="277">
        <v>22</v>
      </c>
      <c r="K142" s="277">
        <v>4205</v>
      </c>
      <c r="L142" s="277">
        <v>51572</v>
      </c>
      <c r="M142" s="277">
        <v>0.99900000000000011</v>
      </c>
      <c r="N142" s="277">
        <v>51602</v>
      </c>
    </row>
    <row r="143" spans="2:29" ht="12" customHeight="1" x14ac:dyDescent="0.2">
      <c r="B143" s="239">
        <v>126</v>
      </c>
      <c r="C143" s="235" t="s">
        <v>881</v>
      </c>
      <c r="D143" s="271" t="s">
        <v>878</v>
      </c>
      <c r="E143" s="245"/>
      <c r="F143" s="277">
        <v>60</v>
      </c>
      <c r="G143" s="277"/>
      <c r="H143" s="277">
        <v>60</v>
      </c>
      <c r="I143" s="277">
        <v>573</v>
      </c>
      <c r="J143" s="277">
        <v>2440</v>
      </c>
      <c r="K143" s="277">
        <v>3013</v>
      </c>
      <c r="L143" s="277">
        <v>3073</v>
      </c>
      <c r="M143" s="277">
        <v>0.71200000000000008</v>
      </c>
      <c r="N143" s="277">
        <v>4315</v>
      </c>
    </row>
    <row r="144" spans="2:29" ht="12" customHeight="1" x14ac:dyDescent="0.2">
      <c r="B144" s="239">
        <v>127</v>
      </c>
      <c r="C144" s="235" t="s">
        <v>881</v>
      </c>
      <c r="D144" s="276" t="s">
        <v>879</v>
      </c>
      <c r="E144" s="286" t="s">
        <v>880</v>
      </c>
      <c r="F144" s="277">
        <v>727</v>
      </c>
      <c r="G144" s="277">
        <v>485</v>
      </c>
      <c r="H144" s="277">
        <v>1212</v>
      </c>
      <c r="I144" s="277">
        <v>2002</v>
      </c>
      <c r="J144" s="277">
        <v>8680</v>
      </c>
      <c r="K144" s="277">
        <v>10682</v>
      </c>
      <c r="L144" s="277">
        <v>11894</v>
      </c>
      <c r="M144" s="277">
        <v>0.95599999999999996</v>
      </c>
      <c r="N144" s="277">
        <v>12447</v>
      </c>
    </row>
    <row r="145" spans="2:14" ht="12" customHeight="1" x14ac:dyDescent="0.2">
      <c r="B145" s="239">
        <v>128</v>
      </c>
      <c r="C145" s="235" t="s">
        <v>881</v>
      </c>
      <c r="D145" s="276" t="s">
        <v>879</v>
      </c>
      <c r="E145" s="286" t="s">
        <v>882</v>
      </c>
      <c r="F145" s="277">
        <v>445</v>
      </c>
      <c r="G145" s="277">
        <v>2107</v>
      </c>
      <c r="H145" s="277">
        <v>2552</v>
      </c>
      <c r="I145" s="277">
        <v>1716</v>
      </c>
      <c r="J145" s="277">
        <v>13807</v>
      </c>
      <c r="K145" s="277">
        <v>15523</v>
      </c>
      <c r="L145" s="277">
        <v>18075</v>
      </c>
      <c r="M145" s="277">
        <v>0.99</v>
      </c>
      <c r="N145" s="277">
        <v>18260</v>
      </c>
    </row>
    <row r="146" spans="2:14" ht="12" customHeight="1" x14ac:dyDescent="0.2">
      <c r="B146" s="239">
        <v>129</v>
      </c>
      <c r="C146" s="235" t="s">
        <v>881</v>
      </c>
      <c r="D146" s="276" t="s">
        <v>879</v>
      </c>
      <c r="E146" s="286" t="s">
        <v>878</v>
      </c>
      <c r="F146" s="277"/>
      <c r="G146" s="277"/>
      <c r="H146" s="277">
        <v>0</v>
      </c>
      <c r="I146" s="277"/>
      <c r="J146" s="277">
        <v>794</v>
      </c>
      <c r="K146" s="277">
        <v>794</v>
      </c>
      <c r="L146" s="277">
        <v>794</v>
      </c>
      <c r="M146" s="277">
        <v>5.5E-2</v>
      </c>
      <c r="N146" s="277">
        <v>14338</v>
      </c>
    </row>
    <row r="147" spans="2:14" ht="12" customHeight="1" x14ac:dyDescent="0.2">
      <c r="B147" s="239">
        <v>130</v>
      </c>
      <c r="C147" s="235" t="s">
        <v>881</v>
      </c>
      <c r="D147" s="276" t="s">
        <v>879</v>
      </c>
      <c r="E147" s="286" t="s">
        <v>862</v>
      </c>
      <c r="F147" s="277">
        <v>1172</v>
      </c>
      <c r="G147" s="277">
        <v>2592</v>
      </c>
      <c r="H147" s="277">
        <v>3764</v>
      </c>
      <c r="I147" s="277">
        <v>3718</v>
      </c>
      <c r="J147" s="277">
        <v>23281</v>
      </c>
      <c r="K147" s="277">
        <v>26999</v>
      </c>
      <c r="L147" s="277">
        <v>30763</v>
      </c>
      <c r="M147" s="277">
        <v>0.68299999999999994</v>
      </c>
      <c r="N147" s="277">
        <v>45045</v>
      </c>
    </row>
    <row r="148" spans="2:14" ht="12" customHeight="1" x14ac:dyDescent="0.2">
      <c r="B148" s="239">
        <v>131</v>
      </c>
      <c r="C148" s="235" t="s">
        <v>881</v>
      </c>
      <c r="D148" s="271" t="s">
        <v>885</v>
      </c>
      <c r="E148" s="245"/>
      <c r="F148" s="277"/>
      <c r="G148" s="277">
        <v>31</v>
      </c>
      <c r="H148" s="277">
        <v>31</v>
      </c>
      <c r="I148" s="277"/>
      <c r="J148" s="277"/>
      <c r="K148" s="277">
        <v>0</v>
      </c>
      <c r="L148" s="277">
        <v>31</v>
      </c>
      <c r="M148" s="277">
        <v>0.93900000000000006</v>
      </c>
      <c r="N148" s="277">
        <v>33</v>
      </c>
    </row>
    <row r="149" spans="2:14" ht="12" customHeight="1" x14ac:dyDescent="0.2">
      <c r="B149" s="239">
        <v>132</v>
      </c>
      <c r="C149" s="235" t="s">
        <v>881</v>
      </c>
      <c r="D149" s="271" t="s">
        <v>179</v>
      </c>
      <c r="E149" s="245"/>
      <c r="F149" s="277">
        <v>1470</v>
      </c>
      <c r="G149" s="277">
        <v>245361</v>
      </c>
      <c r="H149" s="277">
        <v>246831</v>
      </c>
      <c r="I149" s="277">
        <v>113929</v>
      </c>
      <c r="J149" s="277">
        <v>33088</v>
      </c>
      <c r="K149" s="277">
        <v>147017</v>
      </c>
      <c r="L149" s="277">
        <v>393848</v>
      </c>
      <c r="M149" s="277">
        <v>0.95400000000000007</v>
      </c>
      <c r="N149" s="277">
        <v>412717</v>
      </c>
    </row>
    <row r="150" spans="2:14" ht="12" customHeight="1" x14ac:dyDescent="0.2">
      <c r="B150" s="239">
        <v>133</v>
      </c>
      <c r="C150" s="235" t="s">
        <v>881</v>
      </c>
      <c r="D150" s="271" t="s">
        <v>858</v>
      </c>
      <c r="E150" s="245"/>
      <c r="F150" s="277">
        <v>1.0509999999999999</v>
      </c>
      <c r="G150" s="277">
        <v>0.98299999999999998</v>
      </c>
      <c r="H150" s="277">
        <v>0.9840000000000001</v>
      </c>
      <c r="I150" s="277">
        <v>1.0190000000000001</v>
      </c>
      <c r="J150" s="277">
        <v>0.66300000000000003</v>
      </c>
      <c r="K150" s="277">
        <v>0.90900000000000003</v>
      </c>
      <c r="L150" s="277">
        <v>0.95400000000000007</v>
      </c>
      <c r="M150" s="272"/>
      <c r="N150" s="273"/>
    </row>
    <row r="151" spans="2:14" ht="12" customHeight="1" x14ac:dyDescent="0.2">
      <c r="B151" s="239">
        <v>134</v>
      </c>
      <c r="C151" s="235" t="s">
        <v>881</v>
      </c>
      <c r="D151" s="271" t="s">
        <v>859</v>
      </c>
      <c r="E151" s="245"/>
      <c r="F151" s="277">
        <v>1399</v>
      </c>
      <c r="G151" s="277">
        <v>249567</v>
      </c>
      <c r="H151" s="277">
        <v>250966</v>
      </c>
      <c r="I151" s="277">
        <v>111813</v>
      </c>
      <c r="J151" s="277">
        <v>49938</v>
      </c>
      <c r="K151" s="277">
        <v>161751</v>
      </c>
      <c r="L151" s="277">
        <v>412717</v>
      </c>
      <c r="M151" s="274"/>
      <c r="N151" s="275"/>
    </row>
    <row r="152" spans="2:14" ht="12" customHeight="1" x14ac:dyDescent="0.2">
      <c r="B152" s="239">
        <v>135</v>
      </c>
      <c r="C152" s="235" t="s">
        <v>883</v>
      </c>
      <c r="D152" s="276" t="s">
        <v>813</v>
      </c>
      <c r="E152" s="286" t="s">
        <v>251</v>
      </c>
      <c r="F152" s="277">
        <v>53</v>
      </c>
      <c r="G152" s="277">
        <v>52428</v>
      </c>
      <c r="H152" s="277">
        <v>52481</v>
      </c>
      <c r="I152" s="277">
        <v>26818</v>
      </c>
      <c r="J152" s="277">
        <v>924</v>
      </c>
      <c r="K152" s="277">
        <v>27742</v>
      </c>
      <c r="L152" s="277">
        <v>80223</v>
      </c>
      <c r="M152" s="277">
        <v>0.84700000000000009</v>
      </c>
      <c r="N152" s="277">
        <v>94709</v>
      </c>
    </row>
    <row r="153" spans="2:14" ht="12" customHeight="1" x14ac:dyDescent="0.2">
      <c r="B153" s="239">
        <v>136</v>
      </c>
      <c r="C153" s="235" t="s">
        <v>883</v>
      </c>
      <c r="D153" s="243" t="s">
        <v>813</v>
      </c>
      <c r="E153" s="286" t="s">
        <v>257</v>
      </c>
      <c r="F153" s="277">
        <v>108</v>
      </c>
      <c r="G153" s="277">
        <v>68544</v>
      </c>
      <c r="H153" s="277">
        <v>68652</v>
      </c>
      <c r="I153" s="277">
        <v>30531</v>
      </c>
      <c r="J153" s="277">
        <v>288</v>
      </c>
      <c r="K153" s="277">
        <v>30819</v>
      </c>
      <c r="L153" s="277">
        <v>99471</v>
      </c>
      <c r="M153" s="277">
        <v>0.92099999999999993</v>
      </c>
      <c r="N153" s="277">
        <v>107966</v>
      </c>
    </row>
    <row r="154" spans="2:14" ht="12" customHeight="1" x14ac:dyDescent="0.2">
      <c r="B154" s="239">
        <v>137</v>
      </c>
      <c r="C154" s="235" t="s">
        <v>883</v>
      </c>
      <c r="D154" s="243" t="s">
        <v>813</v>
      </c>
      <c r="E154" s="286" t="s">
        <v>260</v>
      </c>
      <c r="F154" s="277">
        <v>44</v>
      </c>
      <c r="G154" s="277">
        <v>72087</v>
      </c>
      <c r="H154" s="277">
        <v>72131</v>
      </c>
      <c r="I154" s="277">
        <v>47618</v>
      </c>
      <c r="J154" s="277">
        <v>4916</v>
      </c>
      <c r="K154" s="277">
        <v>52534</v>
      </c>
      <c r="L154" s="277">
        <v>124665</v>
      </c>
      <c r="M154" s="277">
        <v>1.179</v>
      </c>
      <c r="N154" s="277">
        <v>105734</v>
      </c>
    </row>
    <row r="155" spans="2:14" ht="12" customHeight="1" x14ac:dyDescent="0.2">
      <c r="B155" s="239">
        <v>138</v>
      </c>
      <c r="C155" s="235" t="s">
        <v>883</v>
      </c>
      <c r="D155" s="251" t="s">
        <v>813</v>
      </c>
      <c r="E155" s="299" t="s">
        <v>862</v>
      </c>
      <c r="F155" s="300">
        <v>205</v>
      </c>
      <c r="G155" s="277">
        <v>193059</v>
      </c>
      <c r="H155" s="277">
        <v>193264</v>
      </c>
      <c r="I155" s="277">
        <v>104967</v>
      </c>
      <c r="J155" s="277">
        <v>6128</v>
      </c>
      <c r="K155" s="277">
        <v>111095</v>
      </c>
      <c r="L155" s="277">
        <v>304359</v>
      </c>
      <c r="M155" s="277">
        <v>0.9870000000000001</v>
      </c>
      <c r="N155" s="277">
        <v>308409</v>
      </c>
    </row>
    <row r="156" spans="2:14" ht="12" customHeight="1" x14ac:dyDescent="0.2">
      <c r="B156" s="239">
        <v>139</v>
      </c>
      <c r="C156" s="235" t="s">
        <v>883</v>
      </c>
      <c r="D156" s="276" t="s">
        <v>815</v>
      </c>
      <c r="E156" s="286" t="s">
        <v>869</v>
      </c>
      <c r="F156" s="277"/>
      <c r="G156" s="277">
        <v>8759</v>
      </c>
      <c r="H156" s="277">
        <v>8759</v>
      </c>
      <c r="I156" s="277">
        <v>546</v>
      </c>
      <c r="J156" s="277">
        <v>16</v>
      </c>
      <c r="K156" s="277">
        <v>562</v>
      </c>
      <c r="L156" s="277">
        <v>9321</v>
      </c>
      <c r="M156" s="277">
        <v>0.97099999999999997</v>
      </c>
      <c r="N156" s="277">
        <v>9596</v>
      </c>
    </row>
    <row r="157" spans="2:14" ht="12" customHeight="1" x14ac:dyDescent="0.2">
      <c r="B157" s="239">
        <v>140</v>
      </c>
      <c r="C157" s="235" t="s">
        <v>883</v>
      </c>
      <c r="D157" s="243" t="s">
        <v>815</v>
      </c>
      <c r="E157" s="286" t="s">
        <v>870</v>
      </c>
      <c r="F157" s="277"/>
      <c r="G157" s="277">
        <v>12498</v>
      </c>
      <c r="H157" s="277">
        <v>12498</v>
      </c>
      <c r="I157" s="277">
        <v>241</v>
      </c>
      <c r="J157" s="277">
        <v>3</v>
      </c>
      <c r="K157" s="277">
        <v>244</v>
      </c>
      <c r="L157" s="277">
        <v>12742</v>
      </c>
      <c r="M157" s="277">
        <v>1.0569999999999999</v>
      </c>
      <c r="N157" s="277">
        <v>12057</v>
      </c>
    </row>
    <row r="158" spans="2:14" ht="12" customHeight="1" x14ac:dyDescent="0.2">
      <c r="B158" s="239">
        <v>141</v>
      </c>
      <c r="C158" s="235" t="s">
        <v>883</v>
      </c>
      <c r="D158" s="243" t="s">
        <v>815</v>
      </c>
      <c r="E158" s="286" t="s">
        <v>871</v>
      </c>
      <c r="F158" s="277"/>
      <c r="G158" s="277">
        <v>12562</v>
      </c>
      <c r="H158" s="277">
        <v>12562</v>
      </c>
      <c r="I158" s="277"/>
      <c r="J158" s="277"/>
      <c r="K158" s="277">
        <v>0</v>
      </c>
      <c r="L158" s="277">
        <v>12562</v>
      </c>
      <c r="M158" s="277">
        <v>0.998</v>
      </c>
      <c r="N158" s="277">
        <v>12584</v>
      </c>
    </row>
    <row r="159" spans="2:14" ht="12" customHeight="1" x14ac:dyDescent="0.2">
      <c r="B159" s="239">
        <v>142</v>
      </c>
      <c r="C159" s="235" t="s">
        <v>883</v>
      </c>
      <c r="D159" s="243" t="s">
        <v>815</v>
      </c>
      <c r="E159" s="286" t="s">
        <v>872</v>
      </c>
      <c r="F159" s="277"/>
      <c r="G159" s="277"/>
      <c r="H159" s="277">
        <v>0</v>
      </c>
      <c r="I159" s="277">
        <v>2677</v>
      </c>
      <c r="J159" s="277"/>
      <c r="K159" s="277">
        <v>2677</v>
      </c>
      <c r="L159" s="277">
        <v>2677</v>
      </c>
      <c r="M159" s="277">
        <v>0.94099999999999995</v>
      </c>
      <c r="N159" s="277">
        <v>2845</v>
      </c>
    </row>
    <row r="160" spans="2:14" ht="12" customHeight="1" x14ac:dyDescent="0.2">
      <c r="B160" s="239">
        <v>143</v>
      </c>
      <c r="C160" s="235" t="s">
        <v>883</v>
      </c>
      <c r="D160" s="243" t="s">
        <v>815</v>
      </c>
      <c r="E160" s="286" t="s">
        <v>873</v>
      </c>
      <c r="F160" s="277"/>
      <c r="G160" s="277"/>
      <c r="H160" s="277">
        <v>0</v>
      </c>
      <c r="I160" s="277">
        <v>1254</v>
      </c>
      <c r="J160" s="277"/>
      <c r="K160" s="277">
        <v>1254</v>
      </c>
      <c r="L160" s="277">
        <v>1254</v>
      </c>
      <c r="M160" s="277">
        <v>2.2509999999999999</v>
      </c>
      <c r="N160" s="277">
        <v>557</v>
      </c>
    </row>
    <row r="161" spans="2:14" ht="12" customHeight="1" x14ac:dyDescent="0.2">
      <c r="B161" s="239">
        <v>144</v>
      </c>
      <c r="C161" s="235" t="s">
        <v>883</v>
      </c>
      <c r="D161" s="243" t="s">
        <v>815</v>
      </c>
      <c r="E161" s="286" t="s">
        <v>874</v>
      </c>
      <c r="F161" s="277"/>
      <c r="G161" s="277">
        <v>14341</v>
      </c>
      <c r="H161" s="277">
        <v>14341</v>
      </c>
      <c r="I161" s="277"/>
      <c r="J161" s="277"/>
      <c r="K161" s="277">
        <v>0</v>
      </c>
      <c r="L161" s="277">
        <v>14341</v>
      </c>
      <c r="M161" s="277">
        <v>1.0290000000000001</v>
      </c>
      <c r="N161" s="277">
        <v>13933</v>
      </c>
    </row>
    <row r="162" spans="2:14" ht="12" customHeight="1" x14ac:dyDescent="0.2">
      <c r="B162" s="239">
        <v>145</v>
      </c>
      <c r="C162" s="235" t="s">
        <v>883</v>
      </c>
      <c r="D162" s="251" t="s">
        <v>815</v>
      </c>
      <c r="E162" s="286" t="s">
        <v>862</v>
      </c>
      <c r="F162" s="277">
        <v>0</v>
      </c>
      <c r="G162" s="277">
        <v>48160</v>
      </c>
      <c r="H162" s="277">
        <v>48160</v>
      </c>
      <c r="I162" s="277">
        <v>4718</v>
      </c>
      <c r="J162" s="277">
        <v>19</v>
      </c>
      <c r="K162" s="277">
        <v>4737</v>
      </c>
      <c r="L162" s="277">
        <v>52897</v>
      </c>
      <c r="M162" s="277">
        <v>1.026</v>
      </c>
      <c r="N162" s="277">
        <v>51572</v>
      </c>
    </row>
    <row r="163" spans="2:14" ht="12" customHeight="1" x14ac:dyDescent="0.2">
      <c r="B163" s="239">
        <v>146</v>
      </c>
      <c r="C163" s="235" t="s">
        <v>883</v>
      </c>
      <c r="D163" s="271" t="s">
        <v>878</v>
      </c>
      <c r="E163" s="245"/>
      <c r="F163" s="277">
        <v>54</v>
      </c>
      <c r="G163" s="277"/>
      <c r="H163" s="277">
        <v>54</v>
      </c>
      <c r="I163" s="277">
        <v>479</v>
      </c>
      <c r="J163" s="277">
        <v>1970</v>
      </c>
      <c r="K163" s="277">
        <v>2449</v>
      </c>
      <c r="L163" s="277">
        <v>2503</v>
      </c>
      <c r="M163" s="277">
        <v>0.81499999999999995</v>
      </c>
      <c r="N163" s="277">
        <v>3073</v>
      </c>
    </row>
    <row r="164" spans="2:14" ht="12" customHeight="1" x14ac:dyDescent="0.2">
      <c r="B164" s="239">
        <v>147</v>
      </c>
      <c r="C164" s="235" t="s">
        <v>883</v>
      </c>
      <c r="D164" s="276" t="s">
        <v>879</v>
      </c>
      <c r="E164" s="286" t="s">
        <v>880</v>
      </c>
      <c r="F164" s="277">
        <v>694</v>
      </c>
      <c r="G164" s="277">
        <v>368</v>
      </c>
      <c r="H164" s="277">
        <v>1062</v>
      </c>
      <c r="I164" s="277">
        <v>1839</v>
      </c>
      <c r="J164" s="277">
        <v>8220</v>
      </c>
      <c r="K164" s="277">
        <v>10059</v>
      </c>
      <c r="L164" s="277">
        <v>11121</v>
      </c>
      <c r="M164" s="277">
        <v>0.93500000000000005</v>
      </c>
      <c r="N164" s="277">
        <v>11894</v>
      </c>
    </row>
    <row r="165" spans="2:14" ht="12" customHeight="1" x14ac:dyDescent="0.2">
      <c r="B165" s="239">
        <v>148</v>
      </c>
      <c r="C165" s="235" t="s">
        <v>883</v>
      </c>
      <c r="D165" s="243" t="s">
        <v>879</v>
      </c>
      <c r="E165" s="286" t="s">
        <v>882</v>
      </c>
      <c r="F165" s="277">
        <v>478</v>
      </c>
      <c r="G165" s="277">
        <v>2271</v>
      </c>
      <c r="H165" s="277">
        <v>2749</v>
      </c>
      <c r="I165" s="277">
        <v>1601</v>
      </c>
      <c r="J165" s="277">
        <v>14446</v>
      </c>
      <c r="K165" s="277">
        <v>16047</v>
      </c>
      <c r="L165" s="277">
        <v>18796</v>
      </c>
      <c r="M165" s="277">
        <v>1.04</v>
      </c>
      <c r="N165" s="277">
        <v>18075</v>
      </c>
    </row>
    <row r="166" spans="2:14" ht="12" customHeight="1" x14ac:dyDescent="0.2">
      <c r="B166" s="239">
        <v>149</v>
      </c>
      <c r="C166" s="235" t="s">
        <v>883</v>
      </c>
      <c r="D166" s="243" t="s">
        <v>879</v>
      </c>
      <c r="E166" s="286" t="s">
        <v>878</v>
      </c>
      <c r="F166" s="277"/>
      <c r="G166" s="277"/>
      <c r="H166" s="277">
        <v>0</v>
      </c>
      <c r="I166" s="277"/>
      <c r="J166" s="277">
        <v>676</v>
      </c>
      <c r="K166" s="277">
        <v>676</v>
      </c>
      <c r="L166" s="277">
        <v>676</v>
      </c>
      <c r="M166" s="277">
        <v>0.85099999999999998</v>
      </c>
      <c r="N166" s="277">
        <v>794</v>
      </c>
    </row>
    <row r="167" spans="2:14" ht="12" customHeight="1" x14ac:dyDescent="0.2">
      <c r="B167" s="239">
        <v>150</v>
      </c>
      <c r="C167" s="235" t="s">
        <v>883</v>
      </c>
      <c r="D167" s="251" t="s">
        <v>879</v>
      </c>
      <c r="E167" s="286" t="s">
        <v>862</v>
      </c>
      <c r="F167" s="277">
        <v>1172</v>
      </c>
      <c r="G167" s="277">
        <v>2639</v>
      </c>
      <c r="H167" s="277">
        <v>3811</v>
      </c>
      <c r="I167" s="277">
        <v>3440</v>
      </c>
      <c r="J167" s="277">
        <v>23342</v>
      </c>
      <c r="K167" s="277">
        <v>26782</v>
      </c>
      <c r="L167" s="277">
        <v>30593</v>
      </c>
      <c r="M167" s="277">
        <v>0.99400000000000011</v>
      </c>
      <c r="N167" s="277">
        <v>30763</v>
      </c>
    </row>
    <row r="168" spans="2:14" ht="12" customHeight="1" x14ac:dyDescent="0.2">
      <c r="B168" s="239">
        <v>151</v>
      </c>
      <c r="C168" s="235" t="s">
        <v>883</v>
      </c>
      <c r="D168" s="271" t="s">
        <v>885</v>
      </c>
      <c r="E168" s="245"/>
      <c r="F168" s="277"/>
      <c r="G168" s="277">
        <v>31</v>
      </c>
      <c r="H168" s="277">
        <v>31</v>
      </c>
      <c r="I168" s="277"/>
      <c r="J168" s="277"/>
      <c r="K168" s="277">
        <v>0</v>
      </c>
      <c r="L168" s="277">
        <v>31</v>
      </c>
      <c r="M168" s="277">
        <v>1</v>
      </c>
      <c r="N168" s="277">
        <v>31</v>
      </c>
    </row>
    <row r="169" spans="2:14" ht="12" customHeight="1" x14ac:dyDescent="0.2">
      <c r="B169" s="239">
        <v>152</v>
      </c>
      <c r="C169" s="235" t="s">
        <v>883</v>
      </c>
      <c r="D169" s="271" t="s">
        <v>179</v>
      </c>
      <c r="E169" s="245"/>
      <c r="F169" s="277">
        <v>1431</v>
      </c>
      <c r="G169" s="277">
        <v>243889</v>
      </c>
      <c r="H169" s="277">
        <v>245320</v>
      </c>
      <c r="I169" s="277">
        <v>113604</v>
      </c>
      <c r="J169" s="277">
        <v>31459</v>
      </c>
      <c r="K169" s="277">
        <v>145063</v>
      </c>
      <c r="L169" s="277">
        <v>390383</v>
      </c>
      <c r="M169" s="277">
        <v>0.99099999999999999</v>
      </c>
      <c r="N169" s="277">
        <v>393848</v>
      </c>
    </row>
    <row r="170" spans="2:14" ht="12" customHeight="1" x14ac:dyDescent="0.2">
      <c r="B170" s="239">
        <v>153</v>
      </c>
      <c r="C170" s="235" t="s">
        <v>883</v>
      </c>
      <c r="D170" s="271" t="s">
        <v>858</v>
      </c>
      <c r="E170" s="245"/>
      <c r="F170" s="277">
        <v>0.97299999999999998</v>
      </c>
      <c r="G170" s="277">
        <v>0.99400000000000011</v>
      </c>
      <c r="H170" s="277">
        <v>0.99400000000000011</v>
      </c>
      <c r="I170" s="277">
        <v>0.997</v>
      </c>
      <c r="J170" s="277">
        <v>0.95099999999999996</v>
      </c>
      <c r="K170" s="277">
        <v>0.9870000000000001</v>
      </c>
      <c r="L170" s="277">
        <v>0.99099999999999999</v>
      </c>
      <c r="M170" s="272"/>
      <c r="N170" s="273"/>
    </row>
    <row r="171" spans="2:14" ht="12" customHeight="1" x14ac:dyDescent="0.2">
      <c r="B171" s="239">
        <v>154</v>
      </c>
      <c r="C171" s="235" t="s">
        <v>883</v>
      </c>
      <c r="D171" s="271" t="s">
        <v>859</v>
      </c>
      <c r="E171" s="245"/>
      <c r="F171" s="277">
        <v>1470</v>
      </c>
      <c r="G171" s="277">
        <v>245361</v>
      </c>
      <c r="H171" s="277">
        <v>246831</v>
      </c>
      <c r="I171" s="277">
        <v>113929</v>
      </c>
      <c r="J171" s="277">
        <v>33088</v>
      </c>
      <c r="K171" s="277">
        <v>147017</v>
      </c>
      <c r="L171" s="277">
        <v>393848</v>
      </c>
      <c r="M171" s="274"/>
      <c r="N171" s="275"/>
    </row>
    <row r="172" spans="2:14" ht="12" customHeight="1" x14ac:dyDescent="0.2">
      <c r="B172" s="239">
        <v>157</v>
      </c>
      <c r="C172" s="235" t="s">
        <v>884</v>
      </c>
      <c r="D172" s="276" t="s">
        <v>813</v>
      </c>
      <c r="E172" s="286" t="s">
        <v>251</v>
      </c>
      <c r="F172" s="277">
        <v>50</v>
      </c>
      <c r="G172" s="277">
        <v>52474</v>
      </c>
      <c r="H172" s="277">
        <v>52524</v>
      </c>
      <c r="I172" s="277">
        <v>29002</v>
      </c>
      <c r="J172" s="277">
        <v>779</v>
      </c>
      <c r="K172" s="277">
        <v>29781</v>
      </c>
      <c r="L172" s="277">
        <v>82305</v>
      </c>
      <c r="M172" s="277">
        <v>1.026</v>
      </c>
      <c r="N172" s="277">
        <v>80223</v>
      </c>
    </row>
    <row r="173" spans="2:14" ht="12" customHeight="1" x14ac:dyDescent="0.2">
      <c r="B173" s="239">
        <v>158</v>
      </c>
      <c r="C173" s="235" t="s">
        <v>884</v>
      </c>
      <c r="D173" s="243" t="s">
        <v>813</v>
      </c>
      <c r="E173" s="286" t="s">
        <v>257</v>
      </c>
      <c r="F173" s="277">
        <v>77</v>
      </c>
      <c r="G173" s="277">
        <v>68217</v>
      </c>
      <c r="H173" s="277">
        <v>68294</v>
      </c>
      <c r="I173" s="277">
        <v>30734</v>
      </c>
      <c r="J173" s="277">
        <v>206</v>
      </c>
      <c r="K173" s="277">
        <v>30940</v>
      </c>
      <c r="L173" s="277">
        <v>99234</v>
      </c>
      <c r="M173" s="277">
        <v>0.998</v>
      </c>
      <c r="N173" s="277">
        <v>99471</v>
      </c>
    </row>
    <row r="174" spans="2:14" ht="12" customHeight="1" x14ac:dyDescent="0.2">
      <c r="B174" s="239">
        <v>159</v>
      </c>
      <c r="C174" s="235" t="s">
        <v>884</v>
      </c>
      <c r="D174" s="243" t="s">
        <v>813</v>
      </c>
      <c r="E174" s="286" t="s">
        <v>260</v>
      </c>
      <c r="F174" s="277">
        <v>32</v>
      </c>
      <c r="G174" s="277">
        <v>70690</v>
      </c>
      <c r="H174" s="277">
        <v>70722</v>
      </c>
      <c r="I174" s="277">
        <v>43542</v>
      </c>
      <c r="J174" s="277">
        <v>5341</v>
      </c>
      <c r="K174" s="277">
        <v>48883</v>
      </c>
      <c r="L174" s="277">
        <v>119605</v>
      </c>
      <c r="M174" s="277">
        <v>0.95900000000000007</v>
      </c>
      <c r="N174" s="277">
        <v>124665</v>
      </c>
    </row>
    <row r="175" spans="2:14" ht="12" customHeight="1" x14ac:dyDescent="0.2">
      <c r="B175" s="239">
        <v>160</v>
      </c>
      <c r="C175" s="235" t="s">
        <v>884</v>
      </c>
      <c r="D175" s="251" t="s">
        <v>813</v>
      </c>
      <c r="E175" s="299" t="s">
        <v>862</v>
      </c>
      <c r="F175" s="300">
        <v>159</v>
      </c>
      <c r="G175" s="277">
        <v>191381</v>
      </c>
      <c r="H175" s="277">
        <v>191540</v>
      </c>
      <c r="I175" s="277">
        <v>103278</v>
      </c>
      <c r="J175" s="277">
        <v>6326</v>
      </c>
      <c r="K175" s="277">
        <v>109604</v>
      </c>
      <c r="L175" s="277">
        <v>301144</v>
      </c>
      <c r="M175" s="277">
        <v>0.9890000000000001</v>
      </c>
      <c r="N175" s="277">
        <v>304359</v>
      </c>
    </row>
    <row r="176" spans="2:14" ht="12" customHeight="1" x14ac:dyDescent="0.2">
      <c r="B176" s="239">
        <v>161</v>
      </c>
      <c r="C176" s="235" t="s">
        <v>884</v>
      </c>
      <c r="D176" s="276" t="s">
        <v>815</v>
      </c>
      <c r="E176" s="286" t="s">
        <v>869</v>
      </c>
      <c r="F176" s="277"/>
      <c r="G176" s="277">
        <v>8699</v>
      </c>
      <c r="H176" s="277">
        <v>8699</v>
      </c>
      <c r="I176" s="277">
        <v>568</v>
      </c>
      <c r="J176" s="277">
        <v>18</v>
      </c>
      <c r="K176" s="277">
        <v>586</v>
      </c>
      <c r="L176" s="277">
        <v>9285</v>
      </c>
      <c r="M176" s="277">
        <v>0.996</v>
      </c>
      <c r="N176" s="277">
        <v>9321</v>
      </c>
    </row>
    <row r="177" spans="2:14" ht="12" customHeight="1" x14ac:dyDescent="0.2">
      <c r="B177" s="239">
        <v>162</v>
      </c>
      <c r="C177" s="235" t="s">
        <v>884</v>
      </c>
      <c r="D177" s="243" t="s">
        <v>815</v>
      </c>
      <c r="E177" s="286" t="s">
        <v>870</v>
      </c>
      <c r="F177" s="277"/>
      <c r="G177" s="277">
        <v>12444</v>
      </c>
      <c r="H177" s="277">
        <v>12444</v>
      </c>
      <c r="I177" s="277">
        <v>242</v>
      </c>
      <c r="J177" s="277">
        <v>3</v>
      </c>
      <c r="K177" s="277">
        <v>245</v>
      </c>
      <c r="L177" s="277">
        <v>12689</v>
      </c>
      <c r="M177" s="277">
        <v>0.996</v>
      </c>
      <c r="N177" s="277">
        <v>12742</v>
      </c>
    </row>
    <row r="178" spans="2:14" ht="12" customHeight="1" x14ac:dyDescent="0.2">
      <c r="B178" s="239">
        <v>163</v>
      </c>
      <c r="C178" s="235" t="s">
        <v>884</v>
      </c>
      <c r="D178" s="243" t="s">
        <v>815</v>
      </c>
      <c r="E178" s="286" t="s">
        <v>871</v>
      </c>
      <c r="F178" s="277"/>
      <c r="G178" s="277">
        <v>12374</v>
      </c>
      <c r="H178" s="277">
        <v>12374</v>
      </c>
      <c r="I178" s="277"/>
      <c r="J178" s="277"/>
      <c r="K178" s="277">
        <v>0</v>
      </c>
      <c r="L178" s="277">
        <v>12374</v>
      </c>
      <c r="M178" s="277">
        <v>0.98499999999999999</v>
      </c>
      <c r="N178" s="277">
        <v>12562</v>
      </c>
    </row>
    <row r="179" spans="2:14" ht="12" customHeight="1" x14ac:dyDescent="0.2">
      <c r="B179" s="239">
        <v>164</v>
      </c>
      <c r="C179" s="235" t="s">
        <v>884</v>
      </c>
      <c r="D179" s="243" t="s">
        <v>815</v>
      </c>
      <c r="E179" s="286" t="s">
        <v>872</v>
      </c>
      <c r="F179" s="277"/>
      <c r="G179" s="277"/>
      <c r="H179" s="277">
        <v>0</v>
      </c>
      <c r="I179" s="277">
        <v>2591</v>
      </c>
      <c r="J179" s="277"/>
      <c r="K179" s="277">
        <v>2591</v>
      </c>
      <c r="L179" s="277">
        <v>2591</v>
      </c>
      <c r="M179" s="277">
        <v>0.96799999999999997</v>
      </c>
      <c r="N179" s="277">
        <v>2677</v>
      </c>
    </row>
    <row r="180" spans="2:14" ht="12" customHeight="1" x14ac:dyDescent="0.2">
      <c r="B180" s="239">
        <v>165</v>
      </c>
      <c r="C180" s="235" t="s">
        <v>884</v>
      </c>
      <c r="D180" s="243" t="s">
        <v>815</v>
      </c>
      <c r="E180" s="286" t="s">
        <v>873</v>
      </c>
      <c r="F180" s="277"/>
      <c r="G180" s="277"/>
      <c r="H180" s="277">
        <v>0</v>
      </c>
      <c r="I180" s="277">
        <v>1096</v>
      </c>
      <c r="J180" s="277"/>
      <c r="K180" s="277">
        <v>1096</v>
      </c>
      <c r="L180" s="277">
        <v>1096</v>
      </c>
      <c r="M180" s="277">
        <v>0.87400000000000011</v>
      </c>
      <c r="N180" s="277">
        <v>1254</v>
      </c>
    </row>
    <row r="181" spans="2:14" ht="12" customHeight="1" x14ac:dyDescent="0.2">
      <c r="B181" s="239">
        <v>166</v>
      </c>
      <c r="C181" s="235" t="s">
        <v>884</v>
      </c>
      <c r="D181" s="243" t="s">
        <v>815</v>
      </c>
      <c r="E181" s="286" t="s">
        <v>874</v>
      </c>
      <c r="F181" s="277"/>
      <c r="G181" s="277">
        <v>14258</v>
      </c>
      <c r="H181" s="277">
        <v>14258</v>
      </c>
      <c r="I181" s="277"/>
      <c r="J181" s="277"/>
      <c r="K181" s="277">
        <v>0</v>
      </c>
      <c r="L181" s="277">
        <v>14258</v>
      </c>
      <c r="M181" s="277">
        <v>0.99400000000000011</v>
      </c>
      <c r="N181" s="277">
        <v>14341</v>
      </c>
    </row>
    <row r="182" spans="2:14" ht="12" customHeight="1" x14ac:dyDescent="0.2">
      <c r="B182" s="239">
        <v>167</v>
      </c>
      <c r="C182" s="235" t="s">
        <v>884</v>
      </c>
      <c r="D182" s="251" t="s">
        <v>815</v>
      </c>
      <c r="E182" s="286" t="s">
        <v>862</v>
      </c>
      <c r="F182" s="277">
        <v>0</v>
      </c>
      <c r="G182" s="277">
        <v>47775</v>
      </c>
      <c r="H182" s="277">
        <v>47775</v>
      </c>
      <c r="I182" s="277">
        <v>4497</v>
      </c>
      <c r="J182" s="277">
        <v>21</v>
      </c>
      <c r="K182" s="277">
        <v>4518</v>
      </c>
      <c r="L182" s="277">
        <v>52293</v>
      </c>
      <c r="M182" s="277">
        <v>0.9890000000000001</v>
      </c>
      <c r="N182" s="277">
        <v>52897</v>
      </c>
    </row>
    <row r="183" spans="2:14" ht="12" customHeight="1" x14ac:dyDescent="0.2">
      <c r="B183" s="239">
        <v>168</v>
      </c>
      <c r="C183" s="235" t="s">
        <v>884</v>
      </c>
      <c r="D183" s="271" t="s">
        <v>878</v>
      </c>
      <c r="E183" s="245"/>
      <c r="F183" s="277">
        <v>47</v>
      </c>
      <c r="G183" s="277"/>
      <c r="H183" s="277">
        <v>47</v>
      </c>
      <c r="I183" s="277">
        <v>483</v>
      </c>
      <c r="J183" s="277">
        <v>1749</v>
      </c>
      <c r="K183" s="277">
        <v>2232</v>
      </c>
      <c r="L183" s="277">
        <v>2279</v>
      </c>
      <c r="M183" s="277">
        <v>0.91099999999999992</v>
      </c>
      <c r="N183" s="277">
        <v>2503</v>
      </c>
    </row>
    <row r="184" spans="2:14" ht="12" customHeight="1" x14ac:dyDescent="0.2">
      <c r="B184" s="239">
        <v>169</v>
      </c>
      <c r="C184" s="235" t="s">
        <v>884</v>
      </c>
      <c r="D184" s="276" t="s">
        <v>879</v>
      </c>
      <c r="E184" s="286" t="s">
        <v>880</v>
      </c>
      <c r="F184" s="277">
        <v>691</v>
      </c>
      <c r="G184" s="277">
        <v>376</v>
      </c>
      <c r="H184" s="277">
        <v>1067</v>
      </c>
      <c r="I184" s="277">
        <v>1942</v>
      </c>
      <c r="J184" s="277">
        <v>8512</v>
      </c>
      <c r="K184" s="277">
        <v>10454</v>
      </c>
      <c r="L184" s="277">
        <v>11521</v>
      </c>
      <c r="M184" s="277">
        <v>1.036</v>
      </c>
      <c r="N184" s="277">
        <v>11121</v>
      </c>
    </row>
    <row r="185" spans="2:14" ht="12" customHeight="1" x14ac:dyDescent="0.2">
      <c r="B185" s="239">
        <v>170</v>
      </c>
      <c r="C185" s="235" t="s">
        <v>884</v>
      </c>
      <c r="D185" s="243" t="s">
        <v>879</v>
      </c>
      <c r="E185" s="286" t="s">
        <v>882</v>
      </c>
      <c r="F185" s="277">
        <v>359</v>
      </c>
      <c r="G185" s="277">
        <v>2138</v>
      </c>
      <c r="H185" s="277">
        <v>2497</v>
      </c>
      <c r="I185" s="277">
        <v>1411</v>
      </c>
      <c r="J185" s="277">
        <v>14030</v>
      </c>
      <c r="K185" s="277">
        <v>15441</v>
      </c>
      <c r="L185" s="277">
        <v>17938</v>
      </c>
      <c r="M185" s="277">
        <v>0.95400000000000007</v>
      </c>
      <c r="N185" s="277">
        <v>18796</v>
      </c>
    </row>
    <row r="186" spans="2:14" ht="12" customHeight="1" x14ac:dyDescent="0.2">
      <c r="B186" s="239">
        <v>171</v>
      </c>
      <c r="C186" s="235" t="s">
        <v>884</v>
      </c>
      <c r="D186" s="243" t="s">
        <v>879</v>
      </c>
      <c r="E186" s="286" t="s">
        <v>878</v>
      </c>
      <c r="F186" s="277"/>
      <c r="G186" s="277"/>
      <c r="H186" s="277">
        <v>0</v>
      </c>
      <c r="I186" s="277"/>
      <c r="J186" s="277">
        <v>656</v>
      </c>
      <c r="K186" s="277">
        <v>656</v>
      </c>
      <c r="L186" s="277">
        <v>656</v>
      </c>
      <c r="M186" s="277">
        <v>0.97</v>
      </c>
      <c r="N186" s="277">
        <v>676</v>
      </c>
    </row>
    <row r="187" spans="2:14" ht="12" customHeight="1" x14ac:dyDescent="0.2">
      <c r="B187" s="239">
        <v>172</v>
      </c>
      <c r="C187" s="235" t="s">
        <v>884</v>
      </c>
      <c r="D187" s="251" t="s">
        <v>879</v>
      </c>
      <c r="E187" s="286" t="s">
        <v>862</v>
      </c>
      <c r="F187" s="277">
        <v>1050</v>
      </c>
      <c r="G187" s="277">
        <v>2514</v>
      </c>
      <c r="H187" s="277">
        <v>3564</v>
      </c>
      <c r="I187" s="277">
        <v>3353</v>
      </c>
      <c r="J187" s="277">
        <v>23198</v>
      </c>
      <c r="K187" s="277">
        <v>26551</v>
      </c>
      <c r="L187" s="277">
        <v>30115</v>
      </c>
      <c r="M187" s="277">
        <v>0.9840000000000001</v>
      </c>
      <c r="N187" s="277">
        <v>30593</v>
      </c>
    </row>
    <row r="188" spans="2:14" ht="12" customHeight="1" x14ac:dyDescent="0.2">
      <c r="B188" s="239">
        <v>173</v>
      </c>
      <c r="C188" s="235" t="s">
        <v>884</v>
      </c>
      <c r="D188" s="271" t="s">
        <v>885</v>
      </c>
      <c r="E188" s="245"/>
      <c r="F188" s="277"/>
      <c r="G188" s="277">
        <v>32</v>
      </c>
      <c r="H188" s="277">
        <v>32</v>
      </c>
      <c r="I188" s="277"/>
      <c r="J188" s="277"/>
      <c r="K188" s="277">
        <v>0</v>
      </c>
      <c r="L188" s="277">
        <v>32</v>
      </c>
      <c r="M188" s="277">
        <v>1.032</v>
      </c>
      <c r="N188" s="277">
        <v>31</v>
      </c>
    </row>
    <row r="189" spans="2:14" ht="12" customHeight="1" x14ac:dyDescent="0.2">
      <c r="B189" s="239">
        <v>174</v>
      </c>
      <c r="C189" s="235" t="s">
        <v>884</v>
      </c>
      <c r="D189" s="271" t="s">
        <v>179</v>
      </c>
      <c r="E189" s="245"/>
      <c r="F189" s="277">
        <v>1256</v>
      </c>
      <c r="G189" s="277">
        <v>241702</v>
      </c>
      <c r="H189" s="277">
        <v>242958</v>
      </c>
      <c r="I189" s="277">
        <v>111611</v>
      </c>
      <c r="J189" s="277">
        <v>31294</v>
      </c>
      <c r="K189" s="277">
        <v>142905</v>
      </c>
      <c r="L189" s="277">
        <v>385863</v>
      </c>
      <c r="M189" s="277">
        <v>0.98799999999999999</v>
      </c>
      <c r="N189" s="277">
        <v>390383</v>
      </c>
    </row>
    <row r="190" spans="2:14" ht="12" customHeight="1" x14ac:dyDescent="0.2">
      <c r="B190" s="239">
        <v>175</v>
      </c>
      <c r="C190" s="235" t="s">
        <v>884</v>
      </c>
      <c r="D190" s="271" t="s">
        <v>858</v>
      </c>
      <c r="E190" s="245"/>
      <c r="F190" s="277">
        <v>0.878</v>
      </c>
      <c r="G190" s="277">
        <v>0.99099999999999999</v>
      </c>
      <c r="H190" s="277">
        <v>0.99</v>
      </c>
      <c r="I190" s="277">
        <v>0.9820000000000001</v>
      </c>
      <c r="J190" s="277">
        <v>0.995</v>
      </c>
      <c r="K190" s="277">
        <v>0.98499999999999999</v>
      </c>
      <c r="L190" s="277">
        <v>0.98799999999999999</v>
      </c>
      <c r="M190" s="272"/>
      <c r="N190" s="273"/>
    </row>
    <row r="191" spans="2:14" ht="12" customHeight="1" x14ac:dyDescent="0.2">
      <c r="B191" s="239">
        <v>176</v>
      </c>
      <c r="C191" s="235" t="s">
        <v>884</v>
      </c>
      <c r="D191" s="271" t="s">
        <v>859</v>
      </c>
      <c r="E191" s="245"/>
      <c r="F191" s="277">
        <v>1431</v>
      </c>
      <c r="G191" s="277">
        <v>243889</v>
      </c>
      <c r="H191" s="277">
        <v>245320</v>
      </c>
      <c r="I191" s="277">
        <v>113604</v>
      </c>
      <c r="J191" s="277">
        <v>31459</v>
      </c>
      <c r="K191" s="277">
        <v>145063</v>
      </c>
      <c r="L191" s="277">
        <v>390383</v>
      </c>
      <c r="M191" s="274"/>
      <c r="N191" s="275"/>
    </row>
    <row r="192" spans="2:14" ht="12" customHeight="1" x14ac:dyDescent="0.2">
      <c r="B192" s="239">
        <v>177</v>
      </c>
      <c r="C192" s="235" t="s">
        <v>875</v>
      </c>
      <c r="D192" s="276" t="s">
        <v>813</v>
      </c>
      <c r="E192" s="286" t="s">
        <v>251</v>
      </c>
      <c r="F192" s="277">
        <v>45</v>
      </c>
      <c r="G192" s="277">
        <v>54864</v>
      </c>
      <c r="H192" s="277">
        <v>54909</v>
      </c>
      <c r="I192" s="277">
        <v>30061</v>
      </c>
      <c r="J192" s="277">
        <v>654</v>
      </c>
      <c r="K192" s="277">
        <v>30715</v>
      </c>
      <c r="L192" s="277">
        <v>85624</v>
      </c>
      <c r="M192" s="277">
        <v>1.04</v>
      </c>
      <c r="N192" s="277">
        <v>82305</v>
      </c>
    </row>
    <row r="193" spans="2:14" ht="12" customHeight="1" x14ac:dyDescent="0.2">
      <c r="B193" s="239">
        <v>178</v>
      </c>
      <c r="C193" s="235" t="s">
        <v>875</v>
      </c>
      <c r="D193" s="243" t="s">
        <v>813</v>
      </c>
      <c r="E193" s="286" t="s">
        <v>257</v>
      </c>
      <c r="F193" s="277">
        <v>75</v>
      </c>
      <c r="G193" s="277">
        <v>61045</v>
      </c>
      <c r="H193" s="277">
        <v>61120</v>
      </c>
      <c r="I193" s="277">
        <v>27994</v>
      </c>
      <c r="J193" s="277">
        <v>262</v>
      </c>
      <c r="K193" s="277">
        <v>28256</v>
      </c>
      <c r="L193" s="277">
        <v>89376</v>
      </c>
      <c r="M193" s="277">
        <v>0.90099999999999991</v>
      </c>
      <c r="N193" s="277">
        <v>99234</v>
      </c>
    </row>
    <row r="194" spans="2:14" ht="12" customHeight="1" x14ac:dyDescent="0.2">
      <c r="B194" s="239">
        <v>179</v>
      </c>
      <c r="C194" s="235" t="s">
        <v>875</v>
      </c>
      <c r="D194" s="243" t="s">
        <v>813</v>
      </c>
      <c r="E194" s="286" t="s">
        <v>260</v>
      </c>
      <c r="F194" s="277">
        <v>34</v>
      </c>
      <c r="G194" s="277">
        <v>72702</v>
      </c>
      <c r="H194" s="277">
        <v>72736</v>
      </c>
      <c r="I194" s="277">
        <v>43584</v>
      </c>
      <c r="J194" s="277">
        <v>5556</v>
      </c>
      <c r="K194" s="277">
        <v>49140</v>
      </c>
      <c r="L194" s="277">
        <v>121876</v>
      </c>
      <c r="M194" s="277">
        <v>1.0190000000000001</v>
      </c>
      <c r="N194" s="277">
        <v>119605</v>
      </c>
    </row>
    <row r="195" spans="2:14" ht="12" customHeight="1" x14ac:dyDescent="0.2">
      <c r="B195" s="239">
        <v>180</v>
      </c>
      <c r="C195" s="235" t="s">
        <v>875</v>
      </c>
      <c r="D195" s="251" t="s">
        <v>813</v>
      </c>
      <c r="E195" s="299" t="s">
        <v>862</v>
      </c>
      <c r="F195" s="300">
        <v>154</v>
      </c>
      <c r="G195" s="277">
        <v>188611</v>
      </c>
      <c r="H195" s="277">
        <v>188765</v>
      </c>
      <c r="I195" s="277">
        <v>101639</v>
      </c>
      <c r="J195" s="277">
        <v>6472</v>
      </c>
      <c r="K195" s="277">
        <v>108111</v>
      </c>
      <c r="L195" s="277">
        <v>296876</v>
      </c>
      <c r="M195" s="277">
        <v>0.98599999999999999</v>
      </c>
      <c r="N195" s="277">
        <v>301144</v>
      </c>
    </row>
    <row r="196" spans="2:14" ht="12" customHeight="1" x14ac:dyDescent="0.2">
      <c r="B196" s="239">
        <v>181</v>
      </c>
      <c r="C196" s="235" t="s">
        <v>875</v>
      </c>
      <c r="D196" s="276" t="s">
        <v>815</v>
      </c>
      <c r="E196" s="286" t="s">
        <v>869</v>
      </c>
      <c r="F196" s="277">
        <v>0</v>
      </c>
      <c r="G196" s="277">
        <v>8816</v>
      </c>
      <c r="H196" s="277">
        <v>8816</v>
      </c>
      <c r="I196" s="277">
        <v>472</v>
      </c>
      <c r="J196" s="277">
        <v>17</v>
      </c>
      <c r="K196" s="277">
        <v>489</v>
      </c>
      <c r="L196" s="277">
        <v>9305</v>
      </c>
      <c r="M196" s="277">
        <v>1.002</v>
      </c>
      <c r="N196" s="277">
        <v>9285</v>
      </c>
    </row>
    <row r="197" spans="2:14" ht="12" customHeight="1" x14ac:dyDescent="0.2">
      <c r="B197" s="239">
        <v>182</v>
      </c>
      <c r="C197" s="235" t="s">
        <v>875</v>
      </c>
      <c r="D197" s="243" t="s">
        <v>815</v>
      </c>
      <c r="E197" s="286" t="s">
        <v>870</v>
      </c>
      <c r="F197" s="277">
        <v>0</v>
      </c>
      <c r="G197" s="277">
        <v>12542</v>
      </c>
      <c r="H197" s="277">
        <v>12542</v>
      </c>
      <c r="I197" s="277">
        <v>245</v>
      </c>
      <c r="J197" s="277">
        <v>3</v>
      </c>
      <c r="K197" s="277">
        <v>248</v>
      </c>
      <c r="L197" s="277">
        <v>12790</v>
      </c>
      <c r="M197" s="277">
        <v>1.008</v>
      </c>
      <c r="N197" s="277">
        <v>12689</v>
      </c>
    </row>
    <row r="198" spans="2:14" ht="12" customHeight="1" x14ac:dyDescent="0.2">
      <c r="B198" s="239">
        <v>183</v>
      </c>
      <c r="C198" s="235" t="s">
        <v>875</v>
      </c>
      <c r="D198" s="243" t="s">
        <v>815</v>
      </c>
      <c r="E198" s="286" t="s">
        <v>871</v>
      </c>
      <c r="F198" s="277">
        <v>0</v>
      </c>
      <c r="G198" s="277">
        <v>12446</v>
      </c>
      <c r="H198" s="277">
        <v>12446</v>
      </c>
      <c r="I198" s="277">
        <v>0</v>
      </c>
      <c r="J198" s="277">
        <v>0</v>
      </c>
      <c r="K198" s="277">
        <v>0</v>
      </c>
      <c r="L198" s="277">
        <v>12446</v>
      </c>
      <c r="M198" s="277">
        <v>1.006</v>
      </c>
      <c r="N198" s="277">
        <v>12374</v>
      </c>
    </row>
    <row r="199" spans="2:14" ht="12" customHeight="1" x14ac:dyDescent="0.2">
      <c r="B199" s="239">
        <v>184</v>
      </c>
      <c r="C199" s="235" t="s">
        <v>875</v>
      </c>
      <c r="D199" s="243" t="s">
        <v>815</v>
      </c>
      <c r="E199" s="286" t="s">
        <v>872</v>
      </c>
      <c r="F199" s="277">
        <v>0</v>
      </c>
      <c r="G199" s="277">
        <v>0</v>
      </c>
      <c r="H199" s="277">
        <v>0</v>
      </c>
      <c r="I199" s="277">
        <v>2553</v>
      </c>
      <c r="J199" s="277">
        <v>0</v>
      </c>
      <c r="K199" s="277">
        <v>2553</v>
      </c>
      <c r="L199" s="277">
        <v>2553</v>
      </c>
      <c r="M199" s="277">
        <v>0.98499999999999999</v>
      </c>
      <c r="N199" s="277">
        <v>2591</v>
      </c>
    </row>
    <row r="200" spans="2:14" ht="12" customHeight="1" x14ac:dyDescent="0.2">
      <c r="B200" s="239">
        <v>185</v>
      </c>
      <c r="C200" s="235" t="s">
        <v>875</v>
      </c>
      <c r="D200" s="243" t="s">
        <v>815</v>
      </c>
      <c r="E200" s="286" t="s">
        <v>873</v>
      </c>
      <c r="F200" s="277">
        <v>0</v>
      </c>
      <c r="G200" s="277">
        <v>0</v>
      </c>
      <c r="H200" s="277">
        <v>0</v>
      </c>
      <c r="I200" s="277">
        <v>1100</v>
      </c>
      <c r="J200" s="277">
        <v>0</v>
      </c>
      <c r="K200" s="277">
        <v>1100</v>
      </c>
      <c r="L200" s="277">
        <v>1100</v>
      </c>
      <c r="M200" s="277">
        <v>1.004</v>
      </c>
      <c r="N200" s="277">
        <v>1096</v>
      </c>
    </row>
    <row r="201" spans="2:14" ht="12" customHeight="1" x14ac:dyDescent="0.2">
      <c r="B201" s="239">
        <v>186</v>
      </c>
      <c r="C201" s="235" t="s">
        <v>875</v>
      </c>
      <c r="D201" s="243" t="s">
        <v>815</v>
      </c>
      <c r="E201" s="286" t="s">
        <v>874</v>
      </c>
      <c r="F201" s="277">
        <v>0</v>
      </c>
      <c r="G201" s="277">
        <v>14122</v>
      </c>
      <c r="H201" s="277">
        <v>14122</v>
      </c>
      <c r="I201" s="277">
        <v>0</v>
      </c>
      <c r="J201" s="277">
        <v>0</v>
      </c>
      <c r="K201" s="277">
        <v>0</v>
      </c>
      <c r="L201" s="277">
        <v>14122</v>
      </c>
      <c r="M201" s="277">
        <v>0.99</v>
      </c>
      <c r="N201" s="277">
        <v>14258</v>
      </c>
    </row>
    <row r="202" spans="2:14" ht="12" customHeight="1" x14ac:dyDescent="0.2">
      <c r="B202" s="239">
        <v>187</v>
      </c>
      <c r="C202" s="235" t="s">
        <v>875</v>
      </c>
      <c r="D202" s="251" t="s">
        <v>815</v>
      </c>
      <c r="E202" s="286" t="s">
        <v>862</v>
      </c>
      <c r="F202" s="277">
        <v>0</v>
      </c>
      <c r="G202" s="277">
        <v>47926</v>
      </c>
      <c r="H202" s="277">
        <v>47926</v>
      </c>
      <c r="I202" s="277">
        <v>4370</v>
      </c>
      <c r="J202" s="277">
        <v>20</v>
      </c>
      <c r="K202" s="277">
        <v>4390</v>
      </c>
      <c r="L202" s="277">
        <v>52316</v>
      </c>
      <c r="M202" s="277">
        <v>1</v>
      </c>
      <c r="N202" s="277">
        <v>52293</v>
      </c>
    </row>
    <row r="203" spans="2:14" ht="12" customHeight="1" x14ac:dyDescent="0.2">
      <c r="B203" s="239">
        <v>188</v>
      </c>
      <c r="C203" s="235" t="s">
        <v>875</v>
      </c>
      <c r="D203" s="271" t="s">
        <v>878</v>
      </c>
      <c r="E203" s="245"/>
      <c r="F203" s="277">
        <v>55</v>
      </c>
      <c r="G203" s="277">
        <v>0</v>
      </c>
      <c r="H203" s="277">
        <v>55</v>
      </c>
      <c r="I203" s="277">
        <v>486</v>
      </c>
      <c r="J203" s="277">
        <v>1595</v>
      </c>
      <c r="K203" s="277">
        <v>2081</v>
      </c>
      <c r="L203" s="277">
        <v>2136</v>
      </c>
      <c r="M203" s="277">
        <v>0.93700000000000006</v>
      </c>
      <c r="N203" s="277">
        <v>2279</v>
      </c>
    </row>
    <row r="204" spans="2:14" ht="12" customHeight="1" x14ac:dyDescent="0.2">
      <c r="B204" s="239">
        <v>189</v>
      </c>
      <c r="C204" s="235" t="s">
        <v>875</v>
      </c>
      <c r="D204" s="276" t="s">
        <v>879</v>
      </c>
      <c r="E204" s="286" t="s">
        <v>880</v>
      </c>
      <c r="F204" s="277">
        <v>692</v>
      </c>
      <c r="G204" s="277">
        <v>368</v>
      </c>
      <c r="H204" s="277">
        <v>1060</v>
      </c>
      <c r="I204" s="277">
        <v>1827</v>
      </c>
      <c r="J204" s="277">
        <v>9013</v>
      </c>
      <c r="K204" s="277">
        <v>10840</v>
      </c>
      <c r="L204" s="277">
        <v>11900</v>
      </c>
      <c r="M204" s="277">
        <v>1.0329999999999999</v>
      </c>
      <c r="N204" s="277">
        <v>11521</v>
      </c>
    </row>
    <row r="205" spans="2:14" ht="12" customHeight="1" x14ac:dyDescent="0.2">
      <c r="B205" s="239">
        <v>190</v>
      </c>
      <c r="C205" s="235" t="s">
        <v>875</v>
      </c>
      <c r="D205" s="243" t="s">
        <v>879</v>
      </c>
      <c r="E205" s="286" t="s">
        <v>882</v>
      </c>
      <c r="F205" s="277">
        <v>492</v>
      </c>
      <c r="G205" s="277">
        <v>2224</v>
      </c>
      <c r="H205" s="277">
        <v>2716</v>
      </c>
      <c r="I205" s="277">
        <v>1354</v>
      </c>
      <c r="J205" s="277">
        <v>13144</v>
      </c>
      <c r="K205" s="277">
        <v>14498</v>
      </c>
      <c r="L205" s="277">
        <v>17214</v>
      </c>
      <c r="M205" s="277">
        <v>0.96</v>
      </c>
      <c r="N205" s="277">
        <v>17938</v>
      </c>
    </row>
    <row r="206" spans="2:14" ht="12" customHeight="1" x14ac:dyDescent="0.2">
      <c r="B206" s="239">
        <v>191</v>
      </c>
      <c r="C206" s="235" t="s">
        <v>875</v>
      </c>
      <c r="D206" s="243" t="s">
        <v>879</v>
      </c>
      <c r="E206" s="286" t="s">
        <v>878</v>
      </c>
      <c r="F206" s="277"/>
      <c r="G206" s="277"/>
      <c r="H206" s="277">
        <v>0</v>
      </c>
      <c r="I206" s="277">
        <v>0</v>
      </c>
      <c r="J206" s="277">
        <v>561</v>
      </c>
      <c r="K206" s="277">
        <v>561</v>
      </c>
      <c r="L206" s="277">
        <v>561</v>
      </c>
      <c r="M206" s="277">
        <v>0.85499999999999998</v>
      </c>
      <c r="N206" s="277">
        <v>656</v>
      </c>
    </row>
    <row r="207" spans="2:14" ht="12" customHeight="1" x14ac:dyDescent="0.2">
      <c r="B207" s="239">
        <v>192</v>
      </c>
      <c r="C207" s="235" t="s">
        <v>875</v>
      </c>
      <c r="D207" s="251" t="s">
        <v>879</v>
      </c>
      <c r="E207" s="286" t="s">
        <v>862</v>
      </c>
      <c r="F207" s="277">
        <v>1184</v>
      </c>
      <c r="G207" s="277">
        <v>2592</v>
      </c>
      <c r="H207" s="277">
        <v>3776</v>
      </c>
      <c r="I207" s="277">
        <v>3181</v>
      </c>
      <c r="J207" s="277">
        <v>22718</v>
      </c>
      <c r="K207" s="277">
        <v>25899</v>
      </c>
      <c r="L207" s="277">
        <v>29675</v>
      </c>
      <c r="M207" s="277">
        <v>0.98499999999999999</v>
      </c>
      <c r="N207" s="277">
        <v>30115</v>
      </c>
    </row>
    <row r="208" spans="2:14" ht="12" customHeight="1" x14ac:dyDescent="0.2">
      <c r="B208" s="239">
        <v>193</v>
      </c>
      <c r="C208" s="235" t="s">
        <v>875</v>
      </c>
      <c r="D208" s="271" t="s">
        <v>885</v>
      </c>
      <c r="E208" s="245"/>
      <c r="F208" s="277">
        <v>0</v>
      </c>
      <c r="G208" s="277">
        <v>33</v>
      </c>
      <c r="H208" s="277">
        <v>33</v>
      </c>
      <c r="I208" s="277">
        <v>0</v>
      </c>
      <c r="J208" s="277">
        <v>0</v>
      </c>
      <c r="K208" s="277">
        <v>0</v>
      </c>
      <c r="L208" s="277">
        <v>33</v>
      </c>
      <c r="M208" s="277">
        <v>1.0309999999999999</v>
      </c>
      <c r="N208" s="277">
        <v>32</v>
      </c>
    </row>
    <row r="209" spans="2:14" ht="12" customHeight="1" x14ac:dyDescent="0.2">
      <c r="B209" s="239">
        <v>194</v>
      </c>
      <c r="C209" s="235" t="s">
        <v>875</v>
      </c>
      <c r="D209" s="271" t="s">
        <v>179</v>
      </c>
      <c r="E209" s="245"/>
      <c r="F209" s="277">
        <v>1393</v>
      </c>
      <c r="G209" s="277">
        <v>239162</v>
      </c>
      <c r="H209" s="277">
        <v>240555</v>
      </c>
      <c r="I209" s="277">
        <v>109676</v>
      </c>
      <c r="J209" s="277">
        <v>30805</v>
      </c>
      <c r="K209" s="277">
        <v>140481</v>
      </c>
      <c r="L209" s="277">
        <v>381036</v>
      </c>
      <c r="M209" s="277">
        <v>0.9870000000000001</v>
      </c>
      <c r="N209" s="277">
        <v>385863</v>
      </c>
    </row>
    <row r="210" spans="2:14" ht="12" customHeight="1" x14ac:dyDescent="0.2">
      <c r="B210" s="239">
        <v>195</v>
      </c>
      <c r="C210" s="235" t="s">
        <v>875</v>
      </c>
      <c r="D210" s="271" t="s">
        <v>858</v>
      </c>
      <c r="E210" s="245"/>
      <c r="F210" s="277">
        <v>1.109</v>
      </c>
      <c r="G210" s="277">
        <v>0.9890000000000001</v>
      </c>
      <c r="H210" s="277">
        <v>0.99</v>
      </c>
      <c r="I210" s="277">
        <v>0.98299999999999998</v>
      </c>
      <c r="J210" s="277">
        <v>0.9840000000000001</v>
      </c>
      <c r="K210" s="277">
        <v>0.98299999999999998</v>
      </c>
      <c r="L210" s="277">
        <v>0.9870000000000001</v>
      </c>
      <c r="M210" s="272"/>
      <c r="N210" s="273"/>
    </row>
    <row r="211" spans="2:14" ht="12" customHeight="1" x14ac:dyDescent="0.2">
      <c r="B211" s="239">
        <v>196</v>
      </c>
      <c r="C211" s="235" t="s">
        <v>875</v>
      </c>
      <c r="D211" s="271" t="s">
        <v>859</v>
      </c>
      <c r="E211" s="245"/>
      <c r="F211" s="277">
        <v>1256</v>
      </c>
      <c r="G211" s="277">
        <v>241702</v>
      </c>
      <c r="H211" s="277">
        <v>242958</v>
      </c>
      <c r="I211" s="277">
        <v>111611</v>
      </c>
      <c r="J211" s="277">
        <v>31294</v>
      </c>
      <c r="K211" s="277">
        <v>142905</v>
      </c>
      <c r="L211" s="277">
        <v>385863</v>
      </c>
      <c r="M211" s="274"/>
      <c r="N211" s="275"/>
    </row>
    <row r="212" spans="2:14" ht="12" customHeight="1" x14ac:dyDescent="0.2">
      <c r="B212" s="239">
        <v>197</v>
      </c>
      <c r="C212" s="235" t="s">
        <v>877</v>
      </c>
      <c r="D212" s="276" t="s">
        <v>813</v>
      </c>
      <c r="E212" s="286" t="s">
        <v>251</v>
      </c>
      <c r="F212" s="277">
        <v>47</v>
      </c>
      <c r="G212" s="277">
        <v>50637</v>
      </c>
      <c r="H212" s="277">
        <v>50684</v>
      </c>
      <c r="I212" s="277">
        <v>31282</v>
      </c>
      <c r="J212" s="277">
        <v>555</v>
      </c>
      <c r="K212" s="277">
        <v>31837</v>
      </c>
      <c r="L212" s="277">
        <v>82521</v>
      </c>
      <c r="M212" s="277">
        <v>0.96400000000000008</v>
      </c>
      <c r="N212" s="277">
        <v>85624</v>
      </c>
    </row>
    <row r="213" spans="2:14" ht="12" customHeight="1" x14ac:dyDescent="0.2">
      <c r="B213" s="239">
        <v>198</v>
      </c>
      <c r="C213" s="235" t="s">
        <v>877</v>
      </c>
      <c r="D213" s="243" t="s">
        <v>813</v>
      </c>
      <c r="E213" s="286" t="s">
        <v>257</v>
      </c>
      <c r="F213" s="277">
        <v>78</v>
      </c>
      <c r="G213" s="277">
        <v>51331</v>
      </c>
      <c r="H213" s="277">
        <v>51409</v>
      </c>
      <c r="I213" s="277">
        <v>28168</v>
      </c>
      <c r="J213" s="277">
        <v>186</v>
      </c>
      <c r="K213" s="277">
        <v>28354</v>
      </c>
      <c r="L213" s="277">
        <v>79763</v>
      </c>
      <c r="M213" s="277">
        <v>0.89200000000000002</v>
      </c>
      <c r="N213" s="277">
        <v>89376</v>
      </c>
    </row>
    <row r="214" spans="2:14" ht="12" customHeight="1" x14ac:dyDescent="0.2">
      <c r="B214" s="239">
        <v>199</v>
      </c>
      <c r="C214" s="235" t="s">
        <v>877</v>
      </c>
      <c r="D214" s="243" t="s">
        <v>813</v>
      </c>
      <c r="E214" s="286" t="s">
        <v>260</v>
      </c>
      <c r="F214" s="277">
        <v>52</v>
      </c>
      <c r="G214" s="277">
        <v>82929</v>
      </c>
      <c r="H214" s="277">
        <v>82981</v>
      </c>
      <c r="I214" s="277">
        <v>41427</v>
      </c>
      <c r="J214" s="277">
        <v>6373</v>
      </c>
      <c r="K214" s="277">
        <v>47800</v>
      </c>
      <c r="L214" s="277">
        <v>130781</v>
      </c>
      <c r="M214" s="277">
        <v>1.073</v>
      </c>
      <c r="N214" s="277">
        <v>121876</v>
      </c>
    </row>
    <row r="215" spans="2:14" ht="12" customHeight="1" x14ac:dyDescent="0.2">
      <c r="B215" s="239">
        <v>200</v>
      </c>
      <c r="C215" s="235" t="s">
        <v>877</v>
      </c>
      <c r="D215" s="251" t="s">
        <v>813</v>
      </c>
      <c r="E215" s="299" t="s">
        <v>862</v>
      </c>
      <c r="F215" s="300">
        <v>177</v>
      </c>
      <c r="G215" s="277">
        <v>184897</v>
      </c>
      <c r="H215" s="277">
        <v>185074</v>
      </c>
      <c r="I215" s="277">
        <v>100877</v>
      </c>
      <c r="J215" s="277">
        <v>7114</v>
      </c>
      <c r="K215" s="277">
        <v>107991</v>
      </c>
      <c r="L215" s="277">
        <v>293065</v>
      </c>
      <c r="M215" s="277">
        <v>0.9870000000000001</v>
      </c>
      <c r="N215" s="277">
        <v>296876</v>
      </c>
    </row>
    <row r="216" spans="2:14" ht="12" customHeight="1" x14ac:dyDescent="0.2">
      <c r="B216" s="239">
        <v>201</v>
      </c>
      <c r="C216" s="235" t="s">
        <v>877</v>
      </c>
      <c r="D216" s="276" t="s">
        <v>815</v>
      </c>
      <c r="E216" s="286" t="s">
        <v>869</v>
      </c>
      <c r="F216" s="277">
        <v>0</v>
      </c>
      <c r="G216" s="277">
        <v>8714</v>
      </c>
      <c r="H216" s="277">
        <v>8714</v>
      </c>
      <c r="I216" s="277">
        <v>292</v>
      </c>
      <c r="J216" s="277">
        <v>15</v>
      </c>
      <c r="K216" s="277">
        <v>307</v>
      </c>
      <c r="L216" s="277">
        <v>9021</v>
      </c>
      <c r="M216" s="277">
        <v>0.96900000000000008</v>
      </c>
      <c r="N216" s="277">
        <v>9305</v>
      </c>
    </row>
    <row r="217" spans="2:14" ht="12" customHeight="1" x14ac:dyDescent="0.2">
      <c r="B217" s="239">
        <v>202</v>
      </c>
      <c r="C217" s="235" t="s">
        <v>877</v>
      </c>
      <c r="D217" s="243" t="s">
        <v>815</v>
      </c>
      <c r="E217" s="286" t="s">
        <v>870</v>
      </c>
      <c r="F217" s="277">
        <v>0</v>
      </c>
      <c r="G217" s="277">
        <v>12529</v>
      </c>
      <c r="H217" s="277">
        <v>12529</v>
      </c>
      <c r="I217" s="277">
        <v>250</v>
      </c>
      <c r="J217" s="277">
        <v>3</v>
      </c>
      <c r="K217" s="277">
        <v>253</v>
      </c>
      <c r="L217" s="277">
        <v>12782</v>
      </c>
      <c r="M217" s="277">
        <v>0.99900000000000011</v>
      </c>
      <c r="N217" s="277">
        <v>12790</v>
      </c>
    </row>
    <row r="218" spans="2:14" ht="12" customHeight="1" x14ac:dyDescent="0.2">
      <c r="B218" s="239">
        <v>203</v>
      </c>
      <c r="C218" s="235" t="s">
        <v>877</v>
      </c>
      <c r="D218" s="243" t="s">
        <v>815</v>
      </c>
      <c r="E218" s="286" t="s">
        <v>871</v>
      </c>
      <c r="F218" s="277">
        <v>0</v>
      </c>
      <c r="G218" s="277">
        <v>12489</v>
      </c>
      <c r="H218" s="277">
        <v>12489</v>
      </c>
      <c r="I218" s="277">
        <v>0</v>
      </c>
      <c r="J218" s="277">
        <v>0</v>
      </c>
      <c r="K218" s="277">
        <v>0</v>
      </c>
      <c r="L218" s="277">
        <v>12489</v>
      </c>
      <c r="M218" s="277">
        <v>1.0029999999999999</v>
      </c>
      <c r="N218" s="277">
        <v>12446</v>
      </c>
    </row>
    <row r="219" spans="2:14" ht="12" customHeight="1" x14ac:dyDescent="0.2">
      <c r="B219" s="239">
        <v>204</v>
      </c>
      <c r="C219" s="235" t="s">
        <v>877</v>
      </c>
      <c r="D219" s="243" t="s">
        <v>815</v>
      </c>
      <c r="E219" s="286" t="s">
        <v>872</v>
      </c>
      <c r="F219" s="277">
        <v>0</v>
      </c>
      <c r="G219" s="277">
        <v>0</v>
      </c>
      <c r="H219" s="277">
        <v>0</v>
      </c>
      <c r="I219" s="277">
        <v>2428</v>
      </c>
      <c r="J219" s="277">
        <v>0</v>
      </c>
      <c r="K219" s="277">
        <v>2428</v>
      </c>
      <c r="L219" s="277">
        <v>2428</v>
      </c>
      <c r="M219" s="277">
        <v>0.95099999999999996</v>
      </c>
      <c r="N219" s="277">
        <v>2553</v>
      </c>
    </row>
    <row r="220" spans="2:14" ht="12" customHeight="1" x14ac:dyDescent="0.2">
      <c r="B220" s="239">
        <v>205</v>
      </c>
      <c r="C220" s="235" t="s">
        <v>877</v>
      </c>
      <c r="D220" s="243" t="s">
        <v>815</v>
      </c>
      <c r="E220" s="286" t="s">
        <v>873</v>
      </c>
      <c r="F220" s="277">
        <v>0</v>
      </c>
      <c r="G220" s="277">
        <v>0</v>
      </c>
      <c r="H220" s="277">
        <v>0</v>
      </c>
      <c r="I220" s="277">
        <v>1079</v>
      </c>
      <c r="J220" s="277">
        <v>0</v>
      </c>
      <c r="K220" s="277">
        <v>1079</v>
      </c>
      <c r="L220" s="277">
        <v>1079</v>
      </c>
      <c r="M220" s="277">
        <v>0.98099999999999998</v>
      </c>
      <c r="N220" s="277">
        <v>1100</v>
      </c>
    </row>
    <row r="221" spans="2:14" ht="12" customHeight="1" x14ac:dyDescent="0.2">
      <c r="B221" s="239">
        <v>206</v>
      </c>
      <c r="C221" s="235" t="s">
        <v>877</v>
      </c>
      <c r="D221" s="243" t="s">
        <v>815</v>
      </c>
      <c r="E221" s="286" t="s">
        <v>874</v>
      </c>
      <c r="F221" s="277">
        <v>0</v>
      </c>
      <c r="G221" s="277">
        <v>13592</v>
      </c>
      <c r="H221" s="277">
        <v>13592</v>
      </c>
      <c r="I221" s="277">
        <v>0</v>
      </c>
      <c r="J221" s="277">
        <v>0</v>
      </c>
      <c r="K221" s="277">
        <v>0</v>
      </c>
      <c r="L221" s="277">
        <v>13592</v>
      </c>
      <c r="M221" s="277">
        <v>0.96200000000000008</v>
      </c>
      <c r="N221" s="277">
        <v>14122</v>
      </c>
    </row>
    <row r="222" spans="2:14" ht="12" customHeight="1" x14ac:dyDescent="0.2">
      <c r="B222" s="239">
        <v>207</v>
      </c>
      <c r="C222" s="235" t="s">
        <v>877</v>
      </c>
      <c r="D222" s="251" t="s">
        <v>815</v>
      </c>
      <c r="E222" s="286" t="s">
        <v>862</v>
      </c>
      <c r="F222" s="277">
        <v>0</v>
      </c>
      <c r="G222" s="277">
        <v>47324</v>
      </c>
      <c r="H222" s="277">
        <v>47324</v>
      </c>
      <c r="I222" s="277">
        <v>4049</v>
      </c>
      <c r="J222" s="277">
        <v>18</v>
      </c>
      <c r="K222" s="277">
        <v>4067</v>
      </c>
      <c r="L222" s="277">
        <v>51391</v>
      </c>
      <c r="M222" s="277">
        <v>0.9820000000000001</v>
      </c>
      <c r="N222" s="277">
        <v>52316</v>
      </c>
    </row>
    <row r="223" spans="2:14" ht="12" customHeight="1" x14ac:dyDescent="0.2">
      <c r="B223" s="239">
        <v>208</v>
      </c>
      <c r="C223" s="235" t="s">
        <v>877</v>
      </c>
      <c r="D223" s="271" t="s">
        <v>878</v>
      </c>
      <c r="E223" s="245"/>
      <c r="F223" s="277">
        <v>59</v>
      </c>
      <c r="G223" s="277">
        <v>0</v>
      </c>
      <c r="H223" s="277">
        <v>59</v>
      </c>
      <c r="I223" s="277">
        <v>499</v>
      </c>
      <c r="J223" s="277">
        <v>1279</v>
      </c>
      <c r="K223" s="277">
        <v>1778</v>
      </c>
      <c r="L223" s="277">
        <v>1837</v>
      </c>
      <c r="M223" s="277">
        <v>0.86</v>
      </c>
      <c r="N223" s="277">
        <v>2136</v>
      </c>
    </row>
    <row r="224" spans="2:14" ht="12" customHeight="1" x14ac:dyDescent="0.2">
      <c r="B224" s="239">
        <v>209</v>
      </c>
      <c r="C224" s="235" t="s">
        <v>877</v>
      </c>
      <c r="D224" s="276" t="s">
        <v>879</v>
      </c>
      <c r="E224" s="286" t="s">
        <v>880</v>
      </c>
      <c r="F224" s="277">
        <v>732</v>
      </c>
      <c r="G224" s="277">
        <v>789</v>
      </c>
      <c r="H224" s="277">
        <v>1521</v>
      </c>
      <c r="I224" s="277">
        <v>1865</v>
      </c>
      <c r="J224" s="277">
        <v>9164</v>
      </c>
      <c r="K224" s="277">
        <v>11029</v>
      </c>
      <c r="L224" s="277">
        <v>12550</v>
      </c>
      <c r="M224" s="277">
        <v>1.0549999999999999</v>
      </c>
      <c r="N224" s="277">
        <v>11900</v>
      </c>
    </row>
    <row r="225" spans="2:26" ht="12" customHeight="1" x14ac:dyDescent="0.2">
      <c r="B225" s="239">
        <v>210</v>
      </c>
      <c r="C225" s="235" t="s">
        <v>877</v>
      </c>
      <c r="D225" s="243" t="s">
        <v>879</v>
      </c>
      <c r="E225" s="286" t="s">
        <v>882</v>
      </c>
      <c r="F225" s="277">
        <v>310</v>
      </c>
      <c r="G225" s="277">
        <v>1861</v>
      </c>
      <c r="H225" s="277">
        <v>2171</v>
      </c>
      <c r="I225" s="277">
        <v>1268</v>
      </c>
      <c r="J225" s="277">
        <v>13444</v>
      </c>
      <c r="K225" s="277">
        <v>14712</v>
      </c>
      <c r="L225" s="277">
        <v>16883</v>
      </c>
      <c r="M225" s="277">
        <v>0.98099999999999998</v>
      </c>
      <c r="N225" s="277">
        <v>17214</v>
      </c>
    </row>
    <row r="226" spans="2:26" ht="12" customHeight="1" x14ac:dyDescent="0.2">
      <c r="B226" s="239">
        <v>211</v>
      </c>
      <c r="C226" s="235" t="s">
        <v>877</v>
      </c>
      <c r="D226" s="243" t="s">
        <v>879</v>
      </c>
      <c r="E226" s="286" t="s">
        <v>878</v>
      </c>
      <c r="F226" s="277">
        <v>0</v>
      </c>
      <c r="G226" s="277">
        <v>0</v>
      </c>
      <c r="H226" s="277">
        <v>0</v>
      </c>
      <c r="I226" s="277">
        <v>0</v>
      </c>
      <c r="J226" s="277">
        <v>275</v>
      </c>
      <c r="K226" s="277">
        <v>275</v>
      </c>
      <c r="L226" s="277">
        <v>275</v>
      </c>
      <c r="M226" s="277">
        <v>0.49</v>
      </c>
      <c r="N226" s="277">
        <v>561</v>
      </c>
    </row>
    <row r="227" spans="2:26" ht="12" customHeight="1" x14ac:dyDescent="0.2">
      <c r="B227" s="239">
        <v>212</v>
      </c>
      <c r="C227" s="235" t="s">
        <v>877</v>
      </c>
      <c r="D227" s="251" t="s">
        <v>879</v>
      </c>
      <c r="E227" s="286" t="s">
        <v>862</v>
      </c>
      <c r="F227" s="277">
        <v>1042</v>
      </c>
      <c r="G227" s="277">
        <v>2650</v>
      </c>
      <c r="H227" s="277">
        <v>3692</v>
      </c>
      <c r="I227" s="277">
        <v>3133</v>
      </c>
      <c r="J227" s="277">
        <v>22883</v>
      </c>
      <c r="K227" s="277">
        <v>26016</v>
      </c>
      <c r="L227" s="277">
        <v>29708</v>
      </c>
      <c r="M227" s="277">
        <v>1.0009999999999999</v>
      </c>
      <c r="N227" s="277">
        <v>29675</v>
      </c>
    </row>
    <row r="228" spans="2:26" ht="12" customHeight="1" x14ac:dyDescent="0.2">
      <c r="B228" s="239">
        <v>213</v>
      </c>
      <c r="C228" s="235" t="s">
        <v>877</v>
      </c>
      <c r="D228" s="271" t="s">
        <v>885</v>
      </c>
      <c r="E228" s="245"/>
      <c r="F228" s="277">
        <v>0</v>
      </c>
      <c r="G228" s="277">
        <v>32</v>
      </c>
      <c r="H228" s="277">
        <v>32</v>
      </c>
      <c r="I228" s="277">
        <v>0</v>
      </c>
      <c r="J228" s="277">
        <v>0</v>
      </c>
      <c r="K228" s="277">
        <v>0</v>
      </c>
      <c r="L228" s="277">
        <v>32</v>
      </c>
      <c r="M228" s="277">
        <v>0.97</v>
      </c>
      <c r="N228" s="277">
        <v>33</v>
      </c>
    </row>
    <row r="229" spans="2:26" ht="12" customHeight="1" x14ac:dyDescent="0.2">
      <c r="B229" s="239">
        <v>214</v>
      </c>
      <c r="C229" s="235" t="s">
        <v>877</v>
      </c>
      <c r="D229" s="271" t="s">
        <v>179</v>
      </c>
      <c r="E229" s="245"/>
      <c r="F229" s="277">
        <v>1278</v>
      </c>
      <c r="G229" s="277">
        <v>234903</v>
      </c>
      <c r="H229" s="277">
        <v>236181</v>
      </c>
      <c r="I229" s="277">
        <v>108558</v>
      </c>
      <c r="J229" s="277">
        <v>31294</v>
      </c>
      <c r="K229" s="277">
        <v>139852</v>
      </c>
      <c r="L229" s="277">
        <v>376033</v>
      </c>
      <c r="M229" s="277">
        <v>0.9870000000000001</v>
      </c>
      <c r="N229" s="277">
        <v>381036</v>
      </c>
    </row>
    <row r="230" spans="2:26" ht="12" customHeight="1" x14ac:dyDescent="0.2">
      <c r="B230" s="239">
        <v>215</v>
      </c>
      <c r="C230" s="235" t="s">
        <v>877</v>
      </c>
      <c r="D230" s="271" t="s">
        <v>858</v>
      </c>
      <c r="E230" s="245"/>
      <c r="F230" s="277">
        <v>0.91700000000000004</v>
      </c>
      <c r="G230" s="277">
        <v>0.9820000000000001</v>
      </c>
      <c r="H230" s="277">
        <v>0.9820000000000001</v>
      </c>
      <c r="I230" s="277">
        <v>0.99</v>
      </c>
      <c r="J230" s="277">
        <v>1.016</v>
      </c>
      <c r="K230" s="277">
        <v>0.996</v>
      </c>
      <c r="L230" s="277">
        <v>0.9870000000000001</v>
      </c>
      <c r="M230" s="272"/>
      <c r="N230" s="273"/>
    </row>
    <row r="231" spans="2:26" ht="12" customHeight="1" x14ac:dyDescent="0.2">
      <c r="B231" s="239">
        <v>216</v>
      </c>
      <c r="C231" s="235" t="s">
        <v>877</v>
      </c>
      <c r="D231" s="271" t="s">
        <v>859</v>
      </c>
      <c r="E231" s="245"/>
      <c r="F231" s="277">
        <v>1393</v>
      </c>
      <c r="G231" s="277">
        <v>239162</v>
      </c>
      <c r="H231" s="277">
        <v>240555</v>
      </c>
      <c r="I231" s="277">
        <v>109676</v>
      </c>
      <c r="J231" s="277">
        <v>30805</v>
      </c>
      <c r="K231" s="277">
        <v>140481</v>
      </c>
      <c r="L231" s="277">
        <v>381036</v>
      </c>
      <c r="M231" s="274"/>
      <c r="N231" s="275"/>
    </row>
    <row r="232" spans="2:26" ht="12" customHeight="1" x14ac:dyDescent="0.2">
      <c r="B232" s="239">
        <v>217</v>
      </c>
    </row>
    <row r="233" spans="2:26" ht="12" customHeight="1" x14ac:dyDescent="0.2">
      <c r="B233" s="237">
        <v>218</v>
      </c>
      <c r="C233" s="238"/>
      <c r="D233" s="238" t="s">
        <v>886</v>
      </c>
      <c r="E233" s="238"/>
      <c r="F233" s="238"/>
      <c r="G233" s="238"/>
      <c r="H233" s="278"/>
      <c r="I233" s="278"/>
      <c r="J233" s="278"/>
      <c r="K233" s="278"/>
      <c r="L233" s="278"/>
      <c r="M233" s="279"/>
    </row>
    <row r="234" spans="2:26" ht="12" customHeight="1" x14ac:dyDescent="0.2">
      <c r="B234" s="239">
        <v>219</v>
      </c>
      <c r="C234" s="235" t="s">
        <v>818</v>
      </c>
      <c r="D234" s="269" t="s">
        <v>887</v>
      </c>
      <c r="E234" s="247"/>
      <c r="F234" s="271" t="s">
        <v>251</v>
      </c>
      <c r="G234" s="245"/>
      <c r="H234" s="271" t="s">
        <v>257</v>
      </c>
      <c r="I234" s="245"/>
      <c r="J234" s="271" t="s">
        <v>260</v>
      </c>
      <c r="K234" s="245"/>
      <c r="L234" s="271" t="s">
        <v>179</v>
      </c>
      <c r="M234" s="245"/>
      <c r="O234" s="301" t="s">
        <v>888</v>
      </c>
      <c r="P234" s="241"/>
    </row>
    <row r="235" spans="2:26" ht="12" customHeight="1" x14ac:dyDescent="0.2">
      <c r="B235" s="239">
        <v>220</v>
      </c>
      <c r="C235" s="235" t="s">
        <v>818</v>
      </c>
      <c r="D235" s="248"/>
      <c r="E235" s="250"/>
      <c r="F235" s="286" t="s">
        <v>830</v>
      </c>
      <c r="G235" s="286" t="s">
        <v>889</v>
      </c>
      <c r="H235" s="286" t="s">
        <v>830</v>
      </c>
      <c r="I235" s="286" t="s">
        <v>889</v>
      </c>
      <c r="J235" s="286" t="s">
        <v>830</v>
      </c>
      <c r="K235" s="286" t="s">
        <v>889</v>
      </c>
      <c r="L235" s="286" t="s">
        <v>830</v>
      </c>
      <c r="M235" s="286" t="s">
        <v>889</v>
      </c>
      <c r="O235" s="235" t="s">
        <v>890</v>
      </c>
    </row>
    <row r="236" spans="2:26" ht="12" customHeight="1" x14ac:dyDescent="0.2">
      <c r="B236" s="239">
        <v>221</v>
      </c>
      <c r="C236" s="235" t="s">
        <v>818</v>
      </c>
      <c r="D236" s="271" t="s">
        <v>711</v>
      </c>
      <c r="E236" s="245"/>
      <c r="F236" s="277">
        <v>81316</v>
      </c>
      <c r="G236" s="277">
        <v>1.179</v>
      </c>
      <c r="H236" s="277">
        <v>109343</v>
      </c>
      <c r="I236" s="277">
        <v>0.99099999999999999</v>
      </c>
      <c r="J236" s="277">
        <v>121063</v>
      </c>
      <c r="K236" s="277">
        <v>1.08</v>
      </c>
      <c r="L236" s="277">
        <v>311722</v>
      </c>
      <c r="M236" s="277">
        <v>1.07</v>
      </c>
      <c r="O236" s="235" t="s">
        <v>891</v>
      </c>
    </row>
    <row r="237" spans="2:26" ht="12" customHeight="1" x14ac:dyDescent="0.2">
      <c r="B237" s="239">
        <v>222</v>
      </c>
      <c r="C237" s="235" t="s">
        <v>818</v>
      </c>
      <c r="D237" s="276" t="s">
        <v>892</v>
      </c>
      <c r="E237" s="286" t="s">
        <v>869</v>
      </c>
      <c r="F237" s="277"/>
      <c r="G237" s="277"/>
      <c r="H237" s="277"/>
      <c r="I237" s="277"/>
      <c r="J237" s="277">
        <v>1254</v>
      </c>
      <c r="K237" s="277">
        <v>0.85799999999999998</v>
      </c>
      <c r="L237" s="277">
        <v>1254</v>
      </c>
      <c r="M237" s="277">
        <v>0.85799999999999998</v>
      </c>
    </row>
    <row r="238" spans="2:26" ht="12" customHeight="1" x14ac:dyDescent="0.2">
      <c r="B238" s="239">
        <v>223</v>
      </c>
      <c r="C238" s="235" t="s">
        <v>818</v>
      </c>
      <c r="D238" s="243"/>
      <c r="E238" s="286" t="s">
        <v>870</v>
      </c>
      <c r="F238" s="277"/>
      <c r="G238" s="277"/>
      <c r="H238" s="277">
        <v>2231</v>
      </c>
      <c r="I238" s="277">
        <v>0.95299999999999996</v>
      </c>
      <c r="J238" s="277"/>
      <c r="K238" s="277"/>
      <c r="L238" s="277">
        <v>2231</v>
      </c>
      <c r="M238" s="277">
        <v>0.95299999999999996</v>
      </c>
      <c r="O238" s="239">
        <v>219</v>
      </c>
      <c r="P238" s="235" t="s">
        <v>818</v>
      </c>
      <c r="Q238" s="269" t="s">
        <v>887</v>
      </c>
      <c r="R238" s="247"/>
      <c r="S238" s="271" t="s">
        <v>251</v>
      </c>
      <c r="T238" s="245"/>
      <c r="U238" s="271" t="s">
        <v>257</v>
      </c>
      <c r="V238" s="245"/>
      <c r="W238" s="271" t="s">
        <v>260</v>
      </c>
      <c r="X238" s="245"/>
      <c r="Y238" s="271" t="s">
        <v>179</v>
      </c>
      <c r="Z238" s="245"/>
    </row>
    <row r="239" spans="2:26" ht="12" customHeight="1" x14ac:dyDescent="0.2">
      <c r="B239" s="239">
        <v>224</v>
      </c>
      <c r="C239" s="235" t="s">
        <v>818</v>
      </c>
      <c r="D239" s="243"/>
      <c r="E239" s="286" t="s">
        <v>893</v>
      </c>
      <c r="F239" s="277">
        <v>336</v>
      </c>
      <c r="G239" s="277">
        <v>0.94400000000000006</v>
      </c>
      <c r="H239" s="277"/>
      <c r="I239" s="277"/>
      <c r="J239" s="277">
        <v>50</v>
      </c>
      <c r="K239" s="277">
        <v>2.6320000000000001</v>
      </c>
      <c r="L239" s="277">
        <v>386</v>
      </c>
      <c r="M239" s="277">
        <v>1.0209999999999999</v>
      </c>
      <c r="O239" s="239">
        <v>220</v>
      </c>
      <c r="P239" s="235" t="s">
        <v>818</v>
      </c>
      <c r="Q239" s="248"/>
      <c r="R239" s="250"/>
      <c r="S239" s="286" t="s">
        <v>830</v>
      </c>
      <c r="T239" s="286" t="s">
        <v>889</v>
      </c>
      <c r="U239" s="286" t="s">
        <v>830</v>
      </c>
      <c r="V239" s="286" t="s">
        <v>889</v>
      </c>
      <c r="W239" s="286" t="s">
        <v>830</v>
      </c>
      <c r="X239" s="286" t="s">
        <v>889</v>
      </c>
      <c r="Y239" s="286" t="s">
        <v>830</v>
      </c>
      <c r="Z239" s="286" t="s">
        <v>889</v>
      </c>
    </row>
    <row r="240" spans="2:26" ht="12" customHeight="1" x14ac:dyDescent="0.2">
      <c r="B240" s="239">
        <v>225</v>
      </c>
      <c r="C240" s="235" t="s">
        <v>818</v>
      </c>
      <c r="D240" s="243"/>
      <c r="E240" s="286" t="s">
        <v>873</v>
      </c>
      <c r="F240" s="277"/>
      <c r="G240" s="277"/>
      <c r="H240" s="277"/>
      <c r="I240" s="277"/>
      <c r="J240" s="277"/>
      <c r="K240" s="277"/>
      <c r="L240" s="277">
        <v>0</v>
      </c>
      <c r="M240" s="277"/>
      <c r="O240" s="239">
        <v>221</v>
      </c>
      <c r="P240" s="235" t="s">
        <v>818</v>
      </c>
      <c r="Q240" s="271" t="s">
        <v>711</v>
      </c>
      <c r="R240" s="245"/>
      <c r="S240" s="277">
        <v>81316</v>
      </c>
      <c r="T240" s="277">
        <v>1.179</v>
      </c>
      <c r="U240" s="277">
        <v>109343</v>
      </c>
      <c r="V240" s="277">
        <v>0.99099999999999999</v>
      </c>
      <c r="W240" s="277">
        <v>121063</v>
      </c>
      <c r="X240" s="277">
        <v>1.08</v>
      </c>
      <c r="Y240" s="277">
        <v>311722</v>
      </c>
      <c r="Z240" s="277">
        <v>1.07</v>
      </c>
    </row>
    <row r="241" spans="2:26" ht="12" customHeight="1" x14ac:dyDescent="0.2">
      <c r="B241" s="239">
        <v>226</v>
      </c>
      <c r="C241" s="235" t="s">
        <v>818</v>
      </c>
      <c r="D241" s="243"/>
      <c r="E241" s="286" t="s">
        <v>894</v>
      </c>
      <c r="F241" s="277">
        <v>15</v>
      </c>
      <c r="G241" s="277" t="s">
        <v>50</v>
      </c>
      <c r="H241" s="277"/>
      <c r="I241" s="277"/>
      <c r="J241" s="277">
        <v>22</v>
      </c>
      <c r="K241" s="277">
        <v>0.4</v>
      </c>
      <c r="L241" s="277">
        <v>37</v>
      </c>
      <c r="M241" s="277">
        <v>0.67299999999999993</v>
      </c>
      <c r="O241" s="239">
        <v>231</v>
      </c>
      <c r="P241" s="235" t="s">
        <v>818</v>
      </c>
      <c r="Q241" s="271" t="s">
        <v>179</v>
      </c>
      <c r="R241" s="245"/>
      <c r="S241" s="277">
        <v>93357</v>
      </c>
      <c r="T241" s="277">
        <v>1.1779999999999999</v>
      </c>
      <c r="U241" s="277">
        <v>131038</v>
      </c>
      <c r="V241" s="277">
        <v>1.038</v>
      </c>
      <c r="W241" s="277">
        <v>122389</v>
      </c>
      <c r="X241" s="277">
        <v>1.077</v>
      </c>
      <c r="Y241" s="277">
        <v>346784</v>
      </c>
      <c r="Z241" s="277">
        <v>1.087</v>
      </c>
    </row>
    <row r="242" spans="2:26" ht="12" customHeight="1" x14ac:dyDescent="0.2">
      <c r="B242" s="239">
        <v>227</v>
      </c>
      <c r="C242" s="235" t="s">
        <v>818</v>
      </c>
      <c r="D242" s="251"/>
      <c r="E242" s="286" t="s">
        <v>862</v>
      </c>
      <c r="F242" s="277">
        <v>351</v>
      </c>
      <c r="G242" s="277">
        <v>0.98599999999999999</v>
      </c>
      <c r="H242" s="277">
        <v>2231</v>
      </c>
      <c r="I242" s="277">
        <v>0.95200000000000007</v>
      </c>
      <c r="J242" s="277">
        <v>1326</v>
      </c>
      <c r="K242" s="277">
        <v>0.8640000000000001</v>
      </c>
      <c r="L242" s="277">
        <v>3908</v>
      </c>
      <c r="M242" s="277">
        <v>0.92300000000000004</v>
      </c>
      <c r="O242" s="239">
        <v>232</v>
      </c>
      <c r="P242" s="235" t="s">
        <v>818</v>
      </c>
      <c r="Q242" s="271" t="s">
        <v>895</v>
      </c>
      <c r="R242" s="245"/>
      <c r="S242" s="277"/>
      <c r="T242" s="277"/>
      <c r="U242" s="277">
        <v>97</v>
      </c>
      <c r="V242" s="277">
        <v>0.14000000000000001</v>
      </c>
      <c r="W242" s="277">
        <v>15074</v>
      </c>
      <c r="X242" s="277">
        <v>1.1479999999999999</v>
      </c>
      <c r="Y242" s="277">
        <v>15171</v>
      </c>
      <c r="Z242" s="277">
        <v>1.097</v>
      </c>
    </row>
    <row r="243" spans="2:26" ht="12" customHeight="1" x14ac:dyDescent="0.2">
      <c r="B243" s="239">
        <v>228</v>
      </c>
      <c r="C243" s="235" t="s">
        <v>818</v>
      </c>
      <c r="D243" s="276" t="s">
        <v>896</v>
      </c>
      <c r="E243" s="286" t="s">
        <v>897</v>
      </c>
      <c r="F243" s="277">
        <v>11690</v>
      </c>
      <c r="G243" s="277">
        <v>1.179</v>
      </c>
      <c r="H243" s="277"/>
      <c r="I243" s="277"/>
      <c r="J243" s="277"/>
      <c r="K243" s="277"/>
      <c r="L243" s="277">
        <v>11690</v>
      </c>
      <c r="M243" s="277">
        <v>1.179</v>
      </c>
      <c r="O243" s="239">
        <v>233</v>
      </c>
      <c r="P243" s="235" t="s">
        <v>818</v>
      </c>
      <c r="Q243" s="271" t="s">
        <v>898</v>
      </c>
      <c r="R243" s="245"/>
      <c r="S243" s="277">
        <v>173</v>
      </c>
      <c r="T243" s="277">
        <v>1.0880000000000001</v>
      </c>
      <c r="U243" s="277"/>
      <c r="V243" s="277"/>
      <c r="W243" s="277"/>
      <c r="X243" s="277"/>
      <c r="Y243" s="277">
        <v>173</v>
      </c>
      <c r="Z243" s="277">
        <v>1.0880000000000001</v>
      </c>
    </row>
    <row r="244" spans="2:26" ht="12" customHeight="1" x14ac:dyDescent="0.2">
      <c r="B244" s="239">
        <v>229</v>
      </c>
      <c r="C244" s="235" t="s">
        <v>818</v>
      </c>
      <c r="D244" s="243"/>
      <c r="E244" s="286" t="s">
        <v>899</v>
      </c>
      <c r="F244" s="277"/>
      <c r="G244" s="277"/>
      <c r="H244" s="277">
        <v>19464</v>
      </c>
      <c r="I244" s="277">
        <v>1.4380000000000002</v>
      </c>
      <c r="J244" s="277"/>
      <c r="K244" s="277"/>
      <c r="L244" s="277">
        <v>19464</v>
      </c>
      <c r="M244" s="277">
        <v>1.4380000000000002</v>
      </c>
      <c r="O244" s="239">
        <v>234</v>
      </c>
      <c r="P244" s="235" t="s">
        <v>818</v>
      </c>
      <c r="Q244" s="271" t="s">
        <v>900</v>
      </c>
      <c r="R244" s="245"/>
      <c r="S244" s="277">
        <v>93530</v>
      </c>
      <c r="T244" s="277">
        <v>1.1779999999999999</v>
      </c>
      <c r="U244" s="277">
        <v>131135</v>
      </c>
      <c r="V244" s="277">
        <v>1.0329999999999999</v>
      </c>
      <c r="W244" s="277">
        <v>137463</v>
      </c>
      <c r="X244" s="277">
        <v>1.0840000000000001</v>
      </c>
      <c r="Y244" s="277">
        <v>362128</v>
      </c>
      <c r="Z244" s="277">
        <v>1.087</v>
      </c>
    </row>
    <row r="245" spans="2:26" ht="12" customHeight="1" x14ac:dyDescent="0.2">
      <c r="B245" s="239">
        <v>230</v>
      </c>
      <c r="C245" s="235" t="s">
        <v>818</v>
      </c>
      <c r="D245" s="251"/>
      <c r="E245" s="286" t="s">
        <v>862</v>
      </c>
      <c r="F245" s="277">
        <v>11690</v>
      </c>
      <c r="G245" s="277">
        <v>1.179</v>
      </c>
      <c r="H245" s="277">
        <v>19464</v>
      </c>
      <c r="I245" s="277">
        <v>1.4380000000000002</v>
      </c>
      <c r="J245" s="277"/>
      <c r="K245" s="277"/>
      <c r="L245" s="277">
        <v>31154</v>
      </c>
      <c r="M245" s="277">
        <v>1.3280000000000001</v>
      </c>
      <c r="O245" s="239">
        <v>235</v>
      </c>
      <c r="P245" s="235" t="s">
        <v>818</v>
      </c>
      <c r="Q245" s="271" t="s">
        <v>799</v>
      </c>
      <c r="R245" s="245"/>
      <c r="S245" s="277">
        <v>16750</v>
      </c>
      <c r="T245" s="277">
        <v>1.554</v>
      </c>
      <c r="U245" s="277">
        <v>22512</v>
      </c>
      <c r="V245" s="277">
        <v>1.22</v>
      </c>
      <c r="W245" s="277">
        <v>24477</v>
      </c>
      <c r="X245" s="277">
        <v>1.514</v>
      </c>
      <c r="Y245" s="277">
        <v>63739</v>
      </c>
      <c r="Z245" s="277">
        <v>1.4040000000000001</v>
      </c>
    </row>
    <row r="246" spans="2:26" ht="12" customHeight="1" x14ac:dyDescent="0.2">
      <c r="B246" s="239">
        <v>231</v>
      </c>
      <c r="C246" s="235" t="s">
        <v>818</v>
      </c>
      <c r="D246" s="302" t="s">
        <v>179</v>
      </c>
      <c r="E246" s="280"/>
      <c r="F246" s="303">
        <v>93357</v>
      </c>
      <c r="G246" s="303">
        <v>1.1779999999999999</v>
      </c>
      <c r="H246" s="303">
        <v>131038</v>
      </c>
      <c r="I246" s="303">
        <v>1.038</v>
      </c>
      <c r="J246" s="303">
        <v>122389</v>
      </c>
      <c r="K246" s="303">
        <v>1.077</v>
      </c>
      <c r="L246" s="303">
        <v>346784</v>
      </c>
      <c r="M246" s="303">
        <v>1.087</v>
      </c>
      <c r="O246" s="239">
        <v>236</v>
      </c>
      <c r="P246" s="235" t="s">
        <v>849</v>
      </c>
      <c r="Q246" s="271" t="s">
        <v>711</v>
      </c>
      <c r="R246" s="245"/>
      <c r="S246" s="277">
        <v>94709</v>
      </c>
      <c r="T246" s="277">
        <v>1.165</v>
      </c>
      <c r="U246" s="277">
        <v>107966</v>
      </c>
      <c r="V246" s="277">
        <v>0.9870000000000001</v>
      </c>
      <c r="W246" s="277">
        <v>105734</v>
      </c>
      <c r="X246" s="277">
        <v>0.873</v>
      </c>
      <c r="Y246" s="277">
        <v>308409</v>
      </c>
      <c r="Z246" s="277">
        <v>0.9890000000000001</v>
      </c>
    </row>
    <row r="247" spans="2:26" ht="12" customHeight="1" x14ac:dyDescent="0.2">
      <c r="B247" s="239">
        <v>232</v>
      </c>
      <c r="C247" s="235" t="s">
        <v>818</v>
      </c>
      <c r="D247" s="271" t="s">
        <v>895</v>
      </c>
      <c r="E247" s="245"/>
      <c r="F247" s="277"/>
      <c r="G247" s="277"/>
      <c r="H247" s="277">
        <v>97</v>
      </c>
      <c r="I247" s="277">
        <v>0.14000000000000001</v>
      </c>
      <c r="J247" s="277">
        <v>15074</v>
      </c>
      <c r="K247" s="277">
        <v>1.1479999999999999</v>
      </c>
      <c r="L247" s="277">
        <v>15171</v>
      </c>
      <c r="M247" s="277">
        <v>1.097</v>
      </c>
      <c r="O247" s="239">
        <v>246</v>
      </c>
      <c r="P247" s="235" t="s">
        <v>849</v>
      </c>
      <c r="Q247" s="271" t="s">
        <v>179</v>
      </c>
      <c r="R247" s="245"/>
      <c r="S247" s="277">
        <v>106262</v>
      </c>
      <c r="T247" s="277">
        <v>1.1379999999999999</v>
      </c>
      <c r="U247" s="277">
        <v>126435</v>
      </c>
      <c r="V247" s="277">
        <v>0.96499999999999997</v>
      </c>
      <c r="W247" s="277">
        <v>107622</v>
      </c>
      <c r="X247" s="277">
        <v>0.87900000000000011</v>
      </c>
      <c r="Y247" s="277">
        <v>340319</v>
      </c>
      <c r="Z247" s="277">
        <v>0.98099999999999998</v>
      </c>
    </row>
    <row r="248" spans="2:26" ht="12" customHeight="1" x14ac:dyDescent="0.2">
      <c r="B248" s="239">
        <v>233</v>
      </c>
      <c r="C248" s="235" t="s">
        <v>818</v>
      </c>
      <c r="D248" s="271" t="s">
        <v>898</v>
      </c>
      <c r="E248" s="245"/>
      <c r="F248" s="277">
        <v>173</v>
      </c>
      <c r="G248" s="277">
        <v>1.0880000000000001</v>
      </c>
      <c r="H248" s="277"/>
      <c r="I248" s="277"/>
      <c r="J248" s="277"/>
      <c r="K248" s="277"/>
      <c r="L248" s="277">
        <v>173</v>
      </c>
      <c r="M248" s="277">
        <v>1.0880000000000001</v>
      </c>
      <c r="O248" s="239">
        <v>247</v>
      </c>
      <c r="P248" s="235" t="s">
        <v>849</v>
      </c>
      <c r="Q248" s="271" t="s">
        <v>895</v>
      </c>
      <c r="R248" s="245"/>
      <c r="S248" s="277"/>
      <c r="T248" s="277"/>
      <c r="U248" s="277">
        <v>42</v>
      </c>
      <c r="V248" s="277">
        <v>0.433</v>
      </c>
      <c r="W248" s="277">
        <v>15139</v>
      </c>
      <c r="X248" s="277">
        <v>1.004</v>
      </c>
      <c r="Y248" s="277">
        <v>15181</v>
      </c>
      <c r="Z248" s="277">
        <v>1.0009999999999999</v>
      </c>
    </row>
    <row r="249" spans="2:26" ht="12" customHeight="1" x14ac:dyDescent="0.2">
      <c r="B249" s="239">
        <v>234</v>
      </c>
      <c r="C249" s="235" t="s">
        <v>818</v>
      </c>
      <c r="D249" s="304" t="s">
        <v>900</v>
      </c>
      <c r="E249" s="281"/>
      <c r="F249" s="305">
        <v>93530</v>
      </c>
      <c r="G249" s="305">
        <v>1.1779999999999999</v>
      </c>
      <c r="H249" s="305">
        <v>131135</v>
      </c>
      <c r="I249" s="305">
        <v>1.0329999999999999</v>
      </c>
      <c r="J249" s="305">
        <v>137463</v>
      </c>
      <c r="K249" s="305">
        <v>1.0840000000000001</v>
      </c>
      <c r="L249" s="305">
        <v>362128</v>
      </c>
      <c r="M249" s="305">
        <v>1.087</v>
      </c>
      <c r="O249" s="239">
        <v>248</v>
      </c>
      <c r="P249" s="235" t="s">
        <v>849</v>
      </c>
      <c r="Q249" s="271" t="s">
        <v>898</v>
      </c>
      <c r="R249" s="245"/>
      <c r="S249" s="277">
        <v>296</v>
      </c>
      <c r="T249" s="277">
        <v>1.7110000000000001</v>
      </c>
      <c r="U249" s="277"/>
      <c r="V249" s="277"/>
      <c r="W249" s="277"/>
      <c r="X249" s="277"/>
      <c r="Y249" s="277">
        <v>296</v>
      </c>
      <c r="Z249" s="277">
        <v>1.7110000000000001</v>
      </c>
    </row>
    <row r="250" spans="2:26" ht="12" customHeight="1" x14ac:dyDescent="0.2">
      <c r="B250" s="239">
        <v>235</v>
      </c>
      <c r="C250" s="235" t="s">
        <v>818</v>
      </c>
      <c r="D250" s="271" t="s">
        <v>799</v>
      </c>
      <c r="E250" s="245"/>
      <c r="F250" s="277">
        <v>16750</v>
      </c>
      <c r="G250" s="277">
        <v>1.554</v>
      </c>
      <c r="H250" s="277">
        <v>22512</v>
      </c>
      <c r="I250" s="277">
        <v>1.22</v>
      </c>
      <c r="J250" s="277">
        <v>24477</v>
      </c>
      <c r="K250" s="277">
        <v>1.514</v>
      </c>
      <c r="L250" s="277">
        <v>63739</v>
      </c>
      <c r="M250" s="277">
        <v>1.4040000000000001</v>
      </c>
      <c r="O250" s="239">
        <v>249</v>
      </c>
      <c r="P250" s="235" t="s">
        <v>849</v>
      </c>
      <c r="Q250" s="271" t="s">
        <v>900</v>
      </c>
      <c r="R250" s="245"/>
      <c r="S250" s="277">
        <v>106558</v>
      </c>
      <c r="T250" s="277">
        <v>1.139</v>
      </c>
      <c r="U250" s="277">
        <v>126477</v>
      </c>
      <c r="V250" s="277">
        <v>0.96400000000000008</v>
      </c>
      <c r="W250" s="277">
        <v>122761</v>
      </c>
      <c r="X250" s="277">
        <v>0.89300000000000002</v>
      </c>
      <c r="Y250" s="277">
        <v>355796</v>
      </c>
      <c r="Z250" s="277">
        <v>0.98299999999999998</v>
      </c>
    </row>
    <row r="251" spans="2:26" ht="12" customHeight="1" x14ac:dyDescent="0.2">
      <c r="B251" s="239">
        <v>236</v>
      </c>
      <c r="C251" s="235" t="s">
        <v>849</v>
      </c>
      <c r="D251" s="271" t="s">
        <v>711</v>
      </c>
      <c r="E251" s="245"/>
      <c r="F251" s="277">
        <v>94709</v>
      </c>
      <c r="G251" s="277">
        <v>1.165</v>
      </c>
      <c r="H251" s="277">
        <v>107966</v>
      </c>
      <c r="I251" s="277">
        <v>0.9870000000000001</v>
      </c>
      <c r="J251" s="277">
        <v>105734</v>
      </c>
      <c r="K251" s="277">
        <v>0.873</v>
      </c>
      <c r="L251" s="277">
        <v>308409</v>
      </c>
      <c r="M251" s="277">
        <v>0.9890000000000001</v>
      </c>
      <c r="O251" s="239">
        <v>250</v>
      </c>
      <c r="P251" s="235" t="s">
        <v>849</v>
      </c>
      <c r="Q251" s="271" t="s">
        <v>799</v>
      </c>
      <c r="R251" s="245"/>
      <c r="S251" s="277">
        <v>14300</v>
      </c>
      <c r="T251" s="277">
        <v>0.85400000000000009</v>
      </c>
      <c r="U251" s="277">
        <v>18657</v>
      </c>
      <c r="V251" s="277">
        <v>0.82900000000000007</v>
      </c>
      <c r="W251" s="277">
        <v>16929</v>
      </c>
      <c r="X251" s="277">
        <v>0.69200000000000006</v>
      </c>
      <c r="Y251" s="277">
        <v>49886</v>
      </c>
      <c r="Z251" s="277">
        <v>0.78300000000000003</v>
      </c>
    </row>
    <row r="252" spans="2:26" ht="12" customHeight="1" x14ac:dyDescent="0.2">
      <c r="B252" s="239">
        <v>237</v>
      </c>
      <c r="C252" s="235" t="s">
        <v>849</v>
      </c>
      <c r="D252" s="276" t="s">
        <v>892</v>
      </c>
      <c r="E252" s="286" t="s">
        <v>869</v>
      </c>
      <c r="F252" s="277"/>
      <c r="G252" s="277"/>
      <c r="H252" s="277"/>
      <c r="I252" s="277"/>
      <c r="J252" s="277">
        <v>1795</v>
      </c>
      <c r="K252" s="277">
        <v>1.431</v>
      </c>
      <c r="L252" s="277">
        <v>1795</v>
      </c>
      <c r="M252" s="277">
        <v>1.431</v>
      </c>
      <c r="O252" s="239">
        <v>251</v>
      </c>
      <c r="P252" s="235" t="s">
        <v>850</v>
      </c>
      <c r="Q252" s="271" t="s">
        <v>711</v>
      </c>
      <c r="R252" s="245"/>
      <c r="S252" s="277">
        <v>80223</v>
      </c>
      <c r="T252" s="277">
        <v>0.84700000000000009</v>
      </c>
      <c r="U252" s="277">
        <v>99471</v>
      </c>
      <c r="V252" s="277">
        <v>0.92099999999999993</v>
      </c>
      <c r="W252" s="277">
        <v>124665</v>
      </c>
      <c r="X252" s="277">
        <v>1.179</v>
      </c>
      <c r="Y252" s="277">
        <v>304359</v>
      </c>
      <c r="Z252" s="277">
        <v>0.9870000000000001</v>
      </c>
    </row>
    <row r="253" spans="2:26" ht="12" customHeight="1" x14ac:dyDescent="0.2">
      <c r="B253" s="239">
        <v>238</v>
      </c>
      <c r="C253" s="235" t="s">
        <v>849</v>
      </c>
      <c r="D253" s="243"/>
      <c r="E253" s="286" t="s">
        <v>870</v>
      </c>
      <c r="F253" s="277"/>
      <c r="G253" s="277"/>
      <c r="H253" s="277">
        <v>2078</v>
      </c>
      <c r="I253" s="277">
        <v>0.93099999999999994</v>
      </c>
      <c r="J253" s="277"/>
      <c r="K253" s="277"/>
      <c r="L253" s="277">
        <v>2078</v>
      </c>
      <c r="M253" s="277">
        <v>0.93099999999999994</v>
      </c>
      <c r="O253" s="239">
        <v>261</v>
      </c>
      <c r="P253" s="235" t="s">
        <v>850</v>
      </c>
      <c r="Q253" s="271" t="s">
        <v>179</v>
      </c>
      <c r="R253" s="245"/>
      <c r="S253" s="277">
        <v>90897</v>
      </c>
      <c r="T253" s="277">
        <v>0.85499999999999998</v>
      </c>
      <c r="U253" s="277">
        <v>119506</v>
      </c>
      <c r="V253" s="277">
        <v>0.94499999999999995</v>
      </c>
      <c r="W253" s="277">
        <v>126494</v>
      </c>
      <c r="X253" s="277">
        <v>1.175</v>
      </c>
      <c r="Y253" s="277">
        <v>336897</v>
      </c>
      <c r="Z253" s="277">
        <v>0.99</v>
      </c>
    </row>
    <row r="254" spans="2:26" ht="12" customHeight="1" x14ac:dyDescent="0.2">
      <c r="B254" s="239">
        <v>239</v>
      </c>
      <c r="C254" s="235" t="s">
        <v>849</v>
      </c>
      <c r="D254" s="243"/>
      <c r="E254" s="286" t="s">
        <v>893</v>
      </c>
      <c r="F254" s="277">
        <v>319</v>
      </c>
      <c r="G254" s="277">
        <v>0.94900000000000007</v>
      </c>
      <c r="H254" s="277"/>
      <c r="I254" s="277" t="s">
        <v>50</v>
      </c>
      <c r="J254" s="277">
        <v>75</v>
      </c>
      <c r="K254" s="277">
        <v>1.5</v>
      </c>
      <c r="L254" s="277">
        <v>394</v>
      </c>
      <c r="M254" s="277">
        <v>1.0209999999999999</v>
      </c>
      <c r="O254" s="239">
        <v>262</v>
      </c>
      <c r="P254" s="235" t="s">
        <v>850</v>
      </c>
      <c r="Q254" s="271" t="s">
        <v>895</v>
      </c>
      <c r="R254" s="245"/>
      <c r="S254" s="277"/>
      <c r="T254" s="277"/>
      <c r="U254" s="277">
        <v>56</v>
      </c>
      <c r="V254" s="277">
        <v>1.3330000000000002</v>
      </c>
      <c r="W254" s="277">
        <v>15384</v>
      </c>
      <c r="X254" s="277">
        <v>1.016</v>
      </c>
      <c r="Y254" s="277">
        <v>15440</v>
      </c>
      <c r="Z254" s="277">
        <v>1.0170000000000001</v>
      </c>
    </row>
    <row r="255" spans="2:26" ht="12" customHeight="1" x14ac:dyDescent="0.2">
      <c r="B255" s="239">
        <v>240</v>
      </c>
      <c r="C255" s="235" t="s">
        <v>849</v>
      </c>
      <c r="D255" s="243"/>
      <c r="E255" s="286" t="s">
        <v>873</v>
      </c>
      <c r="F255" s="277"/>
      <c r="G255" s="277"/>
      <c r="H255" s="277"/>
      <c r="I255" s="277"/>
      <c r="J255" s="277"/>
      <c r="K255" s="277"/>
      <c r="L255" s="277">
        <v>0</v>
      </c>
      <c r="M255" s="277"/>
      <c r="O255" s="239">
        <v>263</v>
      </c>
      <c r="P255" s="235" t="s">
        <v>850</v>
      </c>
      <c r="Q255" s="271" t="s">
        <v>898</v>
      </c>
      <c r="R255" s="245"/>
      <c r="S255" s="277">
        <v>280</v>
      </c>
      <c r="T255" s="277">
        <v>0.94599999999999995</v>
      </c>
      <c r="U255" s="277"/>
      <c r="V255" s="277"/>
      <c r="W255" s="277"/>
      <c r="X255" s="277"/>
      <c r="Y255" s="277">
        <v>280</v>
      </c>
      <c r="Z255" s="277">
        <v>0.94599999999999995</v>
      </c>
    </row>
    <row r="256" spans="2:26" ht="12" customHeight="1" x14ac:dyDescent="0.2">
      <c r="B256" s="239">
        <v>241</v>
      </c>
      <c r="C256" s="235" t="s">
        <v>849</v>
      </c>
      <c r="D256" s="243"/>
      <c r="E256" s="286" t="s">
        <v>894</v>
      </c>
      <c r="F256" s="277">
        <v>1</v>
      </c>
      <c r="G256" s="277">
        <v>6.7000000000000004E-2</v>
      </c>
      <c r="H256" s="277">
        <v>6</v>
      </c>
      <c r="I256" s="277"/>
      <c r="J256" s="277">
        <v>18</v>
      </c>
      <c r="K256" s="277">
        <v>0.81799999999999995</v>
      </c>
      <c r="L256" s="277">
        <v>25</v>
      </c>
      <c r="M256" s="277">
        <v>0.67599999999999993</v>
      </c>
      <c r="O256" s="239">
        <v>264</v>
      </c>
      <c r="P256" s="235" t="s">
        <v>850</v>
      </c>
      <c r="Q256" s="271" t="s">
        <v>900</v>
      </c>
      <c r="R256" s="245"/>
      <c r="S256" s="277">
        <v>91177</v>
      </c>
      <c r="T256" s="277">
        <v>0.85599999999999998</v>
      </c>
      <c r="U256" s="277">
        <v>119562</v>
      </c>
      <c r="V256" s="277">
        <v>0.94499999999999995</v>
      </c>
      <c r="W256" s="277">
        <v>141878</v>
      </c>
      <c r="X256" s="277">
        <v>1.1559999999999999</v>
      </c>
      <c r="Y256" s="277">
        <v>352617</v>
      </c>
      <c r="Z256" s="277">
        <v>0.99099999999999999</v>
      </c>
    </row>
    <row r="257" spans="2:26" ht="12" customHeight="1" x14ac:dyDescent="0.2">
      <c r="B257" s="239">
        <v>242</v>
      </c>
      <c r="C257" s="235" t="s">
        <v>849</v>
      </c>
      <c r="D257" s="251"/>
      <c r="E257" s="286" t="s">
        <v>862</v>
      </c>
      <c r="F257" s="277">
        <v>320</v>
      </c>
      <c r="G257" s="277">
        <v>0.91200000000000003</v>
      </c>
      <c r="H257" s="277">
        <v>2084</v>
      </c>
      <c r="I257" s="277">
        <v>0.93400000000000005</v>
      </c>
      <c r="J257" s="277">
        <v>1888</v>
      </c>
      <c r="K257" s="277">
        <v>1.4240000000000002</v>
      </c>
      <c r="L257" s="277">
        <v>4292</v>
      </c>
      <c r="M257" s="277">
        <v>1.0980000000000001</v>
      </c>
      <c r="O257" s="239">
        <v>265</v>
      </c>
      <c r="P257" s="235" t="s">
        <v>850</v>
      </c>
      <c r="Q257" s="271" t="s">
        <v>799</v>
      </c>
      <c r="R257" s="245"/>
      <c r="S257" s="277">
        <v>14460</v>
      </c>
      <c r="T257" s="277">
        <v>1.0109999999999999</v>
      </c>
      <c r="U257" s="277">
        <v>20640</v>
      </c>
      <c r="V257" s="277">
        <v>1.1059999999999999</v>
      </c>
      <c r="W257" s="277">
        <v>23191</v>
      </c>
      <c r="X257" s="277">
        <v>1.37</v>
      </c>
      <c r="Y257" s="277">
        <v>58291</v>
      </c>
      <c r="Z257" s="277">
        <v>1.1679999999999999</v>
      </c>
    </row>
    <row r="258" spans="2:26" ht="12" customHeight="1" x14ac:dyDescent="0.2">
      <c r="B258" s="239">
        <v>243</v>
      </c>
      <c r="C258" s="235" t="s">
        <v>849</v>
      </c>
      <c r="D258" s="276" t="s">
        <v>896</v>
      </c>
      <c r="E258" s="286" t="s">
        <v>897</v>
      </c>
      <c r="F258" s="277">
        <v>11233</v>
      </c>
      <c r="G258" s="277">
        <v>0.96099999999999997</v>
      </c>
      <c r="H258" s="277"/>
      <c r="I258" s="277"/>
      <c r="J258" s="277"/>
      <c r="K258" s="277"/>
      <c r="L258" s="277">
        <v>11233</v>
      </c>
      <c r="M258" s="277">
        <v>0.96099999999999997</v>
      </c>
      <c r="O258" s="239">
        <v>266</v>
      </c>
      <c r="P258" s="235" t="s">
        <v>851</v>
      </c>
      <c r="Q258" s="271" t="s">
        <v>711</v>
      </c>
      <c r="R258" s="245"/>
      <c r="S258" s="277">
        <v>82305</v>
      </c>
      <c r="T258" s="277">
        <v>1.026</v>
      </c>
      <c r="U258" s="277">
        <v>99234</v>
      </c>
      <c r="V258" s="277">
        <v>0.998</v>
      </c>
      <c r="W258" s="277">
        <v>119605</v>
      </c>
      <c r="X258" s="277">
        <v>0.95900000000000007</v>
      </c>
      <c r="Y258" s="277">
        <v>301144</v>
      </c>
      <c r="Z258" s="277">
        <v>0.9890000000000001</v>
      </c>
    </row>
    <row r="259" spans="2:26" ht="12" customHeight="1" x14ac:dyDescent="0.2">
      <c r="B259" s="239">
        <v>244</v>
      </c>
      <c r="C259" s="235" t="s">
        <v>849</v>
      </c>
      <c r="D259" s="243"/>
      <c r="E259" s="286" t="s">
        <v>899</v>
      </c>
      <c r="F259" s="277"/>
      <c r="G259" s="277"/>
      <c r="H259" s="277">
        <v>16385</v>
      </c>
      <c r="I259" s="277">
        <v>0.84200000000000008</v>
      </c>
      <c r="J259" s="277"/>
      <c r="K259" s="277"/>
      <c r="L259" s="277">
        <v>16385</v>
      </c>
      <c r="M259" s="277">
        <v>0.84200000000000008</v>
      </c>
      <c r="O259" s="239">
        <v>276</v>
      </c>
      <c r="P259" s="235" t="s">
        <v>851</v>
      </c>
      <c r="Q259" s="271" t="s">
        <v>179</v>
      </c>
      <c r="R259" s="245"/>
      <c r="S259" s="277">
        <v>93438</v>
      </c>
      <c r="T259" s="277">
        <v>1.028</v>
      </c>
      <c r="U259" s="277">
        <v>118594</v>
      </c>
      <c r="V259" s="277">
        <v>0.9920000000000001</v>
      </c>
      <c r="W259" s="277">
        <v>121392</v>
      </c>
      <c r="X259" s="277">
        <v>0.96</v>
      </c>
      <c r="Y259" s="277">
        <v>333424</v>
      </c>
      <c r="Z259" s="277">
        <v>0.99</v>
      </c>
    </row>
    <row r="260" spans="2:26" ht="12" customHeight="1" x14ac:dyDescent="0.2">
      <c r="B260" s="239">
        <v>245</v>
      </c>
      <c r="C260" s="235" t="s">
        <v>849</v>
      </c>
      <c r="D260" s="251"/>
      <c r="E260" s="286" t="s">
        <v>862</v>
      </c>
      <c r="F260" s="277">
        <v>11233</v>
      </c>
      <c r="G260" s="277">
        <v>0.96099999999999997</v>
      </c>
      <c r="H260" s="277">
        <v>16385</v>
      </c>
      <c r="I260" s="277">
        <v>0.84200000000000008</v>
      </c>
      <c r="J260" s="277">
        <v>0</v>
      </c>
      <c r="K260" s="277"/>
      <c r="L260" s="277">
        <v>27618</v>
      </c>
      <c r="M260" s="277">
        <v>0.88600000000000001</v>
      </c>
      <c r="O260" s="239">
        <v>277</v>
      </c>
      <c r="P260" s="235" t="s">
        <v>851</v>
      </c>
      <c r="Q260" s="271" t="s">
        <v>895</v>
      </c>
      <c r="R260" s="245"/>
      <c r="S260" s="277"/>
      <c r="T260" s="277"/>
      <c r="U260" s="277">
        <v>61</v>
      </c>
      <c r="V260" s="277">
        <v>1.0890000000000002</v>
      </c>
      <c r="W260" s="277">
        <v>15586</v>
      </c>
      <c r="X260" s="277">
        <v>1.0129999999999999</v>
      </c>
      <c r="Y260" s="277">
        <v>15647</v>
      </c>
      <c r="Z260" s="277">
        <v>1.0129999999999999</v>
      </c>
    </row>
    <row r="261" spans="2:26" ht="12" customHeight="1" x14ac:dyDescent="0.2">
      <c r="B261" s="239">
        <v>246</v>
      </c>
      <c r="C261" s="235" t="s">
        <v>849</v>
      </c>
      <c r="D261" s="302" t="s">
        <v>179</v>
      </c>
      <c r="E261" s="280"/>
      <c r="F261" s="303">
        <v>106262</v>
      </c>
      <c r="G261" s="303">
        <v>1.1379999999999999</v>
      </c>
      <c r="H261" s="303">
        <v>126435</v>
      </c>
      <c r="I261" s="303">
        <v>0.96499999999999997</v>
      </c>
      <c r="J261" s="303">
        <v>107622</v>
      </c>
      <c r="K261" s="303">
        <v>0.87900000000000011</v>
      </c>
      <c r="L261" s="303">
        <v>340319</v>
      </c>
      <c r="M261" s="303">
        <v>0.98099999999999998</v>
      </c>
      <c r="O261" s="239">
        <v>278</v>
      </c>
      <c r="P261" s="235" t="s">
        <v>851</v>
      </c>
      <c r="Q261" s="271" t="s">
        <v>898</v>
      </c>
      <c r="R261" s="245"/>
      <c r="S261" s="277">
        <v>269</v>
      </c>
      <c r="T261" s="277">
        <v>0.96099999999999997</v>
      </c>
      <c r="U261" s="277"/>
      <c r="V261" s="277"/>
      <c r="W261" s="277"/>
      <c r="X261" s="277"/>
      <c r="Y261" s="277">
        <v>269</v>
      </c>
      <c r="Z261" s="277">
        <v>0.96099999999999997</v>
      </c>
    </row>
    <row r="262" spans="2:26" ht="12" customHeight="1" x14ac:dyDescent="0.2">
      <c r="B262" s="239">
        <v>247</v>
      </c>
      <c r="C262" s="235" t="s">
        <v>849</v>
      </c>
      <c r="D262" s="271" t="s">
        <v>895</v>
      </c>
      <c r="E262" s="245"/>
      <c r="F262" s="277"/>
      <c r="G262" s="277"/>
      <c r="H262" s="277">
        <v>42</v>
      </c>
      <c r="I262" s="277">
        <v>0.433</v>
      </c>
      <c r="J262" s="277">
        <v>15139</v>
      </c>
      <c r="K262" s="277">
        <v>1.004</v>
      </c>
      <c r="L262" s="277">
        <v>15181</v>
      </c>
      <c r="M262" s="277">
        <v>1.0009999999999999</v>
      </c>
      <c r="O262" s="239">
        <v>279</v>
      </c>
      <c r="P262" s="235" t="s">
        <v>851</v>
      </c>
      <c r="Q262" s="271" t="s">
        <v>900</v>
      </c>
      <c r="R262" s="245"/>
      <c r="S262" s="277">
        <v>93707</v>
      </c>
      <c r="T262" s="277">
        <v>1.028</v>
      </c>
      <c r="U262" s="277">
        <v>118655</v>
      </c>
      <c r="V262" s="277">
        <v>0.9920000000000001</v>
      </c>
      <c r="W262" s="277">
        <v>136978</v>
      </c>
      <c r="X262" s="277">
        <v>0.96499999999999997</v>
      </c>
      <c r="Y262" s="277">
        <v>349340</v>
      </c>
      <c r="Z262" s="277">
        <v>0.99099999999999999</v>
      </c>
    </row>
    <row r="263" spans="2:26" ht="12" customHeight="1" x14ac:dyDescent="0.2">
      <c r="B263" s="239">
        <v>248</v>
      </c>
      <c r="C263" s="235" t="s">
        <v>849</v>
      </c>
      <c r="D263" s="271" t="s">
        <v>898</v>
      </c>
      <c r="E263" s="245"/>
      <c r="F263" s="277">
        <v>296</v>
      </c>
      <c r="G263" s="277">
        <v>1.7110000000000001</v>
      </c>
      <c r="H263" s="277"/>
      <c r="I263" s="277"/>
      <c r="J263" s="277"/>
      <c r="K263" s="277"/>
      <c r="L263" s="277">
        <v>296</v>
      </c>
      <c r="M263" s="277">
        <v>1.7110000000000001</v>
      </c>
      <c r="O263" s="239">
        <v>280</v>
      </c>
      <c r="P263" s="235" t="s">
        <v>851</v>
      </c>
      <c r="Q263" s="271" t="s">
        <v>799</v>
      </c>
      <c r="R263" s="245"/>
      <c r="S263" s="277">
        <v>12240</v>
      </c>
      <c r="T263" s="277">
        <v>0.84599999999999997</v>
      </c>
      <c r="U263" s="277">
        <v>16452</v>
      </c>
      <c r="V263" s="277">
        <v>0.79700000000000004</v>
      </c>
      <c r="W263" s="277">
        <v>20978</v>
      </c>
      <c r="X263" s="277">
        <v>0.90500000000000003</v>
      </c>
      <c r="Y263" s="277">
        <v>49670</v>
      </c>
      <c r="Z263" s="277">
        <v>0.85200000000000009</v>
      </c>
    </row>
    <row r="264" spans="2:26" ht="12" customHeight="1" x14ac:dyDescent="0.2">
      <c r="B264" s="239">
        <v>249</v>
      </c>
      <c r="C264" s="235" t="s">
        <v>849</v>
      </c>
      <c r="D264" s="304" t="s">
        <v>900</v>
      </c>
      <c r="E264" s="281"/>
      <c r="F264" s="305">
        <v>106558</v>
      </c>
      <c r="G264" s="305">
        <v>1.139</v>
      </c>
      <c r="H264" s="305">
        <v>126477</v>
      </c>
      <c r="I264" s="305">
        <v>0.96400000000000008</v>
      </c>
      <c r="J264" s="305">
        <v>122761</v>
      </c>
      <c r="K264" s="305">
        <v>0.89300000000000002</v>
      </c>
      <c r="L264" s="305">
        <v>355796</v>
      </c>
      <c r="M264" s="305">
        <v>0.98299999999999998</v>
      </c>
      <c r="O264" s="239">
        <v>281</v>
      </c>
      <c r="P264" s="235" t="s">
        <v>852</v>
      </c>
      <c r="Q264" s="271" t="s">
        <v>711</v>
      </c>
      <c r="R264" s="245"/>
      <c r="S264" s="277">
        <v>85624</v>
      </c>
      <c r="T264" s="277">
        <v>1.04</v>
      </c>
      <c r="U264" s="277">
        <v>89376</v>
      </c>
      <c r="V264" s="277">
        <v>0.90099999999999991</v>
      </c>
      <c r="W264" s="277">
        <v>121876</v>
      </c>
      <c r="X264" s="277">
        <v>1.0190000000000001</v>
      </c>
      <c r="Y264" s="277">
        <v>296876</v>
      </c>
      <c r="Z264" s="277">
        <v>0.98599999999999999</v>
      </c>
    </row>
    <row r="265" spans="2:26" ht="12" customHeight="1" x14ac:dyDescent="0.2">
      <c r="B265" s="239">
        <v>250</v>
      </c>
      <c r="C265" s="235" t="s">
        <v>849</v>
      </c>
      <c r="D265" s="271" t="s">
        <v>799</v>
      </c>
      <c r="E265" s="245"/>
      <c r="F265" s="277">
        <v>14300</v>
      </c>
      <c r="G265" s="277">
        <v>0.85400000000000009</v>
      </c>
      <c r="H265" s="277">
        <v>18657</v>
      </c>
      <c r="I265" s="277">
        <v>0.82900000000000007</v>
      </c>
      <c r="J265" s="277">
        <v>16929</v>
      </c>
      <c r="K265" s="277">
        <v>0.69200000000000006</v>
      </c>
      <c r="L265" s="277">
        <v>49886</v>
      </c>
      <c r="M265" s="277">
        <v>0.78300000000000003</v>
      </c>
      <c r="O265" s="239">
        <v>291</v>
      </c>
      <c r="P265" s="235" t="s">
        <v>852</v>
      </c>
      <c r="Q265" s="271" t="s">
        <v>179</v>
      </c>
      <c r="R265" s="245"/>
      <c r="S265" s="277">
        <v>97136</v>
      </c>
      <c r="T265" s="277">
        <v>1.04</v>
      </c>
      <c r="U265" s="277">
        <v>108518</v>
      </c>
      <c r="V265" s="277">
        <v>0.91500000000000004</v>
      </c>
      <c r="W265" s="277">
        <v>123640</v>
      </c>
      <c r="X265" s="277">
        <v>1.0190000000000001</v>
      </c>
      <c r="Y265" s="277">
        <v>329294</v>
      </c>
      <c r="Z265" s="277">
        <v>0.98799999999999999</v>
      </c>
    </row>
    <row r="266" spans="2:26" ht="12" customHeight="1" x14ac:dyDescent="0.2">
      <c r="B266" s="239">
        <v>251</v>
      </c>
      <c r="C266" s="235" t="s">
        <v>850</v>
      </c>
      <c r="D266" s="271" t="s">
        <v>711</v>
      </c>
      <c r="E266" s="245"/>
      <c r="F266" s="277">
        <v>80223</v>
      </c>
      <c r="G266" s="277">
        <v>0.84700000000000009</v>
      </c>
      <c r="H266" s="277">
        <v>99471</v>
      </c>
      <c r="I266" s="277">
        <v>0.92099999999999993</v>
      </c>
      <c r="J266" s="277">
        <v>124665</v>
      </c>
      <c r="K266" s="277">
        <v>1.179</v>
      </c>
      <c r="L266" s="277">
        <v>304359</v>
      </c>
      <c r="M266" s="277">
        <v>0.9870000000000001</v>
      </c>
      <c r="O266" s="239">
        <v>292</v>
      </c>
      <c r="P266" s="235" t="s">
        <v>852</v>
      </c>
      <c r="Q266" s="271" t="s">
        <v>895</v>
      </c>
      <c r="R266" s="245"/>
      <c r="S266" s="277"/>
      <c r="T266" s="277" t="s">
        <v>50</v>
      </c>
      <c r="U266" s="277">
        <v>56</v>
      </c>
      <c r="V266" s="277">
        <v>0.91800000000000004</v>
      </c>
      <c r="W266" s="277">
        <v>15343</v>
      </c>
      <c r="X266" s="277">
        <v>0.9840000000000001</v>
      </c>
      <c r="Y266" s="277">
        <v>15399</v>
      </c>
      <c r="Z266" s="277">
        <v>0.9840000000000001</v>
      </c>
    </row>
    <row r="267" spans="2:26" ht="12" customHeight="1" x14ac:dyDescent="0.2">
      <c r="B267" s="239">
        <v>252</v>
      </c>
      <c r="C267" s="235" t="s">
        <v>850</v>
      </c>
      <c r="D267" s="276" t="s">
        <v>892</v>
      </c>
      <c r="E267" s="286" t="s">
        <v>869</v>
      </c>
      <c r="F267" s="277"/>
      <c r="G267" s="277"/>
      <c r="H267" s="277"/>
      <c r="I267" s="277"/>
      <c r="J267" s="277">
        <v>1710</v>
      </c>
      <c r="K267" s="277">
        <v>0.95299999999999996</v>
      </c>
      <c r="L267" s="277">
        <v>1710</v>
      </c>
      <c r="M267" s="277">
        <v>0.95299999999999996</v>
      </c>
      <c r="O267" s="239">
        <v>293</v>
      </c>
      <c r="P267" s="235" t="s">
        <v>852</v>
      </c>
      <c r="Q267" s="271" t="s">
        <v>898</v>
      </c>
      <c r="R267" s="245"/>
      <c r="S267" s="277">
        <v>149</v>
      </c>
      <c r="T267" s="277">
        <v>0.55400000000000005</v>
      </c>
      <c r="U267" s="277"/>
      <c r="V267" s="277" t="s">
        <v>50</v>
      </c>
      <c r="W267" s="277"/>
      <c r="X267" s="277" t="s">
        <v>50</v>
      </c>
      <c r="Y267" s="277">
        <v>149</v>
      </c>
      <c r="Z267" s="277">
        <v>0.55400000000000005</v>
      </c>
    </row>
    <row r="268" spans="2:26" ht="12" customHeight="1" x14ac:dyDescent="0.2">
      <c r="B268" s="239">
        <v>253</v>
      </c>
      <c r="C268" s="235" t="s">
        <v>850</v>
      </c>
      <c r="D268" s="243"/>
      <c r="E268" s="286" t="s">
        <v>870</v>
      </c>
      <c r="F268" s="277"/>
      <c r="G268" s="277"/>
      <c r="H268" s="277">
        <v>2528</v>
      </c>
      <c r="I268" s="277">
        <v>1.2170000000000001</v>
      </c>
      <c r="J268" s="277"/>
      <c r="K268" s="277"/>
      <c r="L268" s="277">
        <v>2528</v>
      </c>
      <c r="M268" s="277">
        <v>1.2170000000000001</v>
      </c>
      <c r="O268" s="239">
        <v>294</v>
      </c>
      <c r="P268" s="235" t="s">
        <v>852</v>
      </c>
      <c r="Q268" s="271" t="s">
        <v>900</v>
      </c>
      <c r="R268" s="245"/>
      <c r="S268" s="277">
        <v>97285</v>
      </c>
      <c r="T268" s="277">
        <v>1.038</v>
      </c>
      <c r="U268" s="277">
        <v>108574</v>
      </c>
      <c r="V268" s="277">
        <v>0.91500000000000004</v>
      </c>
      <c r="W268" s="277">
        <v>138983</v>
      </c>
      <c r="X268" s="277">
        <v>1.0149999999999999</v>
      </c>
      <c r="Y268" s="277">
        <v>344842</v>
      </c>
      <c r="Z268" s="277">
        <v>0.9870000000000001</v>
      </c>
    </row>
    <row r="269" spans="2:26" ht="12" customHeight="1" x14ac:dyDescent="0.2">
      <c r="B269" s="239">
        <v>254</v>
      </c>
      <c r="C269" s="235" t="s">
        <v>850</v>
      </c>
      <c r="D269" s="243"/>
      <c r="E269" s="286" t="s">
        <v>893</v>
      </c>
      <c r="F269" s="277">
        <v>244</v>
      </c>
      <c r="G269" s="277">
        <v>0.76500000000000001</v>
      </c>
      <c r="H269" s="277"/>
      <c r="I269" s="277" t="s">
        <v>50</v>
      </c>
      <c r="J269" s="277">
        <v>101</v>
      </c>
      <c r="K269" s="277">
        <v>1.347</v>
      </c>
      <c r="L269" s="277">
        <v>345</v>
      </c>
      <c r="M269" s="277">
        <v>0.876</v>
      </c>
      <c r="O269" s="239">
        <v>295</v>
      </c>
      <c r="P269" s="235" t="s">
        <v>852</v>
      </c>
      <c r="Q269" s="271" t="s">
        <v>799</v>
      </c>
      <c r="R269" s="245"/>
      <c r="S269" s="277">
        <v>12118</v>
      </c>
      <c r="T269" s="277">
        <v>0.99</v>
      </c>
      <c r="U269" s="277">
        <v>15099</v>
      </c>
      <c r="V269" s="277">
        <v>0.91800000000000004</v>
      </c>
      <c r="W269" s="277">
        <v>19802</v>
      </c>
      <c r="X269" s="277">
        <v>0.94400000000000006</v>
      </c>
      <c r="Y269" s="277">
        <v>47019</v>
      </c>
      <c r="Z269" s="277">
        <v>0.94700000000000006</v>
      </c>
    </row>
    <row r="270" spans="2:26" ht="12" customHeight="1" x14ac:dyDescent="0.2">
      <c r="B270" s="239">
        <v>255</v>
      </c>
      <c r="C270" s="235" t="s">
        <v>850</v>
      </c>
      <c r="D270" s="243"/>
      <c r="E270" s="286" t="s">
        <v>873</v>
      </c>
      <c r="F270" s="277"/>
      <c r="G270" s="277"/>
      <c r="H270" s="277"/>
      <c r="I270" s="277"/>
      <c r="J270" s="277"/>
      <c r="K270" s="277"/>
      <c r="L270" s="277">
        <v>0</v>
      </c>
      <c r="M270" s="277"/>
      <c r="O270" s="239">
        <v>296</v>
      </c>
      <c r="P270" s="235" t="s">
        <v>853</v>
      </c>
      <c r="Q270" s="271" t="s">
        <v>711</v>
      </c>
      <c r="R270" s="245"/>
      <c r="S270" s="277">
        <v>82521</v>
      </c>
      <c r="T270" s="277">
        <v>0.96400000000000008</v>
      </c>
      <c r="U270" s="277">
        <v>79763</v>
      </c>
      <c r="V270" s="277">
        <v>0.89200000000000002</v>
      </c>
      <c r="W270" s="277">
        <v>130781</v>
      </c>
      <c r="X270" s="277">
        <v>1.073</v>
      </c>
      <c r="Y270" s="277">
        <v>293065</v>
      </c>
      <c r="Z270" s="277">
        <v>0.9870000000000001</v>
      </c>
    </row>
    <row r="271" spans="2:26" ht="12" customHeight="1" x14ac:dyDescent="0.2">
      <c r="B271" s="239">
        <v>256</v>
      </c>
      <c r="C271" s="235" t="s">
        <v>850</v>
      </c>
      <c r="D271" s="243"/>
      <c r="E271" s="286" t="s">
        <v>894</v>
      </c>
      <c r="F271" s="277">
        <v>0</v>
      </c>
      <c r="G271" s="277">
        <v>0</v>
      </c>
      <c r="H271" s="277">
        <v>0</v>
      </c>
      <c r="I271" s="277"/>
      <c r="J271" s="277">
        <v>18</v>
      </c>
      <c r="K271" s="277">
        <v>1</v>
      </c>
      <c r="L271" s="277">
        <v>18</v>
      </c>
      <c r="M271" s="277">
        <v>0.72</v>
      </c>
      <c r="O271" s="239">
        <v>306</v>
      </c>
      <c r="P271" s="235" t="s">
        <v>853</v>
      </c>
      <c r="Q271" s="271" t="s">
        <v>179</v>
      </c>
      <c r="R271" s="245"/>
      <c r="S271" s="277">
        <v>94533</v>
      </c>
      <c r="T271" s="277">
        <v>0.97299999999999998</v>
      </c>
      <c r="U271" s="277">
        <v>98829</v>
      </c>
      <c r="V271" s="277">
        <v>0.91099999999999992</v>
      </c>
      <c r="W271" s="277">
        <v>132541</v>
      </c>
      <c r="X271" s="277">
        <v>1.0720000000000001</v>
      </c>
      <c r="Y271" s="277">
        <v>325903</v>
      </c>
      <c r="Z271" s="277">
        <v>0.99</v>
      </c>
    </row>
    <row r="272" spans="2:26" ht="12" customHeight="1" x14ac:dyDescent="0.2">
      <c r="B272" s="239">
        <v>257</v>
      </c>
      <c r="C272" s="235" t="s">
        <v>850</v>
      </c>
      <c r="D272" s="251"/>
      <c r="E272" s="286" t="s">
        <v>862</v>
      </c>
      <c r="F272" s="277">
        <v>244</v>
      </c>
      <c r="G272" s="277">
        <v>0.76300000000000001</v>
      </c>
      <c r="H272" s="277">
        <v>2528</v>
      </c>
      <c r="I272" s="277">
        <v>1.2130000000000001</v>
      </c>
      <c r="J272" s="277">
        <v>1829</v>
      </c>
      <c r="K272" s="277">
        <v>0.96900000000000008</v>
      </c>
      <c r="L272" s="277">
        <v>4601</v>
      </c>
      <c r="M272" s="277">
        <v>1.0720000000000001</v>
      </c>
      <c r="O272" s="239">
        <v>307</v>
      </c>
      <c r="P272" s="235" t="s">
        <v>853</v>
      </c>
      <c r="Q272" s="271" t="s">
        <v>901</v>
      </c>
      <c r="R272" s="245"/>
      <c r="S272" s="277"/>
      <c r="T272" s="277" t="s">
        <v>50</v>
      </c>
      <c r="U272" s="277">
        <v>58</v>
      </c>
      <c r="V272" s="277">
        <v>1.036</v>
      </c>
      <c r="W272" s="277">
        <v>15688</v>
      </c>
      <c r="X272" s="277">
        <v>1.022</v>
      </c>
      <c r="Y272" s="277">
        <v>15746</v>
      </c>
      <c r="Z272" s="277">
        <v>1.0229999999999999</v>
      </c>
    </row>
    <row r="273" spans="2:28" ht="12" customHeight="1" x14ac:dyDescent="0.2">
      <c r="B273" s="239">
        <v>258</v>
      </c>
      <c r="C273" s="235" t="s">
        <v>850</v>
      </c>
      <c r="D273" s="276" t="s">
        <v>896</v>
      </c>
      <c r="E273" s="286" t="s">
        <v>897</v>
      </c>
      <c r="F273" s="277">
        <v>10430</v>
      </c>
      <c r="G273" s="277">
        <v>0.92900000000000005</v>
      </c>
      <c r="H273" s="277"/>
      <c r="I273" s="277"/>
      <c r="J273" s="277"/>
      <c r="K273" s="277"/>
      <c r="L273" s="277">
        <v>10430</v>
      </c>
      <c r="M273" s="277">
        <v>0.92900000000000005</v>
      </c>
      <c r="O273" s="239">
        <v>308</v>
      </c>
      <c r="P273" s="235" t="s">
        <v>853</v>
      </c>
      <c r="Q273" s="271" t="s">
        <v>898</v>
      </c>
      <c r="R273" s="245"/>
      <c r="S273" s="277">
        <v>55</v>
      </c>
      <c r="T273" s="277">
        <v>0.36899999999999999</v>
      </c>
      <c r="U273" s="277"/>
      <c r="V273" s="277" t="s">
        <v>50</v>
      </c>
      <c r="W273" s="277"/>
      <c r="X273" s="277" t="s">
        <v>50</v>
      </c>
      <c r="Y273" s="277">
        <v>55</v>
      </c>
      <c r="Z273" s="277">
        <v>0.36899999999999999</v>
      </c>
    </row>
    <row r="274" spans="2:28" ht="12" customHeight="1" x14ac:dyDescent="0.2">
      <c r="B274" s="239">
        <v>259</v>
      </c>
      <c r="C274" s="235" t="s">
        <v>850</v>
      </c>
      <c r="D274" s="243"/>
      <c r="E274" s="286" t="s">
        <v>899</v>
      </c>
      <c r="F274" s="277"/>
      <c r="G274" s="277"/>
      <c r="H274" s="277">
        <v>17507</v>
      </c>
      <c r="I274" s="277">
        <v>1.0680000000000001</v>
      </c>
      <c r="J274" s="277"/>
      <c r="K274" s="277"/>
      <c r="L274" s="277">
        <v>17507</v>
      </c>
      <c r="M274" s="277">
        <v>1.0680000000000001</v>
      </c>
      <c r="O274" s="239">
        <v>309</v>
      </c>
      <c r="P274" s="235" t="s">
        <v>853</v>
      </c>
      <c r="Q274" s="271" t="s">
        <v>900</v>
      </c>
      <c r="R274" s="245"/>
      <c r="S274" s="277">
        <v>94588</v>
      </c>
      <c r="T274" s="277">
        <v>0.97200000000000009</v>
      </c>
      <c r="U274" s="277">
        <v>98887</v>
      </c>
      <c r="V274" s="277">
        <v>0.91099999999999992</v>
      </c>
      <c r="W274" s="277">
        <v>148229</v>
      </c>
      <c r="X274" s="277">
        <v>1.0669999999999999</v>
      </c>
      <c r="Y274" s="277">
        <v>341704</v>
      </c>
      <c r="Z274" s="277">
        <v>0.99099999999999999</v>
      </c>
    </row>
    <row r="275" spans="2:28" ht="12" customHeight="1" x14ac:dyDescent="0.2">
      <c r="B275" s="239">
        <v>260</v>
      </c>
      <c r="C275" s="235" t="s">
        <v>850</v>
      </c>
      <c r="D275" s="251"/>
      <c r="E275" s="286" t="s">
        <v>862</v>
      </c>
      <c r="F275" s="277">
        <v>10430</v>
      </c>
      <c r="G275" s="277">
        <v>0.92900000000000005</v>
      </c>
      <c r="H275" s="277">
        <v>17507</v>
      </c>
      <c r="I275" s="277">
        <v>1.0680000000000001</v>
      </c>
      <c r="J275" s="277">
        <v>0</v>
      </c>
      <c r="K275" s="277"/>
      <c r="L275" s="277">
        <v>27937</v>
      </c>
      <c r="M275" s="277">
        <v>1.012</v>
      </c>
      <c r="O275" s="239">
        <v>310</v>
      </c>
      <c r="P275" s="235" t="s">
        <v>853</v>
      </c>
      <c r="Q275" s="271" t="s">
        <v>799</v>
      </c>
      <c r="R275" s="245"/>
      <c r="S275" s="277">
        <v>11438</v>
      </c>
      <c r="T275" s="277">
        <v>0.94400000000000006</v>
      </c>
      <c r="U275" s="277">
        <v>12952</v>
      </c>
      <c r="V275" s="277">
        <v>0.85799999999999998</v>
      </c>
      <c r="W275" s="277">
        <v>21628</v>
      </c>
      <c r="X275" s="277">
        <v>1.0920000000000001</v>
      </c>
      <c r="Y275" s="277">
        <v>46018</v>
      </c>
      <c r="Z275" s="277">
        <v>0.97900000000000009</v>
      </c>
    </row>
    <row r="276" spans="2:28" ht="12" customHeight="1" x14ac:dyDescent="0.2">
      <c r="B276" s="239">
        <v>261</v>
      </c>
      <c r="C276" s="235" t="s">
        <v>850</v>
      </c>
      <c r="D276" s="302" t="s">
        <v>179</v>
      </c>
      <c r="E276" s="280"/>
      <c r="F276" s="303">
        <v>90897</v>
      </c>
      <c r="G276" s="303">
        <v>0.85499999999999998</v>
      </c>
      <c r="H276" s="303">
        <v>119506</v>
      </c>
      <c r="I276" s="303">
        <v>0.94499999999999995</v>
      </c>
      <c r="J276" s="303">
        <v>126494</v>
      </c>
      <c r="K276" s="303">
        <v>1.175</v>
      </c>
      <c r="L276" s="303">
        <v>336897</v>
      </c>
      <c r="M276" s="303">
        <v>0.99</v>
      </c>
    </row>
    <row r="277" spans="2:28" ht="12" customHeight="1" x14ac:dyDescent="0.2">
      <c r="B277" s="239">
        <v>262</v>
      </c>
      <c r="C277" s="235" t="s">
        <v>850</v>
      </c>
      <c r="D277" s="271" t="s">
        <v>895</v>
      </c>
      <c r="E277" s="245"/>
      <c r="F277" s="277"/>
      <c r="G277" s="277"/>
      <c r="H277" s="277">
        <v>56</v>
      </c>
      <c r="I277" s="277">
        <v>1.3330000000000002</v>
      </c>
      <c r="J277" s="277">
        <v>15384</v>
      </c>
      <c r="K277" s="277">
        <v>1.016</v>
      </c>
      <c r="L277" s="277">
        <v>15440</v>
      </c>
      <c r="M277" s="277">
        <v>1.0170000000000001</v>
      </c>
    </row>
    <row r="278" spans="2:28" ht="12" customHeight="1" x14ac:dyDescent="0.2">
      <c r="B278" s="239">
        <v>263</v>
      </c>
      <c r="C278" s="235" t="s">
        <v>850</v>
      </c>
      <c r="D278" s="271" t="s">
        <v>898</v>
      </c>
      <c r="E278" s="245"/>
      <c r="F278" s="277">
        <v>280</v>
      </c>
      <c r="G278" s="277">
        <v>0.94599999999999995</v>
      </c>
      <c r="H278" s="277"/>
      <c r="I278" s="277"/>
      <c r="J278" s="277"/>
      <c r="K278" s="277"/>
      <c r="L278" s="277">
        <v>280</v>
      </c>
      <c r="M278" s="277">
        <v>0.94599999999999995</v>
      </c>
      <c r="Q278" s="235" t="s">
        <v>902</v>
      </c>
    </row>
    <row r="279" spans="2:28" ht="12" customHeight="1" x14ac:dyDescent="0.2">
      <c r="B279" s="239">
        <v>264</v>
      </c>
      <c r="C279" s="235" t="s">
        <v>850</v>
      </c>
      <c r="D279" s="304" t="s">
        <v>900</v>
      </c>
      <c r="E279" s="281"/>
      <c r="F279" s="305">
        <v>91177</v>
      </c>
      <c r="G279" s="305">
        <v>0.85599999999999998</v>
      </c>
      <c r="H279" s="305">
        <v>119562</v>
      </c>
      <c r="I279" s="305">
        <v>0.94499999999999995</v>
      </c>
      <c r="J279" s="305">
        <v>141878</v>
      </c>
      <c r="K279" s="305">
        <v>1.1559999999999999</v>
      </c>
      <c r="L279" s="305">
        <v>352617</v>
      </c>
      <c r="M279" s="305">
        <v>0.99099999999999999</v>
      </c>
      <c r="P279" s="235" t="s">
        <v>818</v>
      </c>
      <c r="Q279" s="269" t="s">
        <v>887</v>
      </c>
      <c r="R279" s="271" t="s">
        <v>251</v>
      </c>
      <c r="S279" s="271" t="s">
        <v>257</v>
      </c>
      <c r="T279" s="271" t="s">
        <v>260</v>
      </c>
      <c r="U279" s="271" t="s">
        <v>179</v>
      </c>
      <c r="W279" s="235" t="s">
        <v>818</v>
      </c>
      <c r="X279" s="269" t="s">
        <v>887</v>
      </c>
      <c r="Y279" s="271" t="s">
        <v>251</v>
      </c>
      <c r="Z279" s="271" t="s">
        <v>257</v>
      </c>
      <c r="AA279" s="271" t="s">
        <v>260</v>
      </c>
      <c r="AB279" s="271" t="s">
        <v>179</v>
      </c>
    </row>
    <row r="280" spans="2:28" ht="12" customHeight="1" x14ac:dyDescent="0.2">
      <c r="B280" s="239">
        <v>265</v>
      </c>
      <c r="C280" s="235" t="s">
        <v>850</v>
      </c>
      <c r="D280" s="271" t="s">
        <v>799</v>
      </c>
      <c r="E280" s="245"/>
      <c r="F280" s="277">
        <v>14460</v>
      </c>
      <c r="G280" s="277">
        <v>1.0109999999999999</v>
      </c>
      <c r="H280" s="277">
        <v>20640</v>
      </c>
      <c r="I280" s="277">
        <v>1.1059999999999999</v>
      </c>
      <c r="J280" s="277">
        <v>23191</v>
      </c>
      <c r="K280" s="277">
        <v>1.37</v>
      </c>
      <c r="L280" s="277">
        <v>58291</v>
      </c>
      <c r="M280" s="277">
        <v>1.1679999999999999</v>
      </c>
      <c r="P280" s="235" t="s">
        <v>818</v>
      </c>
      <c r="Q280" s="248"/>
      <c r="R280" s="286" t="s">
        <v>830</v>
      </c>
      <c r="S280" s="286" t="s">
        <v>830</v>
      </c>
      <c r="T280" s="286" t="s">
        <v>830</v>
      </c>
      <c r="U280" s="286" t="s">
        <v>830</v>
      </c>
      <c r="W280" s="235" t="s">
        <v>818</v>
      </c>
      <c r="X280" s="248"/>
      <c r="Y280" s="286" t="s">
        <v>830</v>
      </c>
      <c r="Z280" s="286" t="s">
        <v>830</v>
      </c>
      <c r="AA280" s="286" t="s">
        <v>830</v>
      </c>
      <c r="AB280" s="286" t="s">
        <v>830</v>
      </c>
    </row>
    <row r="281" spans="2:28" ht="12" customHeight="1" x14ac:dyDescent="0.2">
      <c r="B281" s="239">
        <v>266</v>
      </c>
      <c r="C281" s="235" t="s">
        <v>851</v>
      </c>
      <c r="D281" s="271" t="s">
        <v>711</v>
      </c>
      <c r="E281" s="245"/>
      <c r="F281" s="277">
        <v>82305</v>
      </c>
      <c r="G281" s="277">
        <v>1.026</v>
      </c>
      <c r="H281" s="277">
        <v>99234</v>
      </c>
      <c r="I281" s="277">
        <v>0.998</v>
      </c>
      <c r="J281" s="277">
        <v>119605</v>
      </c>
      <c r="K281" s="277">
        <v>0.95900000000000007</v>
      </c>
      <c r="L281" s="277">
        <v>301144</v>
      </c>
      <c r="M281" s="277">
        <v>0.9890000000000001</v>
      </c>
      <c r="P281" s="235" t="s">
        <v>795</v>
      </c>
      <c r="Q281" s="235" t="s">
        <v>711</v>
      </c>
      <c r="R281" s="277">
        <v>81316</v>
      </c>
      <c r="S281" s="277">
        <v>109343</v>
      </c>
      <c r="T281" s="277">
        <v>121063</v>
      </c>
      <c r="U281" s="277">
        <v>311722</v>
      </c>
      <c r="W281" s="235" t="s">
        <v>818</v>
      </c>
      <c r="X281" s="271" t="s">
        <v>179</v>
      </c>
      <c r="Y281" s="277">
        <v>93357</v>
      </c>
      <c r="Z281" s="277">
        <v>131038</v>
      </c>
      <c r="AA281" s="277">
        <v>122389</v>
      </c>
      <c r="AB281" s="277">
        <v>346784</v>
      </c>
    </row>
    <row r="282" spans="2:28" ht="12" customHeight="1" x14ac:dyDescent="0.2">
      <c r="B282" s="239">
        <v>267</v>
      </c>
      <c r="C282" s="235" t="s">
        <v>851</v>
      </c>
      <c r="D282" s="276" t="s">
        <v>892</v>
      </c>
      <c r="E282" s="286" t="s">
        <v>869</v>
      </c>
      <c r="F282" s="277"/>
      <c r="G282" s="277"/>
      <c r="H282" s="277"/>
      <c r="I282" s="277"/>
      <c r="J282" s="277">
        <v>1756</v>
      </c>
      <c r="K282" s="277">
        <v>1.0270000000000001</v>
      </c>
      <c r="L282" s="277">
        <v>1756</v>
      </c>
      <c r="M282" s="277">
        <v>1.0270000000000001</v>
      </c>
      <c r="P282" s="235" t="s">
        <v>849</v>
      </c>
      <c r="Q282" s="271" t="s">
        <v>711</v>
      </c>
      <c r="R282" s="277">
        <v>94709</v>
      </c>
      <c r="S282" s="277">
        <v>107966</v>
      </c>
      <c r="T282" s="277">
        <v>105734</v>
      </c>
      <c r="U282" s="277">
        <v>308409</v>
      </c>
      <c r="W282" s="235" t="s">
        <v>849</v>
      </c>
      <c r="X282" s="271" t="s">
        <v>179</v>
      </c>
      <c r="Y282" s="277">
        <v>106262</v>
      </c>
      <c r="Z282" s="277">
        <v>126435</v>
      </c>
      <c r="AA282" s="277">
        <v>107622</v>
      </c>
      <c r="AB282" s="277">
        <v>340319</v>
      </c>
    </row>
    <row r="283" spans="2:28" ht="12" customHeight="1" x14ac:dyDescent="0.2">
      <c r="B283" s="239">
        <v>268</v>
      </c>
      <c r="C283" s="235" t="s">
        <v>851</v>
      </c>
      <c r="D283" s="243"/>
      <c r="E283" s="286" t="s">
        <v>870</v>
      </c>
      <c r="F283" s="277"/>
      <c r="G283" s="277"/>
      <c r="H283" s="277">
        <v>2666</v>
      </c>
      <c r="I283" s="277">
        <v>1.0549999999999999</v>
      </c>
      <c r="J283" s="277"/>
      <c r="K283" s="277"/>
      <c r="L283" s="277">
        <v>2666</v>
      </c>
      <c r="M283" s="277">
        <v>1.0549999999999999</v>
      </c>
      <c r="P283" s="235" t="s">
        <v>850</v>
      </c>
      <c r="Q283" s="271" t="s">
        <v>711</v>
      </c>
      <c r="R283" s="277">
        <v>80223</v>
      </c>
      <c r="S283" s="277">
        <v>99471</v>
      </c>
      <c r="T283" s="277">
        <v>124665</v>
      </c>
      <c r="U283" s="277">
        <v>304359</v>
      </c>
      <c r="W283" s="235" t="s">
        <v>850</v>
      </c>
      <c r="X283" s="271" t="s">
        <v>179</v>
      </c>
      <c r="Y283" s="277">
        <v>90897</v>
      </c>
      <c r="Z283" s="277">
        <v>119506</v>
      </c>
      <c r="AA283" s="277">
        <v>126494</v>
      </c>
      <c r="AB283" s="277">
        <v>336897</v>
      </c>
    </row>
    <row r="284" spans="2:28" ht="12" customHeight="1" x14ac:dyDescent="0.2">
      <c r="B284" s="239">
        <v>269</v>
      </c>
      <c r="C284" s="235" t="s">
        <v>851</v>
      </c>
      <c r="D284" s="243"/>
      <c r="E284" s="286" t="s">
        <v>893</v>
      </c>
      <c r="F284" s="277">
        <v>356</v>
      </c>
      <c r="G284" s="277">
        <v>1.4590000000000001</v>
      </c>
      <c r="H284" s="277">
        <v>0</v>
      </c>
      <c r="I284" s="277" t="s">
        <v>50</v>
      </c>
      <c r="J284" s="277">
        <v>19</v>
      </c>
      <c r="K284" s="277">
        <v>0.188</v>
      </c>
      <c r="L284" s="277">
        <v>375</v>
      </c>
      <c r="M284" s="277">
        <v>1.087</v>
      </c>
      <c r="P284" s="235" t="s">
        <v>851</v>
      </c>
      <c r="Q284" s="271" t="s">
        <v>711</v>
      </c>
      <c r="R284" s="277">
        <v>82305</v>
      </c>
      <c r="S284" s="277">
        <v>99234</v>
      </c>
      <c r="T284" s="277">
        <v>119605</v>
      </c>
      <c r="U284" s="277">
        <v>301144</v>
      </c>
      <c r="W284" s="235" t="s">
        <v>851</v>
      </c>
      <c r="X284" s="271" t="s">
        <v>179</v>
      </c>
      <c r="Y284" s="277">
        <v>93438</v>
      </c>
      <c r="Z284" s="277">
        <v>118594</v>
      </c>
      <c r="AA284" s="277">
        <v>121392</v>
      </c>
      <c r="AB284" s="277">
        <v>333424</v>
      </c>
    </row>
    <row r="285" spans="2:28" ht="12" customHeight="1" x14ac:dyDescent="0.2">
      <c r="B285" s="239">
        <v>270</v>
      </c>
      <c r="C285" s="235" t="s">
        <v>851</v>
      </c>
      <c r="D285" s="243"/>
      <c r="E285" s="286" t="s">
        <v>873</v>
      </c>
      <c r="F285" s="277"/>
      <c r="G285" s="277"/>
      <c r="H285" s="277"/>
      <c r="I285" s="277"/>
      <c r="J285" s="277"/>
      <c r="K285" s="277"/>
      <c r="L285" s="277">
        <v>0</v>
      </c>
      <c r="M285" s="277" t="s">
        <v>50</v>
      </c>
      <c r="P285" s="235" t="s">
        <v>852</v>
      </c>
      <c r="Q285" s="271" t="s">
        <v>711</v>
      </c>
      <c r="R285" s="277">
        <v>85624</v>
      </c>
      <c r="S285" s="277">
        <v>89376</v>
      </c>
      <c r="T285" s="277">
        <v>121876</v>
      </c>
      <c r="U285" s="277">
        <v>296876</v>
      </c>
      <c r="W285" s="235" t="s">
        <v>852</v>
      </c>
      <c r="X285" s="271" t="s">
        <v>179</v>
      </c>
      <c r="Y285" s="277">
        <v>97136</v>
      </c>
      <c r="Z285" s="277">
        <v>108518</v>
      </c>
      <c r="AA285" s="277">
        <v>123640</v>
      </c>
      <c r="AB285" s="277">
        <v>329294</v>
      </c>
    </row>
    <row r="286" spans="2:28" ht="12" customHeight="1" x14ac:dyDescent="0.2">
      <c r="B286" s="239">
        <v>271</v>
      </c>
      <c r="C286" s="235" t="s">
        <v>851</v>
      </c>
      <c r="D286" s="243"/>
      <c r="E286" s="286" t="s">
        <v>894</v>
      </c>
      <c r="F286" s="277">
        <v>5</v>
      </c>
      <c r="G286" s="277" t="s">
        <v>50</v>
      </c>
      <c r="H286" s="277">
        <v>10</v>
      </c>
      <c r="I286" s="277" t="s">
        <v>50</v>
      </c>
      <c r="J286" s="277">
        <v>12</v>
      </c>
      <c r="K286" s="277">
        <v>0.66700000000000004</v>
      </c>
      <c r="L286" s="277">
        <v>27</v>
      </c>
      <c r="M286" s="277">
        <v>1.5</v>
      </c>
      <c r="P286" s="235" t="s">
        <v>853</v>
      </c>
      <c r="Q286" s="271" t="s">
        <v>711</v>
      </c>
      <c r="R286" s="277">
        <v>82521</v>
      </c>
      <c r="S286" s="277">
        <v>79763</v>
      </c>
      <c r="T286" s="277">
        <v>130781</v>
      </c>
      <c r="U286" s="277">
        <v>293065</v>
      </c>
      <c r="W286" s="235" t="s">
        <v>853</v>
      </c>
      <c r="X286" s="271" t="s">
        <v>179</v>
      </c>
      <c r="Y286" s="277">
        <v>94533</v>
      </c>
      <c r="Z286" s="277">
        <v>98829</v>
      </c>
      <c r="AA286" s="277">
        <v>132541</v>
      </c>
      <c r="AB286" s="277">
        <v>325903</v>
      </c>
    </row>
    <row r="287" spans="2:28" ht="12" customHeight="1" x14ac:dyDescent="0.2">
      <c r="B287" s="239">
        <v>272</v>
      </c>
      <c r="C287" s="235" t="s">
        <v>851</v>
      </c>
      <c r="D287" s="251"/>
      <c r="E287" s="286" t="s">
        <v>862</v>
      </c>
      <c r="F287" s="277">
        <v>361</v>
      </c>
      <c r="G287" s="277">
        <v>1.48</v>
      </c>
      <c r="H287" s="277">
        <v>2676</v>
      </c>
      <c r="I287" s="277">
        <v>1.0590000000000002</v>
      </c>
      <c r="J287" s="277">
        <v>1787</v>
      </c>
      <c r="K287" s="277">
        <v>0.97700000000000009</v>
      </c>
      <c r="L287" s="277">
        <v>4824</v>
      </c>
      <c r="M287" s="277">
        <v>1.048</v>
      </c>
      <c r="P287" s="235" t="s">
        <v>818</v>
      </c>
      <c r="Q287" s="271" t="s">
        <v>179</v>
      </c>
      <c r="R287" s="277">
        <v>93357</v>
      </c>
      <c r="S287" s="277">
        <v>131038</v>
      </c>
      <c r="T287" s="277">
        <v>122389</v>
      </c>
      <c r="U287" s="277">
        <v>346784</v>
      </c>
      <c r="W287" s="235" t="s">
        <v>818</v>
      </c>
      <c r="X287" s="271" t="s">
        <v>900</v>
      </c>
      <c r="Y287" s="277">
        <v>93530</v>
      </c>
      <c r="Z287" s="277">
        <v>131135</v>
      </c>
      <c r="AA287" s="277">
        <v>137463</v>
      </c>
      <c r="AB287" s="277">
        <v>362128</v>
      </c>
    </row>
    <row r="288" spans="2:28" ht="12" customHeight="1" x14ac:dyDescent="0.2">
      <c r="B288" s="239">
        <v>273</v>
      </c>
      <c r="C288" s="235" t="s">
        <v>851</v>
      </c>
      <c r="D288" s="276" t="s">
        <v>896</v>
      </c>
      <c r="E288" s="286" t="s">
        <v>897</v>
      </c>
      <c r="F288" s="277">
        <v>10772</v>
      </c>
      <c r="G288" s="277">
        <v>1.0329999999999999</v>
      </c>
      <c r="H288" s="277"/>
      <c r="I288" s="277"/>
      <c r="J288" s="277"/>
      <c r="K288" s="277"/>
      <c r="L288" s="277">
        <v>10772</v>
      </c>
      <c r="M288" s="277">
        <v>1.0329999999999999</v>
      </c>
      <c r="P288" s="235" t="s">
        <v>849</v>
      </c>
      <c r="Q288" s="271" t="s">
        <v>179</v>
      </c>
      <c r="R288" s="277">
        <v>106262</v>
      </c>
      <c r="S288" s="277">
        <v>126435</v>
      </c>
      <c r="T288" s="277">
        <v>107622</v>
      </c>
      <c r="U288" s="277">
        <v>340319</v>
      </c>
      <c r="W288" s="235" t="s">
        <v>849</v>
      </c>
      <c r="X288" s="271" t="s">
        <v>900</v>
      </c>
      <c r="Y288" s="277">
        <v>106558</v>
      </c>
      <c r="Z288" s="277">
        <v>126477</v>
      </c>
      <c r="AA288" s="277">
        <v>122761</v>
      </c>
      <c r="AB288" s="277">
        <v>355796</v>
      </c>
    </row>
    <row r="289" spans="2:28" ht="12" customHeight="1" x14ac:dyDescent="0.2">
      <c r="B289" s="239">
        <v>274</v>
      </c>
      <c r="C289" s="235" t="s">
        <v>851</v>
      </c>
      <c r="D289" s="243"/>
      <c r="E289" s="286" t="s">
        <v>899</v>
      </c>
      <c r="F289" s="277"/>
      <c r="G289" s="277"/>
      <c r="H289" s="277">
        <v>16684</v>
      </c>
      <c r="I289" s="277">
        <v>0.95299999999999996</v>
      </c>
      <c r="J289" s="277"/>
      <c r="K289" s="277"/>
      <c r="L289" s="277">
        <v>16684</v>
      </c>
      <c r="M289" s="277">
        <v>0.95299999999999996</v>
      </c>
      <c r="P289" s="235" t="s">
        <v>850</v>
      </c>
      <c r="Q289" s="271" t="s">
        <v>179</v>
      </c>
      <c r="R289" s="277">
        <v>90897</v>
      </c>
      <c r="S289" s="277">
        <v>119506</v>
      </c>
      <c r="T289" s="277">
        <v>126494</v>
      </c>
      <c r="U289" s="277">
        <v>336897</v>
      </c>
      <c r="W289" s="235" t="s">
        <v>850</v>
      </c>
      <c r="X289" s="271" t="s">
        <v>900</v>
      </c>
      <c r="Y289" s="277">
        <v>91177</v>
      </c>
      <c r="Z289" s="277">
        <v>119562</v>
      </c>
      <c r="AA289" s="277">
        <v>141878</v>
      </c>
      <c r="AB289" s="277">
        <v>352617</v>
      </c>
    </row>
    <row r="290" spans="2:28" ht="12" customHeight="1" x14ac:dyDescent="0.2">
      <c r="B290" s="239">
        <v>275</v>
      </c>
      <c r="C290" s="235" t="s">
        <v>851</v>
      </c>
      <c r="D290" s="251"/>
      <c r="E290" s="286" t="s">
        <v>862</v>
      </c>
      <c r="F290" s="277">
        <v>10772</v>
      </c>
      <c r="G290" s="277">
        <v>1.0329999999999999</v>
      </c>
      <c r="H290" s="277">
        <v>16684</v>
      </c>
      <c r="I290" s="277">
        <v>0.95299999999999996</v>
      </c>
      <c r="J290" s="277">
        <v>0</v>
      </c>
      <c r="K290" s="277" t="s">
        <v>50</v>
      </c>
      <c r="L290" s="277">
        <v>27456</v>
      </c>
      <c r="M290" s="277">
        <v>0.98299999999999998</v>
      </c>
      <c r="P290" s="235" t="s">
        <v>851</v>
      </c>
      <c r="Q290" s="271" t="s">
        <v>179</v>
      </c>
      <c r="R290" s="277">
        <v>93438</v>
      </c>
      <c r="S290" s="277">
        <v>118594</v>
      </c>
      <c r="T290" s="277">
        <v>121392</v>
      </c>
      <c r="U290" s="277">
        <v>333424</v>
      </c>
      <c r="W290" s="235" t="s">
        <v>851</v>
      </c>
      <c r="X290" s="271" t="s">
        <v>900</v>
      </c>
      <c r="Y290" s="277">
        <v>93707</v>
      </c>
      <c r="Z290" s="277">
        <v>118655</v>
      </c>
      <c r="AA290" s="277">
        <v>136978</v>
      </c>
      <c r="AB290" s="277">
        <v>349340</v>
      </c>
    </row>
    <row r="291" spans="2:28" ht="12" customHeight="1" x14ac:dyDescent="0.2">
      <c r="B291" s="239">
        <v>276</v>
      </c>
      <c r="C291" s="235" t="s">
        <v>851</v>
      </c>
      <c r="D291" s="302" t="s">
        <v>179</v>
      </c>
      <c r="E291" s="280"/>
      <c r="F291" s="303">
        <v>93438</v>
      </c>
      <c r="G291" s="303">
        <v>1.028</v>
      </c>
      <c r="H291" s="303">
        <v>118594</v>
      </c>
      <c r="I291" s="303">
        <v>0.9920000000000001</v>
      </c>
      <c r="J291" s="303">
        <v>121392</v>
      </c>
      <c r="K291" s="303">
        <v>0.96</v>
      </c>
      <c r="L291" s="303">
        <v>333424</v>
      </c>
      <c r="M291" s="303">
        <v>0.99</v>
      </c>
      <c r="P291" s="235" t="s">
        <v>852</v>
      </c>
      <c r="Q291" s="271" t="s">
        <v>179</v>
      </c>
      <c r="R291" s="277">
        <v>97136</v>
      </c>
      <c r="S291" s="277">
        <v>108518</v>
      </c>
      <c r="T291" s="277">
        <v>123640</v>
      </c>
      <c r="U291" s="277">
        <v>329294</v>
      </c>
      <c r="W291" s="235" t="s">
        <v>852</v>
      </c>
      <c r="X291" s="271" t="s">
        <v>900</v>
      </c>
      <c r="Y291" s="277">
        <v>97285</v>
      </c>
      <c r="Z291" s="277">
        <v>108574</v>
      </c>
      <c r="AA291" s="277">
        <v>138983</v>
      </c>
      <c r="AB291" s="277">
        <v>344842</v>
      </c>
    </row>
    <row r="292" spans="2:28" ht="12" customHeight="1" x14ac:dyDescent="0.2">
      <c r="B292" s="239">
        <v>277</v>
      </c>
      <c r="C292" s="235" t="s">
        <v>851</v>
      </c>
      <c r="D292" s="271" t="s">
        <v>895</v>
      </c>
      <c r="E292" s="245"/>
      <c r="F292" s="277"/>
      <c r="G292" s="277"/>
      <c r="H292" s="277">
        <v>61</v>
      </c>
      <c r="I292" s="277">
        <v>1.0890000000000002</v>
      </c>
      <c r="J292" s="277">
        <v>15586</v>
      </c>
      <c r="K292" s="277">
        <v>1.0129999999999999</v>
      </c>
      <c r="L292" s="277">
        <v>15647</v>
      </c>
      <c r="M292" s="277">
        <v>1.0129999999999999</v>
      </c>
      <c r="P292" s="235" t="s">
        <v>853</v>
      </c>
      <c r="Q292" s="271" t="s">
        <v>179</v>
      </c>
      <c r="R292" s="277">
        <v>94533</v>
      </c>
      <c r="S292" s="277">
        <v>98829</v>
      </c>
      <c r="T292" s="277">
        <v>132541</v>
      </c>
      <c r="U292" s="277">
        <v>325903</v>
      </c>
      <c r="W292" s="235" t="s">
        <v>853</v>
      </c>
      <c r="X292" s="271" t="s">
        <v>900</v>
      </c>
      <c r="Y292" s="277">
        <v>94588</v>
      </c>
      <c r="Z292" s="277">
        <v>98887</v>
      </c>
      <c r="AA292" s="277">
        <v>148229</v>
      </c>
      <c r="AB292" s="277">
        <v>341704</v>
      </c>
    </row>
    <row r="293" spans="2:28" ht="12" customHeight="1" x14ac:dyDescent="0.2">
      <c r="B293" s="239">
        <v>278</v>
      </c>
      <c r="C293" s="235" t="s">
        <v>851</v>
      </c>
      <c r="D293" s="271" t="s">
        <v>898</v>
      </c>
      <c r="E293" s="245"/>
      <c r="F293" s="277">
        <v>269</v>
      </c>
      <c r="G293" s="277">
        <v>0.96099999999999997</v>
      </c>
      <c r="H293" s="277"/>
      <c r="I293" s="277"/>
      <c r="J293" s="277"/>
      <c r="K293" s="277"/>
      <c r="L293" s="277">
        <v>269</v>
      </c>
      <c r="M293" s="277">
        <v>0.96099999999999997</v>
      </c>
      <c r="P293" s="235" t="s">
        <v>853</v>
      </c>
      <c r="Q293" s="271" t="s">
        <v>901</v>
      </c>
      <c r="R293" s="277"/>
      <c r="S293" s="277">
        <v>58</v>
      </c>
      <c r="T293" s="277">
        <v>15688</v>
      </c>
      <c r="U293" s="277">
        <v>15746</v>
      </c>
      <c r="W293" s="235" t="s">
        <v>818</v>
      </c>
      <c r="X293" s="271" t="s">
        <v>799</v>
      </c>
      <c r="Y293" s="277">
        <v>16750</v>
      </c>
      <c r="Z293" s="277">
        <v>22512</v>
      </c>
      <c r="AA293" s="277">
        <v>24477</v>
      </c>
      <c r="AB293" s="277">
        <v>63739</v>
      </c>
    </row>
    <row r="294" spans="2:28" ht="12" customHeight="1" x14ac:dyDescent="0.2">
      <c r="B294" s="239">
        <v>279</v>
      </c>
      <c r="C294" s="235" t="s">
        <v>851</v>
      </c>
      <c r="D294" s="304" t="s">
        <v>900</v>
      </c>
      <c r="E294" s="281"/>
      <c r="F294" s="305">
        <v>93707</v>
      </c>
      <c r="G294" s="305">
        <v>1.028</v>
      </c>
      <c r="H294" s="305">
        <v>118655</v>
      </c>
      <c r="I294" s="305">
        <v>0.9920000000000001</v>
      </c>
      <c r="J294" s="305">
        <v>136978</v>
      </c>
      <c r="K294" s="305">
        <v>0.96499999999999997</v>
      </c>
      <c r="L294" s="305">
        <v>349340</v>
      </c>
      <c r="M294" s="305">
        <v>0.99099999999999999</v>
      </c>
      <c r="P294" s="235" t="s">
        <v>818</v>
      </c>
      <c r="Q294" s="271" t="s">
        <v>895</v>
      </c>
      <c r="R294" s="277"/>
      <c r="S294" s="277">
        <v>97</v>
      </c>
      <c r="T294" s="277">
        <v>15074</v>
      </c>
      <c r="U294" s="277">
        <v>15171</v>
      </c>
      <c r="W294" s="235" t="s">
        <v>849</v>
      </c>
      <c r="X294" s="271" t="s">
        <v>799</v>
      </c>
      <c r="Y294" s="277">
        <v>14300</v>
      </c>
      <c r="Z294" s="277">
        <v>18657</v>
      </c>
      <c r="AA294" s="277">
        <v>16929</v>
      </c>
      <c r="AB294" s="277">
        <v>49886</v>
      </c>
    </row>
    <row r="295" spans="2:28" ht="12" customHeight="1" x14ac:dyDescent="0.2">
      <c r="B295" s="239">
        <v>280</v>
      </c>
      <c r="C295" s="235" t="s">
        <v>851</v>
      </c>
      <c r="D295" s="271" t="s">
        <v>799</v>
      </c>
      <c r="E295" s="245"/>
      <c r="F295" s="277">
        <v>12240</v>
      </c>
      <c r="G295" s="277">
        <v>0.84599999999999997</v>
      </c>
      <c r="H295" s="277">
        <v>16452</v>
      </c>
      <c r="I295" s="277">
        <v>0.79700000000000004</v>
      </c>
      <c r="J295" s="277">
        <v>20978</v>
      </c>
      <c r="K295" s="277">
        <v>0.90500000000000003</v>
      </c>
      <c r="L295" s="277">
        <v>49670</v>
      </c>
      <c r="M295" s="277">
        <v>0.85200000000000009</v>
      </c>
      <c r="P295" s="235" t="s">
        <v>849</v>
      </c>
      <c r="Q295" s="271" t="s">
        <v>895</v>
      </c>
      <c r="R295" s="277"/>
      <c r="S295" s="277">
        <v>42</v>
      </c>
      <c r="T295" s="277">
        <v>15139</v>
      </c>
      <c r="U295" s="277">
        <v>15181</v>
      </c>
      <c r="W295" s="235" t="s">
        <v>850</v>
      </c>
      <c r="X295" s="271" t="s">
        <v>799</v>
      </c>
      <c r="Y295" s="277">
        <v>14460</v>
      </c>
      <c r="Z295" s="277">
        <v>20640</v>
      </c>
      <c r="AA295" s="277">
        <v>23191</v>
      </c>
      <c r="AB295" s="277">
        <v>58291</v>
      </c>
    </row>
    <row r="296" spans="2:28" ht="12" customHeight="1" x14ac:dyDescent="0.2">
      <c r="B296" s="239">
        <v>281</v>
      </c>
      <c r="C296" s="235" t="s">
        <v>852</v>
      </c>
      <c r="D296" s="271" t="s">
        <v>711</v>
      </c>
      <c r="E296" s="245"/>
      <c r="F296" s="277">
        <v>85624</v>
      </c>
      <c r="G296" s="277">
        <v>1.04</v>
      </c>
      <c r="H296" s="277">
        <v>89376</v>
      </c>
      <c r="I296" s="277">
        <v>0.90099999999999991</v>
      </c>
      <c r="J296" s="277">
        <v>121876</v>
      </c>
      <c r="K296" s="277">
        <v>1.0190000000000001</v>
      </c>
      <c r="L296" s="277">
        <v>296876</v>
      </c>
      <c r="M296" s="277">
        <v>0.98599999999999999</v>
      </c>
      <c r="P296" s="235" t="s">
        <v>850</v>
      </c>
      <c r="Q296" s="271" t="s">
        <v>895</v>
      </c>
      <c r="R296" s="277"/>
      <c r="S296" s="277">
        <v>56</v>
      </c>
      <c r="T296" s="277">
        <v>15384</v>
      </c>
      <c r="U296" s="277">
        <v>15440</v>
      </c>
      <c r="W296" s="235" t="s">
        <v>851</v>
      </c>
      <c r="X296" s="271" t="s">
        <v>799</v>
      </c>
      <c r="Y296" s="277">
        <v>12240</v>
      </c>
      <c r="Z296" s="277">
        <v>16452</v>
      </c>
      <c r="AA296" s="277">
        <v>20978</v>
      </c>
      <c r="AB296" s="277">
        <v>49670</v>
      </c>
    </row>
    <row r="297" spans="2:28" ht="12" customHeight="1" x14ac:dyDescent="0.2">
      <c r="B297" s="239">
        <v>282</v>
      </c>
      <c r="C297" s="235" t="s">
        <v>852</v>
      </c>
      <c r="D297" s="276" t="s">
        <v>892</v>
      </c>
      <c r="E297" s="286" t="s">
        <v>869</v>
      </c>
      <c r="F297" s="277"/>
      <c r="G297" s="277" t="s">
        <v>50</v>
      </c>
      <c r="H297" s="277"/>
      <c r="I297" s="277" t="s">
        <v>50</v>
      </c>
      <c r="J297" s="277">
        <v>1747</v>
      </c>
      <c r="K297" s="277">
        <v>0.995</v>
      </c>
      <c r="L297" s="277">
        <v>1747</v>
      </c>
      <c r="M297" s="277">
        <v>0.995</v>
      </c>
      <c r="P297" s="235" t="s">
        <v>851</v>
      </c>
      <c r="Q297" s="271" t="s">
        <v>895</v>
      </c>
      <c r="R297" s="277"/>
      <c r="S297" s="277">
        <v>61</v>
      </c>
      <c r="T297" s="277">
        <v>15586</v>
      </c>
      <c r="U297" s="277">
        <v>15647</v>
      </c>
      <c r="W297" s="235" t="s">
        <v>852</v>
      </c>
      <c r="X297" s="271" t="s">
        <v>799</v>
      </c>
      <c r="Y297" s="277">
        <v>12118</v>
      </c>
      <c r="Z297" s="277">
        <v>15099</v>
      </c>
      <c r="AA297" s="277">
        <v>19802</v>
      </c>
      <c r="AB297" s="277">
        <v>47019</v>
      </c>
    </row>
    <row r="298" spans="2:28" ht="12" customHeight="1" x14ac:dyDescent="0.2">
      <c r="B298" s="239">
        <v>283</v>
      </c>
      <c r="C298" s="235" t="s">
        <v>852</v>
      </c>
      <c r="D298" s="243"/>
      <c r="E298" s="286" t="s">
        <v>870</v>
      </c>
      <c r="F298" s="277"/>
      <c r="G298" s="277" t="s">
        <v>50</v>
      </c>
      <c r="H298" s="277">
        <v>2711</v>
      </c>
      <c r="I298" s="277">
        <v>1.0170000000000001</v>
      </c>
      <c r="J298" s="277"/>
      <c r="K298" s="277" t="s">
        <v>50</v>
      </c>
      <c r="L298" s="277">
        <v>2711</v>
      </c>
      <c r="M298" s="277">
        <v>1.0170000000000001</v>
      </c>
      <c r="P298" s="235" t="s">
        <v>852</v>
      </c>
      <c r="Q298" s="271" t="s">
        <v>895</v>
      </c>
      <c r="R298" s="277"/>
      <c r="S298" s="277">
        <v>56</v>
      </c>
      <c r="T298" s="277">
        <v>15343</v>
      </c>
      <c r="U298" s="277">
        <v>15399</v>
      </c>
      <c r="W298" s="235" t="s">
        <v>853</v>
      </c>
      <c r="X298" s="271" t="s">
        <v>799</v>
      </c>
      <c r="Y298" s="277">
        <v>11438</v>
      </c>
      <c r="Z298" s="277">
        <v>12952</v>
      </c>
      <c r="AA298" s="277">
        <v>21628</v>
      </c>
      <c r="AB298" s="277">
        <v>46018</v>
      </c>
    </row>
    <row r="299" spans="2:28" ht="12" customHeight="1" x14ac:dyDescent="0.2">
      <c r="B299" s="239">
        <v>284</v>
      </c>
      <c r="C299" s="235" t="s">
        <v>852</v>
      </c>
      <c r="D299" s="243"/>
      <c r="E299" s="286" t="s">
        <v>893</v>
      </c>
      <c r="F299" s="277">
        <v>405</v>
      </c>
      <c r="G299" s="277">
        <v>1.1379999999999999</v>
      </c>
      <c r="H299" s="277"/>
      <c r="I299" s="277" t="s">
        <v>50</v>
      </c>
      <c r="J299" s="277"/>
      <c r="K299" s="277" t="s">
        <v>50</v>
      </c>
      <c r="L299" s="277">
        <v>405</v>
      </c>
      <c r="M299" s="277">
        <v>1.08</v>
      </c>
      <c r="P299" s="235" t="s">
        <v>818</v>
      </c>
      <c r="Q299" s="271" t="s">
        <v>898</v>
      </c>
      <c r="R299" s="277">
        <v>173</v>
      </c>
      <c r="S299" s="277"/>
      <c r="T299" s="277"/>
      <c r="U299" s="277">
        <v>173</v>
      </c>
    </row>
    <row r="300" spans="2:28" ht="12" customHeight="1" x14ac:dyDescent="0.2">
      <c r="B300" s="239">
        <v>285</v>
      </c>
      <c r="C300" s="235" t="s">
        <v>852</v>
      </c>
      <c r="D300" s="243"/>
      <c r="E300" s="286" t="s">
        <v>873</v>
      </c>
      <c r="F300" s="277"/>
      <c r="G300" s="277" t="s">
        <v>50</v>
      </c>
      <c r="H300" s="277"/>
      <c r="I300" s="277" t="s">
        <v>50</v>
      </c>
      <c r="J300" s="277"/>
      <c r="K300" s="277" t="s">
        <v>50</v>
      </c>
      <c r="L300" s="277">
        <v>0</v>
      </c>
      <c r="M300" s="277" t="s">
        <v>50</v>
      </c>
      <c r="P300" s="235" t="s">
        <v>849</v>
      </c>
      <c r="Q300" s="271" t="s">
        <v>898</v>
      </c>
      <c r="R300" s="277">
        <v>296</v>
      </c>
      <c r="S300" s="277"/>
      <c r="T300" s="277"/>
      <c r="U300" s="277">
        <v>296</v>
      </c>
    </row>
    <row r="301" spans="2:28" ht="12" customHeight="1" x14ac:dyDescent="0.2">
      <c r="B301" s="239">
        <v>286</v>
      </c>
      <c r="C301" s="235" t="s">
        <v>852</v>
      </c>
      <c r="D301" s="243"/>
      <c r="E301" s="286" t="s">
        <v>894</v>
      </c>
      <c r="F301" s="277">
        <v>11</v>
      </c>
      <c r="G301" s="277">
        <v>2.2000000000000002</v>
      </c>
      <c r="H301" s="277"/>
      <c r="I301" s="277" t="s">
        <v>50</v>
      </c>
      <c r="J301" s="277">
        <v>17</v>
      </c>
      <c r="K301" s="277">
        <v>1.4169999999999998</v>
      </c>
      <c r="L301" s="277">
        <v>28</v>
      </c>
      <c r="M301" s="277">
        <v>1.0370000000000001</v>
      </c>
      <c r="P301" s="235" t="s">
        <v>850</v>
      </c>
      <c r="Q301" s="271" t="s">
        <v>898</v>
      </c>
      <c r="R301" s="277">
        <v>280</v>
      </c>
      <c r="S301" s="277"/>
      <c r="T301" s="277"/>
      <c r="U301" s="277">
        <v>280</v>
      </c>
    </row>
    <row r="302" spans="2:28" ht="12" customHeight="1" x14ac:dyDescent="0.2">
      <c r="B302" s="239">
        <v>287</v>
      </c>
      <c r="C302" s="235" t="s">
        <v>852</v>
      </c>
      <c r="D302" s="251"/>
      <c r="E302" s="286" t="s">
        <v>862</v>
      </c>
      <c r="F302" s="277">
        <v>416</v>
      </c>
      <c r="G302" s="277">
        <v>1.7050000000000001</v>
      </c>
      <c r="H302" s="277">
        <v>2711</v>
      </c>
      <c r="I302" s="277">
        <v>1.0720000000000001</v>
      </c>
      <c r="J302" s="277">
        <v>1764</v>
      </c>
      <c r="K302" s="277">
        <v>0.96400000000000008</v>
      </c>
      <c r="L302" s="277">
        <v>4891</v>
      </c>
      <c r="M302" s="277">
        <v>1.0629999999999999</v>
      </c>
      <c r="P302" s="235" t="s">
        <v>851</v>
      </c>
      <c r="Q302" s="271" t="s">
        <v>898</v>
      </c>
      <c r="R302" s="277">
        <v>269</v>
      </c>
      <c r="S302" s="277"/>
      <c r="T302" s="277"/>
      <c r="U302" s="277">
        <v>269</v>
      </c>
    </row>
    <row r="303" spans="2:28" ht="12" customHeight="1" x14ac:dyDescent="0.2">
      <c r="B303" s="239">
        <v>288</v>
      </c>
      <c r="C303" s="235" t="s">
        <v>852</v>
      </c>
      <c r="D303" s="276" t="s">
        <v>896</v>
      </c>
      <c r="E303" s="286" t="s">
        <v>897</v>
      </c>
      <c r="F303" s="277">
        <v>11096</v>
      </c>
      <c r="G303" s="277">
        <v>1.03</v>
      </c>
      <c r="H303" s="277"/>
      <c r="I303" s="277" t="s">
        <v>50</v>
      </c>
      <c r="J303" s="277"/>
      <c r="K303" s="277" t="s">
        <v>50</v>
      </c>
      <c r="L303" s="277">
        <v>11096</v>
      </c>
      <c r="M303" s="277">
        <v>1.03</v>
      </c>
      <c r="P303" s="235" t="s">
        <v>852</v>
      </c>
      <c r="Q303" s="271" t="s">
        <v>898</v>
      </c>
      <c r="R303" s="277">
        <v>149</v>
      </c>
      <c r="S303" s="277"/>
      <c r="T303" s="277"/>
      <c r="U303" s="277">
        <v>149</v>
      </c>
    </row>
    <row r="304" spans="2:28" ht="12" customHeight="1" x14ac:dyDescent="0.2">
      <c r="B304" s="239">
        <v>289</v>
      </c>
      <c r="C304" s="235" t="s">
        <v>852</v>
      </c>
      <c r="D304" s="243"/>
      <c r="E304" s="286" t="s">
        <v>899</v>
      </c>
      <c r="F304" s="277"/>
      <c r="G304" s="277" t="s">
        <v>50</v>
      </c>
      <c r="H304" s="277">
        <v>16431</v>
      </c>
      <c r="I304" s="277">
        <v>0.98499999999999999</v>
      </c>
      <c r="J304" s="277"/>
      <c r="K304" s="277" t="s">
        <v>50</v>
      </c>
      <c r="L304" s="277">
        <v>16431</v>
      </c>
      <c r="M304" s="277">
        <v>0.98499999999999999</v>
      </c>
      <c r="P304" s="235" t="s">
        <v>853</v>
      </c>
      <c r="Q304" s="271" t="s">
        <v>898</v>
      </c>
      <c r="R304" s="277">
        <v>55</v>
      </c>
      <c r="S304" s="277"/>
      <c r="T304" s="277"/>
      <c r="U304" s="277">
        <v>55</v>
      </c>
    </row>
    <row r="305" spans="2:22" ht="12" customHeight="1" x14ac:dyDescent="0.2">
      <c r="B305" s="239">
        <v>290</v>
      </c>
      <c r="C305" s="235" t="s">
        <v>852</v>
      </c>
      <c r="D305" s="251"/>
      <c r="E305" s="286" t="s">
        <v>862</v>
      </c>
      <c r="F305" s="277">
        <v>11096</v>
      </c>
      <c r="G305" s="277">
        <v>1.03</v>
      </c>
      <c r="H305" s="277">
        <v>16431</v>
      </c>
      <c r="I305" s="277">
        <v>0.98499999999999999</v>
      </c>
      <c r="J305" s="277">
        <v>0</v>
      </c>
      <c r="K305" s="277" t="s">
        <v>50</v>
      </c>
      <c r="L305" s="277">
        <v>27527</v>
      </c>
      <c r="M305" s="277">
        <v>1.0029999999999999</v>
      </c>
      <c r="P305" s="235" t="s">
        <v>818</v>
      </c>
      <c r="Q305" s="271" t="s">
        <v>900</v>
      </c>
      <c r="R305" s="277">
        <v>93530</v>
      </c>
      <c r="S305" s="277">
        <v>131135</v>
      </c>
      <c r="T305" s="277">
        <v>137463</v>
      </c>
      <c r="U305" s="277">
        <v>362128</v>
      </c>
      <c r="V305" s="270">
        <f t="shared" ref="V305:V310" si="60">R287+R293+R299</f>
        <v>93530</v>
      </c>
    </row>
    <row r="306" spans="2:22" ht="12" customHeight="1" x14ac:dyDescent="0.2">
      <c r="B306" s="239">
        <v>291</v>
      </c>
      <c r="C306" s="235" t="s">
        <v>852</v>
      </c>
      <c r="D306" s="302" t="s">
        <v>179</v>
      </c>
      <c r="E306" s="280"/>
      <c r="F306" s="303">
        <v>97136</v>
      </c>
      <c r="G306" s="303">
        <v>1.04</v>
      </c>
      <c r="H306" s="303">
        <v>108518</v>
      </c>
      <c r="I306" s="303">
        <v>0.91500000000000004</v>
      </c>
      <c r="J306" s="303">
        <v>123640</v>
      </c>
      <c r="K306" s="303">
        <v>1.0190000000000001</v>
      </c>
      <c r="L306" s="303">
        <v>329294</v>
      </c>
      <c r="M306" s="303">
        <v>0.98799999999999999</v>
      </c>
      <c r="P306" s="235" t="s">
        <v>849</v>
      </c>
      <c r="Q306" s="271" t="s">
        <v>900</v>
      </c>
      <c r="R306" s="277">
        <v>106558</v>
      </c>
      <c r="S306" s="277">
        <v>126477</v>
      </c>
      <c r="T306" s="277">
        <v>122761</v>
      </c>
      <c r="U306" s="277">
        <v>355796</v>
      </c>
      <c r="V306" s="270">
        <f t="shared" si="60"/>
        <v>106558</v>
      </c>
    </row>
    <row r="307" spans="2:22" ht="12" customHeight="1" x14ac:dyDescent="0.2">
      <c r="B307" s="239">
        <v>292</v>
      </c>
      <c r="C307" s="235" t="s">
        <v>852</v>
      </c>
      <c r="D307" s="271" t="s">
        <v>895</v>
      </c>
      <c r="E307" s="245"/>
      <c r="F307" s="277"/>
      <c r="G307" s="277" t="s">
        <v>50</v>
      </c>
      <c r="H307" s="277">
        <v>56</v>
      </c>
      <c r="I307" s="277">
        <v>0.91800000000000004</v>
      </c>
      <c r="J307" s="277">
        <v>15343</v>
      </c>
      <c r="K307" s="277">
        <v>0.9840000000000001</v>
      </c>
      <c r="L307" s="277">
        <v>15399</v>
      </c>
      <c r="M307" s="277">
        <v>0.9840000000000001</v>
      </c>
      <c r="P307" s="235" t="s">
        <v>850</v>
      </c>
      <c r="Q307" s="271" t="s">
        <v>900</v>
      </c>
      <c r="R307" s="277">
        <v>91177</v>
      </c>
      <c r="S307" s="277">
        <v>119562</v>
      </c>
      <c r="T307" s="277">
        <v>141878</v>
      </c>
      <c r="U307" s="277">
        <v>352617</v>
      </c>
      <c r="V307" s="270">
        <f t="shared" si="60"/>
        <v>91177</v>
      </c>
    </row>
    <row r="308" spans="2:22" ht="12" customHeight="1" x14ac:dyDescent="0.2">
      <c r="B308" s="239">
        <v>293</v>
      </c>
      <c r="C308" s="235" t="s">
        <v>852</v>
      </c>
      <c r="D308" s="271" t="s">
        <v>898</v>
      </c>
      <c r="E308" s="245"/>
      <c r="F308" s="277">
        <v>149</v>
      </c>
      <c r="G308" s="277">
        <v>0.55400000000000005</v>
      </c>
      <c r="H308" s="277"/>
      <c r="I308" s="277" t="s">
        <v>50</v>
      </c>
      <c r="J308" s="277"/>
      <c r="K308" s="277" t="s">
        <v>50</v>
      </c>
      <c r="L308" s="277">
        <v>149</v>
      </c>
      <c r="M308" s="277">
        <v>0.55400000000000005</v>
      </c>
      <c r="P308" s="235" t="s">
        <v>851</v>
      </c>
      <c r="Q308" s="271" t="s">
        <v>900</v>
      </c>
      <c r="R308" s="277">
        <v>93707</v>
      </c>
      <c r="S308" s="277">
        <v>118655</v>
      </c>
      <c r="T308" s="277">
        <v>136978</v>
      </c>
      <c r="U308" s="277">
        <v>349340</v>
      </c>
      <c r="V308" s="270">
        <f t="shared" si="60"/>
        <v>93707</v>
      </c>
    </row>
    <row r="309" spans="2:22" ht="12" customHeight="1" x14ac:dyDescent="0.2">
      <c r="B309" s="239">
        <v>294</v>
      </c>
      <c r="C309" s="235" t="s">
        <v>852</v>
      </c>
      <c r="D309" s="304" t="s">
        <v>900</v>
      </c>
      <c r="E309" s="281"/>
      <c r="F309" s="305">
        <v>97285</v>
      </c>
      <c r="G309" s="305">
        <v>1.038</v>
      </c>
      <c r="H309" s="305">
        <v>108574</v>
      </c>
      <c r="I309" s="305">
        <v>0.91500000000000004</v>
      </c>
      <c r="J309" s="305">
        <v>138983</v>
      </c>
      <c r="K309" s="305">
        <v>1.0149999999999999</v>
      </c>
      <c r="L309" s="305">
        <v>344842</v>
      </c>
      <c r="M309" s="305">
        <v>0.9870000000000001</v>
      </c>
      <c r="P309" s="235" t="s">
        <v>852</v>
      </c>
      <c r="Q309" s="271" t="s">
        <v>900</v>
      </c>
      <c r="R309" s="277">
        <v>97285</v>
      </c>
      <c r="S309" s="277">
        <v>108574</v>
      </c>
      <c r="T309" s="277">
        <v>138983</v>
      </c>
      <c r="U309" s="277">
        <v>344842</v>
      </c>
      <c r="V309" s="270">
        <f t="shared" si="60"/>
        <v>97285</v>
      </c>
    </row>
    <row r="310" spans="2:22" ht="12" customHeight="1" x14ac:dyDescent="0.2">
      <c r="B310" s="239">
        <v>295</v>
      </c>
      <c r="C310" s="235" t="s">
        <v>852</v>
      </c>
      <c r="D310" s="271" t="s">
        <v>799</v>
      </c>
      <c r="E310" s="245"/>
      <c r="F310" s="277">
        <v>12118</v>
      </c>
      <c r="G310" s="277">
        <v>0.99</v>
      </c>
      <c r="H310" s="277">
        <v>15099</v>
      </c>
      <c r="I310" s="277">
        <v>0.91800000000000004</v>
      </c>
      <c r="J310" s="277">
        <v>19802</v>
      </c>
      <c r="K310" s="277">
        <v>0.94400000000000006</v>
      </c>
      <c r="L310" s="277">
        <v>47019</v>
      </c>
      <c r="M310" s="277">
        <v>0.94700000000000006</v>
      </c>
      <c r="P310" s="235" t="s">
        <v>853</v>
      </c>
      <c r="Q310" s="271" t="s">
        <v>900</v>
      </c>
      <c r="R310" s="277">
        <v>94588</v>
      </c>
      <c r="S310" s="277">
        <v>98887</v>
      </c>
      <c r="T310" s="277">
        <v>148229</v>
      </c>
      <c r="U310" s="277">
        <v>341704</v>
      </c>
      <c r="V310" s="270">
        <f t="shared" si="60"/>
        <v>94588</v>
      </c>
    </row>
    <row r="311" spans="2:22" ht="12" customHeight="1" x14ac:dyDescent="0.2">
      <c r="B311" s="239">
        <v>296</v>
      </c>
      <c r="C311" s="235" t="s">
        <v>853</v>
      </c>
      <c r="D311" s="271" t="s">
        <v>711</v>
      </c>
      <c r="E311" s="245"/>
      <c r="F311" s="277">
        <v>82521</v>
      </c>
      <c r="G311" s="277">
        <v>0.96400000000000008</v>
      </c>
      <c r="H311" s="277">
        <v>79763</v>
      </c>
      <c r="I311" s="277">
        <v>0.89200000000000002</v>
      </c>
      <c r="J311" s="277">
        <v>130781</v>
      </c>
      <c r="K311" s="277">
        <v>1.073</v>
      </c>
      <c r="L311" s="277">
        <v>293065</v>
      </c>
      <c r="M311" s="277">
        <v>0.9870000000000001</v>
      </c>
      <c r="P311" s="235" t="s">
        <v>818</v>
      </c>
      <c r="Q311" s="271" t="s">
        <v>799</v>
      </c>
      <c r="R311" s="277">
        <v>16750</v>
      </c>
      <c r="S311" s="277">
        <v>22512</v>
      </c>
      <c r="T311" s="277">
        <v>24477</v>
      </c>
      <c r="U311" s="277">
        <v>63739</v>
      </c>
    </row>
    <row r="312" spans="2:22" ht="12" customHeight="1" x14ac:dyDescent="0.2">
      <c r="B312" s="239">
        <v>297</v>
      </c>
      <c r="C312" s="235" t="s">
        <v>853</v>
      </c>
      <c r="D312" s="276" t="s">
        <v>892</v>
      </c>
      <c r="E312" s="286" t="s">
        <v>869</v>
      </c>
      <c r="F312" s="277"/>
      <c r="G312" s="277" t="s">
        <v>50</v>
      </c>
      <c r="H312" s="277"/>
      <c r="I312" s="277" t="s">
        <v>50</v>
      </c>
      <c r="J312" s="277">
        <v>1749</v>
      </c>
      <c r="K312" s="277">
        <v>1.0009999999999999</v>
      </c>
      <c r="L312" s="277">
        <v>1749</v>
      </c>
      <c r="M312" s="277">
        <v>1.0009999999999999</v>
      </c>
      <c r="P312" s="235" t="s">
        <v>849</v>
      </c>
      <c r="Q312" s="271" t="s">
        <v>799</v>
      </c>
      <c r="R312" s="277">
        <v>14300</v>
      </c>
      <c r="S312" s="277">
        <v>18657</v>
      </c>
      <c r="T312" s="277">
        <v>16929</v>
      </c>
      <c r="U312" s="277">
        <v>49886</v>
      </c>
    </row>
    <row r="313" spans="2:22" ht="12" customHeight="1" x14ac:dyDescent="0.2">
      <c r="B313" s="239">
        <v>298</v>
      </c>
      <c r="C313" s="235" t="s">
        <v>853</v>
      </c>
      <c r="D313" s="243"/>
      <c r="E313" s="286" t="s">
        <v>870</v>
      </c>
      <c r="F313" s="277"/>
      <c r="G313" s="277" t="s">
        <v>50</v>
      </c>
      <c r="H313" s="277">
        <v>2986</v>
      </c>
      <c r="I313" s="277">
        <v>1.101</v>
      </c>
      <c r="J313" s="277"/>
      <c r="K313" s="277" t="s">
        <v>50</v>
      </c>
      <c r="L313" s="277">
        <v>2986</v>
      </c>
      <c r="M313" s="277">
        <v>1.101</v>
      </c>
      <c r="P313" s="235" t="s">
        <v>850</v>
      </c>
      <c r="Q313" s="271" t="s">
        <v>799</v>
      </c>
      <c r="R313" s="277">
        <v>14460</v>
      </c>
      <c r="S313" s="277">
        <v>20640</v>
      </c>
      <c r="T313" s="277">
        <v>23191</v>
      </c>
      <c r="U313" s="277">
        <v>58291</v>
      </c>
    </row>
    <row r="314" spans="2:22" ht="12" customHeight="1" x14ac:dyDescent="0.2">
      <c r="B314" s="239">
        <v>299</v>
      </c>
      <c r="C314" s="235" t="s">
        <v>853</v>
      </c>
      <c r="D314" s="243"/>
      <c r="E314" s="286" t="s">
        <v>893</v>
      </c>
      <c r="F314" s="277">
        <v>468</v>
      </c>
      <c r="G314" s="277">
        <v>1.1559999999999999</v>
      </c>
      <c r="H314" s="277"/>
      <c r="I314" s="277" t="s">
        <v>50</v>
      </c>
      <c r="J314" s="277"/>
      <c r="K314" s="277" t="s">
        <v>50</v>
      </c>
      <c r="L314" s="277">
        <v>468</v>
      </c>
      <c r="M314" s="277">
        <v>1.1559999999999999</v>
      </c>
      <c r="P314" s="235" t="s">
        <v>851</v>
      </c>
      <c r="Q314" s="271" t="s">
        <v>799</v>
      </c>
      <c r="R314" s="277">
        <v>12240</v>
      </c>
      <c r="S314" s="277">
        <v>16452</v>
      </c>
      <c r="T314" s="277">
        <v>20978</v>
      </c>
      <c r="U314" s="277">
        <v>49670</v>
      </c>
    </row>
    <row r="315" spans="2:22" ht="12" customHeight="1" x14ac:dyDescent="0.2">
      <c r="B315" s="239">
        <v>300</v>
      </c>
      <c r="C315" s="235" t="s">
        <v>853</v>
      </c>
      <c r="D315" s="243"/>
      <c r="E315" s="286" t="s">
        <v>873</v>
      </c>
      <c r="F315" s="277"/>
      <c r="G315" s="277" t="s">
        <v>50</v>
      </c>
      <c r="H315" s="277"/>
      <c r="I315" s="277" t="s">
        <v>50</v>
      </c>
      <c r="J315" s="277"/>
      <c r="K315" s="277" t="s">
        <v>50</v>
      </c>
      <c r="L315" s="277">
        <v>0</v>
      </c>
      <c r="M315" s="277" t="s">
        <v>50</v>
      </c>
      <c r="P315" s="235" t="s">
        <v>852</v>
      </c>
      <c r="Q315" s="271" t="s">
        <v>799</v>
      </c>
      <c r="R315" s="277">
        <v>12118</v>
      </c>
      <c r="S315" s="277">
        <v>15099</v>
      </c>
      <c r="T315" s="277">
        <v>19802</v>
      </c>
      <c r="U315" s="277">
        <v>47019</v>
      </c>
    </row>
    <row r="316" spans="2:22" ht="12" customHeight="1" x14ac:dyDescent="0.2">
      <c r="B316" s="239">
        <v>301</v>
      </c>
      <c r="C316" s="235" t="s">
        <v>853</v>
      </c>
      <c r="D316" s="243"/>
      <c r="E316" s="286" t="s">
        <v>894</v>
      </c>
      <c r="F316" s="277">
        <v>5</v>
      </c>
      <c r="G316" s="277">
        <v>0.45500000000000002</v>
      </c>
      <c r="H316" s="277"/>
      <c r="I316" s="277" t="s">
        <v>50</v>
      </c>
      <c r="J316" s="277">
        <v>11</v>
      </c>
      <c r="K316" s="277">
        <v>0.64700000000000002</v>
      </c>
      <c r="L316" s="277">
        <v>16</v>
      </c>
      <c r="M316" s="277">
        <v>0.57100000000000006</v>
      </c>
      <c r="P316" s="235" t="s">
        <v>853</v>
      </c>
      <c r="Q316" s="271" t="s">
        <v>799</v>
      </c>
      <c r="R316" s="277">
        <v>11438</v>
      </c>
      <c r="S316" s="277">
        <v>12952</v>
      </c>
      <c r="T316" s="277">
        <v>21628</v>
      </c>
      <c r="U316" s="277">
        <v>46018</v>
      </c>
    </row>
    <row r="317" spans="2:22" ht="12" customHeight="1" x14ac:dyDescent="0.2">
      <c r="B317" s="239">
        <v>302</v>
      </c>
      <c r="C317" s="235" t="s">
        <v>853</v>
      </c>
      <c r="D317" s="251"/>
      <c r="E317" s="286" t="s">
        <v>862</v>
      </c>
      <c r="F317" s="277">
        <v>473</v>
      </c>
      <c r="G317" s="277">
        <v>1.137</v>
      </c>
      <c r="H317" s="277">
        <v>2986</v>
      </c>
      <c r="I317" s="277">
        <v>1.101</v>
      </c>
      <c r="J317" s="277">
        <v>1760</v>
      </c>
      <c r="K317" s="277">
        <v>0.998</v>
      </c>
      <c r="L317" s="277">
        <v>5219</v>
      </c>
      <c r="M317" s="277">
        <v>1.0669999999999999</v>
      </c>
    </row>
    <row r="318" spans="2:22" ht="12" customHeight="1" x14ac:dyDescent="0.2">
      <c r="B318" s="239">
        <v>303</v>
      </c>
      <c r="C318" s="235" t="s">
        <v>853</v>
      </c>
      <c r="D318" s="276" t="s">
        <v>896</v>
      </c>
      <c r="E318" s="286" t="s">
        <v>897</v>
      </c>
      <c r="F318" s="277">
        <v>11539</v>
      </c>
      <c r="G318" s="277">
        <v>1.04</v>
      </c>
      <c r="H318" s="277"/>
      <c r="I318" s="277" t="s">
        <v>50</v>
      </c>
      <c r="J318" s="277"/>
      <c r="K318" s="277" t="s">
        <v>50</v>
      </c>
      <c r="L318" s="277">
        <v>11539</v>
      </c>
      <c r="M318" s="277">
        <v>1.04</v>
      </c>
    </row>
    <row r="319" spans="2:22" ht="12" customHeight="1" x14ac:dyDescent="0.2">
      <c r="B319" s="239">
        <v>304</v>
      </c>
      <c r="C319" s="235" t="s">
        <v>853</v>
      </c>
      <c r="D319" s="243"/>
      <c r="E319" s="286" t="s">
        <v>899</v>
      </c>
      <c r="F319" s="277"/>
      <c r="G319" s="277" t="s">
        <v>50</v>
      </c>
      <c r="H319" s="277">
        <v>16080</v>
      </c>
      <c r="I319" s="277">
        <v>0.97900000000000009</v>
      </c>
      <c r="J319" s="277"/>
      <c r="K319" s="277" t="s">
        <v>50</v>
      </c>
      <c r="L319" s="277">
        <v>16080</v>
      </c>
      <c r="M319" s="277">
        <v>0.97900000000000009</v>
      </c>
    </row>
    <row r="320" spans="2:22" ht="12" customHeight="1" x14ac:dyDescent="0.2">
      <c r="B320" s="239">
        <v>305</v>
      </c>
      <c r="C320" s="235" t="s">
        <v>853</v>
      </c>
      <c r="D320" s="251"/>
      <c r="E320" s="286" t="s">
        <v>862</v>
      </c>
      <c r="F320" s="277">
        <v>11539</v>
      </c>
      <c r="G320" s="277">
        <v>1.04</v>
      </c>
      <c r="H320" s="277">
        <v>16080</v>
      </c>
      <c r="I320" s="277">
        <v>0.97900000000000009</v>
      </c>
      <c r="J320" s="277">
        <v>0</v>
      </c>
      <c r="K320" s="277" t="s">
        <v>50</v>
      </c>
      <c r="L320" s="277">
        <v>27619</v>
      </c>
      <c r="M320" s="277">
        <v>1.0029999999999999</v>
      </c>
    </row>
    <row r="321" spans="2:13" ht="12" customHeight="1" x14ac:dyDescent="0.2">
      <c r="B321" s="239">
        <v>306</v>
      </c>
      <c r="C321" s="235" t="s">
        <v>853</v>
      </c>
      <c r="D321" s="302" t="s">
        <v>179</v>
      </c>
      <c r="E321" s="280"/>
      <c r="F321" s="303">
        <v>94533</v>
      </c>
      <c r="G321" s="303">
        <v>0.97299999999999998</v>
      </c>
      <c r="H321" s="303">
        <v>98829</v>
      </c>
      <c r="I321" s="303">
        <v>0.91099999999999992</v>
      </c>
      <c r="J321" s="303">
        <v>132541</v>
      </c>
      <c r="K321" s="303">
        <v>1.0720000000000001</v>
      </c>
      <c r="L321" s="303">
        <v>325903</v>
      </c>
      <c r="M321" s="303">
        <v>0.99</v>
      </c>
    </row>
    <row r="322" spans="2:13" ht="12" customHeight="1" x14ac:dyDescent="0.2">
      <c r="B322" s="239">
        <v>307</v>
      </c>
      <c r="C322" s="235" t="s">
        <v>853</v>
      </c>
      <c r="D322" s="271" t="s">
        <v>901</v>
      </c>
      <c r="E322" s="245"/>
      <c r="F322" s="277"/>
      <c r="G322" s="277" t="s">
        <v>50</v>
      </c>
      <c r="H322" s="277">
        <v>58</v>
      </c>
      <c r="I322" s="277">
        <v>1.036</v>
      </c>
      <c r="J322" s="277">
        <v>15688</v>
      </c>
      <c r="K322" s="277">
        <v>1.022</v>
      </c>
      <c r="L322" s="277">
        <v>15746</v>
      </c>
      <c r="M322" s="277">
        <v>1.0229999999999999</v>
      </c>
    </row>
    <row r="323" spans="2:13" ht="12" customHeight="1" x14ac:dyDescent="0.2">
      <c r="B323" s="239">
        <v>308</v>
      </c>
      <c r="C323" s="235" t="s">
        <v>853</v>
      </c>
      <c r="D323" s="271" t="s">
        <v>898</v>
      </c>
      <c r="E323" s="245"/>
      <c r="F323" s="277">
        <v>55</v>
      </c>
      <c r="G323" s="277">
        <v>0.36899999999999999</v>
      </c>
      <c r="H323" s="277"/>
      <c r="I323" s="277" t="s">
        <v>50</v>
      </c>
      <c r="J323" s="277"/>
      <c r="K323" s="277" t="s">
        <v>50</v>
      </c>
      <c r="L323" s="277">
        <v>55</v>
      </c>
      <c r="M323" s="277">
        <v>0.36899999999999999</v>
      </c>
    </row>
    <row r="324" spans="2:13" ht="12" customHeight="1" x14ac:dyDescent="0.2">
      <c r="B324" s="239">
        <v>309</v>
      </c>
      <c r="C324" s="235" t="s">
        <v>853</v>
      </c>
      <c r="D324" s="304" t="s">
        <v>900</v>
      </c>
      <c r="E324" s="281"/>
      <c r="F324" s="305">
        <v>94588</v>
      </c>
      <c r="G324" s="305">
        <v>0.97200000000000009</v>
      </c>
      <c r="H324" s="305">
        <v>98887</v>
      </c>
      <c r="I324" s="305">
        <v>0.91099999999999992</v>
      </c>
      <c r="J324" s="305">
        <v>148229</v>
      </c>
      <c r="K324" s="305">
        <v>1.0669999999999999</v>
      </c>
      <c r="L324" s="305">
        <v>341704</v>
      </c>
      <c r="M324" s="305">
        <v>0.99099999999999999</v>
      </c>
    </row>
    <row r="325" spans="2:13" ht="12" customHeight="1" x14ac:dyDescent="0.2">
      <c r="B325" s="239">
        <v>310</v>
      </c>
      <c r="C325" s="235" t="s">
        <v>853</v>
      </c>
      <c r="D325" s="271" t="s">
        <v>799</v>
      </c>
      <c r="E325" s="245"/>
      <c r="F325" s="277">
        <v>11438</v>
      </c>
      <c r="G325" s="277">
        <v>0.94400000000000006</v>
      </c>
      <c r="H325" s="277">
        <v>12952</v>
      </c>
      <c r="I325" s="277">
        <v>0.85799999999999998</v>
      </c>
      <c r="J325" s="277">
        <v>21628</v>
      </c>
      <c r="K325" s="277">
        <v>1.0920000000000001</v>
      </c>
      <c r="L325" s="277">
        <v>46018</v>
      </c>
      <c r="M325" s="277">
        <v>0.97900000000000009</v>
      </c>
    </row>
    <row r="326" spans="2:13" ht="11.25" customHeight="1" x14ac:dyDescent="0.2">
      <c r="B326" s="239">
        <v>311</v>
      </c>
      <c r="C326" s="235" t="s">
        <v>818</v>
      </c>
      <c r="D326" s="306" t="s">
        <v>903</v>
      </c>
      <c r="E326" s="244"/>
      <c r="F326" s="244"/>
      <c r="G326" s="244"/>
      <c r="H326" s="244"/>
      <c r="I326" s="244"/>
      <c r="J326" s="244"/>
      <c r="K326" s="244"/>
      <c r="L326" s="244"/>
      <c r="M326" s="282"/>
    </row>
    <row r="327" spans="2:13" ht="11.25" customHeight="1" x14ac:dyDescent="0.2">
      <c r="B327" s="239">
        <v>312</v>
      </c>
      <c r="C327" s="235" t="s">
        <v>818</v>
      </c>
      <c r="D327" s="283" t="s">
        <v>800</v>
      </c>
      <c r="E327" s="283"/>
      <c r="F327" s="283"/>
      <c r="G327" s="283"/>
      <c r="H327" s="283"/>
      <c r="I327" s="283"/>
      <c r="J327" s="283"/>
      <c r="K327" s="244"/>
      <c r="L327" s="244"/>
      <c r="M327" s="244"/>
    </row>
    <row r="328" spans="2:13" ht="11.25" customHeight="1" x14ac:dyDescent="0.2">
      <c r="B328" s="239">
        <v>313</v>
      </c>
      <c r="D328" s="283"/>
      <c r="E328" s="283"/>
      <c r="F328" s="283"/>
      <c r="G328" s="283"/>
      <c r="H328" s="283"/>
      <c r="I328" s="283"/>
      <c r="J328" s="283"/>
      <c r="K328" s="244"/>
      <c r="L328" s="244"/>
      <c r="M328" s="244"/>
    </row>
    <row r="329" spans="2:13" ht="11.25" customHeight="1" x14ac:dyDescent="0.2">
      <c r="B329" s="237">
        <v>314</v>
      </c>
      <c r="C329" s="238" t="s">
        <v>818</v>
      </c>
      <c r="D329" s="238" t="s">
        <v>904</v>
      </c>
      <c r="E329" s="238"/>
      <c r="F329" s="238"/>
      <c r="I329" s="235" t="s">
        <v>797</v>
      </c>
      <c r="K329" s="244"/>
      <c r="L329" s="244"/>
      <c r="M329" s="244"/>
    </row>
    <row r="330" spans="2:13" ht="12" customHeight="1" x14ac:dyDescent="0.2">
      <c r="B330" s="239">
        <v>315</v>
      </c>
      <c r="C330" s="235" t="s">
        <v>818</v>
      </c>
      <c r="D330" s="269" t="s">
        <v>887</v>
      </c>
      <c r="E330" s="247"/>
      <c r="F330" s="271" t="s">
        <v>905</v>
      </c>
      <c r="G330" s="245"/>
      <c r="H330" s="271" t="s">
        <v>906</v>
      </c>
      <c r="I330" s="245"/>
      <c r="J330" s="271" t="s">
        <v>878</v>
      </c>
      <c r="K330" s="245"/>
      <c r="L330" s="271" t="s">
        <v>179</v>
      </c>
      <c r="M330" s="245"/>
    </row>
    <row r="331" spans="2:13" ht="12" customHeight="1" x14ac:dyDescent="0.2">
      <c r="B331" s="239">
        <v>316</v>
      </c>
      <c r="C331" s="235" t="s">
        <v>818</v>
      </c>
      <c r="D331" s="248"/>
      <c r="E331" s="250"/>
      <c r="F331" s="286" t="s">
        <v>830</v>
      </c>
      <c r="G331" s="286" t="s">
        <v>889</v>
      </c>
      <c r="H331" s="286" t="s">
        <v>830</v>
      </c>
      <c r="I331" s="286" t="s">
        <v>889</v>
      </c>
      <c r="J331" s="286" t="s">
        <v>830</v>
      </c>
      <c r="K331" s="286" t="s">
        <v>889</v>
      </c>
      <c r="L331" s="286" t="s">
        <v>830</v>
      </c>
      <c r="M331" s="286" t="s">
        <v>889</v>
      </c>
    </row>
    <row r="332" spans="2:13" ht="12" customHeight="1" x14ac:dyDescent="0.2">
      <c r="B332" s="239">
        <v>317</v>
      </c>
      <c r="C332" s="235" t="s">
        <v>818</v>
      </c>
      <c r="D332" s="271" t="s">
        <v>907</v>
      </c>
      <c r="E332" s="245"/>
      <c r="F332" s="277">
        <v>12447</v>
      </c>
      <c r="G332" s="277">
        <v>1.1930000000000001</v>
      </c>
      <c r="H332" s="277">
        <v>18260</v>
      </c>
      <c r="I332" s="277">
        <v>1.2570000000000001</v>
      </c>
      <c r="J332" s="277">
        <v>14338</v>
      </c>
      <c r="K332" s="277">
        <v>18.335000000000001</v>
      </c>
      <c r="L332" s="277">
        <v>45045</v>
      </c>
      <c r="M332" s="277">
        <v>1.75</v>
      </c>
    </row>
    <row r="333" spans="2:13" ht="12" customHeight="1" x14ac:dyDescent="0.2">
      <c r="B333" s="239">
        <v>318</v>
      </c>
      <c r="C333" s="235" t="s">
        <v>818</v>
      </c>
      <c r="D333" s="307" t="s">
        <v>878</v>
      </c>
      <c r="E333" s="245"/>
      <c r="F333" s="277"/>
      <c r="G333" s="277"/>
      <c r="H333" s="277">
        <v>3254</v>
      </c>
      <c r="I333" s="277">
        <v>5.19</v>
      </c>
      <c r="J333" s="277" t="s">
        <v>908</v>
      </c>
      <c r="K333" s="277">
        <v>5.19</v>
      </c>
      <c r="L333" s="277">
        <v>0</v>
      </c>
      <c r="M333" s="277"/>
    </row>
    <row r="334" spans="2:13" ht="12" customHeight="1" x14ac:dyDescent="0.2">
      <c r="B334" s="239">
        <v>319</v>
      </c>
      <c r="C334" s="235" t="s">
        <v>818</v>
      </c>
      <c r="D334" s="271" t="s">
        <v>906</v>
      </c>
      <c r="E334" s="245"/>
      <c r="F334" s="277">
        <v>97</v>
      </c>
      <c r="G334" s="277">
        <v>1.2130000000000001</v>
      </c>
      <c r="H334" s="277" t="s">
        <v>909</v>
      </c>
      <c r="I334" s="277">
        <v>1.2130000000000001</v>
      </c>
      <c r="J334" s="277"/>
      <c r="K334" s="277"/>
      <c r="L334" s="277">
        <v>0</v>
      </c>
      <c r="M334" s="277"/>
    </row>
    <row r="335" spans="2:13" ht="12" customHeight="1" x14ac:dyDescent="0.2">
      <c r="B335" s="239">
        <v>320</v>
      </c>
      <c r="C335" s="235" t="s">
        <v>818</v>
      </c>
      <c r="D335" s="271" t="s">
        <v>661</v>
      </c>
      <c r="E335" s="245"/>
      <c r="F335" s="277">
        <v>12544</v>
      </c>
      <c r="G335" s="277">
        <v>1.1940000000000002</v>
      </c>
      <c r="H335" s="277">
        <v>21417</v>
      </c>
      <c r="I335" s="277">
        <v>1.421</v>
      </c>
      <c r="J335" s="277">
        <v>11084</v>
      </c>
      <c r="K335" s="277">
        <v>71.510000000000005</v>
      </c>
      <c r="L335" s="277">
        <v>45045</v>
      </c>
      <c r="M335" s="277">
        <v>1.75</v>
      </c>
    </row>
    <row r="336" spans="2:13" ht="12" customHeight="1" x14ac:dyDescent="0.2">
      <c r="B336" s="239">
        <v>321</v>
      </c>
      <c r="C336" s="235" t="s">
        <v>818</v>
      </c>
      <c r="D336" s="276" t="s">
        <v>910</v>
      </c>
      <c r="E336" s="286" t="s">
        <v>813</v>
      </c>
      <c r="F336" s="277">
        <v>11690</v>
      </c>
      <c r="G336" s="277">
        <v>1.179</v>
      </c>
      <c r="H336" s="277">
        <v>19464</v>
      </c>
      <c r="I336" s="277">
        <v>1.4380000000000002</v>
      </c>
      <c r="J336" s="277"/>
      <c r="K336" s="277"/>
      <c r="L336" s="277">
        <v>31154</v>
      </c>
      <c r="M336" s="277">
        <v>1.3280000000000001</v>
      </c>
    </row>
    <row r="337" spans="2:13" ht="12" customHeight="1" x14ac:dyDescent="0.2">
      <c r="B337" s="239">
        <v>322</v>
      </c>
      <c r="C337" s="235" t="s">
        <v>911</v>
      </c>
      <c r="D337" s="243"/>
      <c r="E337" s="286" t="s">
        <v>815</v>
      </c>
      <c r="F337" s="277">
        <v>781</v>
      </c>
      <c r="G337" s="277">
        <v>1.405</v>
      </c>
      <c r="H337" s="277">
        <v>1953</v>
      </c>
      <c r="I337" s="277">
        <v>1.276</v>
      </c>
      <c r="J337" s="277"/>
      <c r="K337" s="277"/>
      <c r="L337" s="277">
        <v>2734</v>
      </c>
      <c r="M337" s="277">
        <v>1.31</v>
      </c>
    </row>
    <row r="338" spans="2:13" ht="12" customHeight="1" x14ac:dyDescent="0.2">
      <c r="B338" s="239">
        <v>323</v>
      </c>
      <c r="C338" s="235" t="s">
        <v>911</v>
      </c>
      <c r="D338" s="251"/>
      <c r="E338" s="286" t="s">
        <v>814</v>
      </c>
      <c r="F338" s="277">
        <v>73</v>
      </c>
      <c r="G338" s="277">
        <v>1.7380000000000002</v>
      </c>
      <c r="H338" s="277"/>
      <c r="I338" s="277"/>
      <c r="J338" s="277">
        <v>11084</v>
      </c>
      <c r="K338" s="277">
        <v>71.510000000000005</v>
      </c>
      <c r="L338" s="277">
        <v>11157</v>
      </c>
      <c r="M338" s="277">
        <v>56.634999999999998</v>
      </c>
    </row>
    <row r="339" spans="2:13" ht="12" customHeight="1" x14ac:dyDescent="0.2">
      <c r="B339" s="239">
        <v>324</v>
      </c>
      <c r="C339" s="235" t="s">
        <v>912</v>
      </c>
      <c r="D339" s="271" t="s">
        <v>907</v>
      </c>
      <c r="E339" s="245"/>
      <c r="F339" s="277">
        <v>11894</v>
      </c>
      <c r="G339" s="277">
        <v>0.95599999999999996</v>
      </c>
      <c r="H339" s="277">
        <v>18075</v>
      </c>
      <c r="I339" s="277">
        <v>0.99</v>
      </c>
      <c r="J339" s="277">
        <v>794</v>
      </c>
      <c r="K339" s="277">
        <v>5.5E-2</v>
      </c>
      <c r="L339" s="277">
        <v>30763</v>
      </c>
      <c r="M339" s="277">
        <v>0.68299999999999994</v>
      </c>
    </row>
    <row r="340" spans="2:13" ht="12" customHeight="1" x14ac:dyDescent="0.2">
      <c r="B340" s="239">
        <v>325</v>
      </c>
      <c r="C340" s="235" t="s">
        <v>912</v>
      </c>
      <c r="D340" s="248" t="s">
        <v>878</v>
      </c>
      <c r="E340" s="245"/>
      <c r="F340" s="277"/>
      <c r="G340" s="277"/>
      <c r="H340" s="277">
        <v>152</v>
      </c>
      <c r="I340" s="277">
        <v>4.7E-2</v>
      </c>
      <c r="J340" s="277" t="s">
        <v>913</v>
      </c>
      <c r="K340" s="277">
        <v>4.7E-2</v>
      </c>
      <c r="L340" s="277">
        <v>0</v>
      </c>
      <c r="M340" s="277"/>
    </row>
    <row r="341" spans="2:13" ht="12" customHeight="1" x14ac:dyDescent="0.2">
      <c r="B341" s="239">
        <v>326</v>
      </c>
      <c r="C341" s="235" t="s">
        <v>912</v>
      </c>
      <c r="D341" s="271" t="s">
        <v>906</v>
      </c>
      <c r="E341" s="245"/>
      <c r="F341" s="277">
        <v>111</v>
      </c>
      <c r="G341" s="277">
        <v>1.1440000000000001</v>
      </c>
      <c r="H341" s="277" t="s">
        <v>914</v>
      </c>
      <c r="I341" s="277">
        <v>1.1440000000000001</v>
      </c>
      <c r="J341" s="277"/>
      <c r="K341" s="277"/>
      <c r="L341" s="277">
        <v>0</v>
      </c>
      <c r="M341" s="277"/>
    </row>
    <row r="342" spans="2:13" ht="12" customHeight="1" x14ac:dyDescent="0.2">
      <c r="B342" s="239">
        <v>327</v>
      </c>
      <c r="C342" s="235" t="s">
        <v>912</v>
      </c>
      <c r="D342" s="271" t="s">
        <v>661</v>
      </c>
      <c r="E342" s="245"/>
      <c r="F342" s="277">
        <v>12005</v>
      </c>
      <c r="G342" s="277">
        <v>0.95700000000000007</v>
      </c>
      <c r="H342" s="277">
        <v>18116</v>
      </c>
      <c r="I342" s="277">
        <v>0.84599999999999997</v>
      </c>
      <c r="J342" s="277">
        <v>642</v>
      </c>
      <c r="K342" s="277">
        <v>5.7999999999999996E-2</v>
      </c>
      <c r="L342" s="277">
        <v>30763</v>
      </c>
      <c r="M342" s="277">
        <v>0.68299999999999994</v>
      </c>
    </row>
    <row r="343" spans="2:13" ht="12" customHeight="1" x14ac:dyDescent="0.2">
      <c r="B343" s="239">
        <v>328</v>
      </c>
      <c r="C343" s="235" t="s">
        <v>912</v>
      </c>
      <c r="D343" s="276" t="s">
        <v>910</v>
      </c>
      <c r="E343" s="286" t="s">
        <v>813</v>
      </c>
      <c r="F343" s="277">
        <v>11233</v>
      </c>
      <c r="G343" s="277">
        <v>0.96099999999999997</v>
      </c>
      <c r="H343" s="277">
        <v>16385</v>
      </c>
      <c r="I343" s="277">
        <v>0.84200000000000008</v>
      </c>
      <c r="J343" s="277"/>
      <c r="K343" s="277"/>
      <c r="L343" s="277">
        <v>27618</v>
      </c>
      <c r="M343" s="277">
        <v>0.88600000000000001</v>
      </c>
    </row>
    <row r="344" spans="2:13" ht="12" customHeight="1" x14ac:dyDescent="0.2">
      <c r="B344" s="239">
        <v>329</v>
      </c>
      <c r="C344" s="235" t="s">
        <v>912</v>
      </c>
      <c r="D344" s="243"/>
      <c r="E344" s="286" t="s">
        <v>815</v>
      </c>
      <c r="F344" s="277">
        <v>772</v>
      </c>
      <c r="G344" s="277">
        <v>0.98799999999999999</v>
      </c>
      <c r="H344" s="277">
        <v>1731</v>
      </c>
      <c r="I344" s="277">
        <v>0.88600000000000001</v>
      </c>
      <c r="J344" s="277"/>
      <c r="K344" s="277"/>
      <c r="L344" s="277">
        <v>2503</v>
      </c>
      <c r="M344" s="277">
        <v>0.91599999999999993</v>
      </c>
    </row>
    <row r="345" spans="2:13" ht="12" customHeight="1" x14ac:dyDescent="0.2">
      <c r="B345" s="239">
        <v>330</v>
      </c>
      <c r="C345" s="235" t="s">
        <v>912</v>
      </c>
      <c r="D345" s="251"/>
      <c r="E345" s="286" t="s">
        <v>814</v>
      </c>
      <c r="F345" s="277">
        <v>0</v>
      </c>
      <c r="G345" s="277">
        <v>0</v>
      </c>
      <c r="H345" s="277"/>
      <c r="I345" s="277"/>
      <c r="J345" s="277">
        <v>642</v>
      </c>
      <c r="K345" s="277">
        <v>5.7999999999999996E-2</v>
      </c>
      <c r="L345" s="277">
        <v>642</v>
      </c>
      <c r="M345" s="277">
        <v>5.7999999999999996E-2</v>
      </c>
    </row>
    <row r="346" spans="2:13" ht="12" customHeight="1" x14ac:dyDescent="0.2">
      <c r="B346" s="239">
        <v>331</v>
      </c>
      <c r="C346" s="235" t="s">
        <v>915</v>
      </c>
      <c r="D346" s="271" t="s">
        <v>907</v>
      </c>
      <c r="E346" s="245"/>
      <c r="F346" s="277">
        <v>11121</v>
      </c>
      <c r="G346" s="277">
        <v>0.93500000000000005</v>
      </c>
      <c r="H346" s="277">
        <v>18796</v>
      </c>
      <c r="I346" s="277">
        <v>1.04</v>
      </c>
      <c r="J346" s="277">
        <v>676</v>
      </c>
      <c r="K346" s="277">
        <v>0.85099999999999998</v>
      </c>
      <c r="L346" s="277">
        <v>30593</v>
      </c>
      <c r="M346" s="277">
        <v>0.99400000000000011</v>
      </c>
    </row>
    <row r="347" spans="2:13" ht="12" customHeight="1" x14ac:dyDescent="0.2">
      <c r="B347" s="239">
        <v>332</v>
      </c>
      <c r="C347" s="235" t="s">
        <v>915</v>
      </c>
      <c r="D347" s="248" t="s">
        <v>878</v>
      </c>
      <c r="E347" s="245"/>
      <c r="F347" s="277"/>
      <c r="G347" s="277"/>
      <c r="H347" s="277">
        <v>598</v>
      </c>
      <c r="I347" s="277">
        <v>3.9339999999999997</v>
      </c>
      <c r="J347" s="277" t="s">
        <v>916</v>
      </c>
      <c r="K347" s="277">
        <v>3.9339999999999997</v>
      </c>
      <c r="L347" s="277">
        <v>0</v>
      </c>
      <c r="M347" s="277"/>
    </row>
    <row r="348" spans="2:13" ht="12" customHeight="1" x14ac:dyDescent="0.2">
      <c r="B348" s="239">
        <v>333</v>
      </c>
      <c r="C348" s="235" t="s">
        <v>915</v>
      </c>
      <c r="D348" s="271" t="s">
        <v>906</v>
      </c>
      <c r="E348" s="245"/>
      <c r="F348" s="277">
        <v>127</v>
      </c>
      <c r="G348" s="277">
        <v>1.1440000000000001</v>
      </c>
      <c r="H348" s="277" t="s">
        <v>917</v>
      </c>
      <c r="I348" s="277">
        <v>1.1440000000000001</v>
      </c>
      <c r="J348" s="277"/>
      <c r="K348" s="277"/>
      <c r="L348" s="277">
        <v>0</v>
      </c>
      <c r="M348" s="277"/>
    </row>
    <row r="349" spans="2:13" ht="12" customHeight="1" x14ac:dyDescent="0.2">
      <c r="B349" s="239">
        <v>334</v>
      </c>
      <c r="C349" s="235" t="s">
        <v>915</v>
      </c>
      <c r="D349" s="271" t="s">
        <v>661</v>
      </c>
      <c r="E349" s="245"/>
      <c r="F349" s="277">
        <v>11248</v>
      </c>
      <c r="G349" s="277">
        <v>0.93700000000000006</v>
      </c>
      <c r="H349" s="277">
        <v>19267</v>
      </c>
      <c r="I349" s="277">
        <v>1.0640000000000001</v>
      </c>
      <c r="J349" s="277">
        <v>78</v>
      </c>
      <c r="K349" s="277">
        <v>0.121</v>
      </c>
      <c r="L349" s="277">
        <v>30593</v>
      </c>
      <c r="M349" s="277">
        <v>0.99400000000000011</v>
      </c>
    </row>
    <row r="350" spans="2:13" ht="12" customHeight="1" x14ac:dyDescent="0.2">
      <c r="B350" s="239">
        <v>335</v>
      </c>
      <c r="C350" s="235" t="s">
        <v>915</v>
      </c>
      <c r="D350" s="276" t="s">
        <v>910</v>
      </c>
      <c r="E350" s="286" t="s">
        <v>813</v>
      </c>
      <c r="F350" s="277">
        <v>10430</v>
      </c>
      <c r="G350" s="277">
        <v>0.92900000000000005</v>
      </c>
      <c r="H350" s="277">
        <v>17507</v>
      </c>
      <c r="I350" s="277">
        <v>1.0680000000000001</v>
      </c>
      <c r="J350" s="277"/>
      <c r="K350" s="277"/>
      <c r="L350" s="277">
        <v>27937</v>
      </c>
      <c r="M350" s="277">
        <v>1.012</v>
      </c>
    </row>
    <row r="351" spans="2:13" ht="12" customHeight="1" x14ac:dyDescent="0.2">
      <c r="B351" s="239">
        <v>336</v>
      </c>
      <c r="C351" s="235" t="s">
        <v>915</v>
      </c>
      <c r="D351" s="243"/>
      <c r="E351" s="286" t="s">
        <v>815</v>
      </c>
      <c r="F351" s="277">
        <v>763</v>
      </c>
      <c r="G351" s="277">
        <v>0.98799999999999999</v>
      </c>
      <c r="H351" s="277">
        <v>1760</v>
      </c>
      <c r="I351" s="277">
        <v>1.0170000000000001</v>
      </c>
      <c r="J351" s="277"/>
      <c r="K351" s="277"/>
      <c r="L351" s="277">
        <v>2523</v>
      </c>
      <c r="M351" s="277">
        <v>1.008</v>
      </c>
    </row>
    <row r="352" spans="2:13" ht="12" customHeight="1" x14ac:dyDescent="0.2">
      <c r="B352" s="239">
        <v>337</v>
      </c>
      <c r="C352" s="235" t="s">
        <v>915</v>
      </c>
      <c r="D352" s="251"/>
      <c r="E352" s="286" t="s">
        <v>814</v>
      </c>
      <c r="F352" s="277">
        <v>55</v>
      </c>
      <c r="G352" s="277">
        <v>0.88700000000000001</v>
      </c>
      <c r="H352" s="277"/>
      <c r="I352" s="277"/>
      <c r="J352" s="277">
        <v>78</v>
      </c>
      <c r="K352" s="277">
        <v>0.121</v>
      </c>
      <c r="L352" s="277">
        <v>133</v>
      </c>
      <c r="M352" s="277">
        <v>0.20699999999999999</v>
      </c>
    </row>
    <row r="353" spans="2:13" ht="12" customHeight="1" x14ac:dyDescent="0.2">
      <c r="B353" s="239">
        <v>338</v>
      </c>
      <c r="C353" s="235" t="s">
        <v>918</v>
      </c>
      <c r="D353" s="269" t="s">
        <v>907</v>
      </c>
      <c r="E353" s="247"/>
      <c r="F353" s="295">
        <v>11521</v>
      </c>
      <c r="G353" s="284">
        <v>1.036</v>
      </c>
      <c r="H353" s="295">
        <v>17938</v>
      </c>
      <c r="I353" s="284">
        <v>0.95400000000000007</v>
      </c>
      <c r="J353" s="295">
        <v>656</v>
      </c>
      <c r="K353" s="284">
        <v>0.97</v>
      </c>
      <c r="L353" s="295">
        <v>30115</v>
      </c>
      <c r="M353" s="284">
        <v>0.9840000000000001</v>
      </c>
    </row>
    <row r="354" spans="2:13" ht="12" customHeight="1" x14ac:dyDescent="0.2">
      <c r="B354" s="239">
        <v>339</v>
      </c>
      <c r="C354" s="235" t="s">
        <v>918</v>
      </c>
      <c r="D354" s="248" t="s">
        <v>878</v>
      </c>
      <c r="E354" s="250"/>
      <c r="F354" s="277"/>
      <c r="G354" s="277"/>
      <c r="H354" s="277">
        <v>615</v>
      </c>
      <c r="I354" s="277">
        <v>1.028</v>
      </c>
      <c r="J354" s="277" t="s">
        <v>919</v>
      </c>
      <c r="K354" s="277">
        <v>1.028</v>
      </c>
      <c r="L354" s="277">
        <v>0</v>
      </c>
      <c r="M354" s="277" t="s">
        <v>50</v>
      </c>
    </row>
    <row r="355" spans="2:13" ht="12" customHeight="1" x14ac:dyDescent="0.2">
      <c r="B355" s="239">
        <v>340</v>
      </c>
      <c r="C355" s="235" t="s">
        <v>918</v>
      </c>
      <c r="D355" s="271" t="s">
        <v>906</v>
      </c>
      <c r="E355" s="245"/>
      <c r="F355" s="277">
        <v>122</v>
      </c>
      <c r="G355" s="277">
        <v>0.96099999999999997</v>
      </c>
      <c r="H355" s="277" t="s">
        <v>920</v>
      </c>
      <c r="I355" s="277">
        <v>1.0390000000000001</v>
      </c>
      <c r="J355" s="277"/>
      <c r="K355" s="277"/>
      <c r="L355" s="277">
        <v>0</v>
      </c>
      <c r="M355" s="277" t="s">
        <v>50</v>
      </c>
    </row>
    <row r="356" spans="2:13" ht="12" customHeight="1" x14ac:dyDescent="0.2">
      <c r="B356" s="239">
        <v>341</v>
      </c>
      <c r="C356" s="235" t="s">
        <v>918</v>
      </c>
      <c r="D356" s="271" t="s">
        <v>661</v>
      </c>
      <c r="E356" s="245"/>
      <c r="F356" s="277">
        <v>11643</v>
      </c>
      <c r="G356" s="277">
        <v>1.0349999999999999</v>
      </c>
      <c r="H356" s="277">
        <v>18431</v>
      </c>
      <c r="I356" s="277">
        <v>0.95700000000000007</v>
      </c>
      <c r="J356" s="277">
        <v>41</v>
      </c>
      <c r="K356" s="277">
        <v>0.52600000000000002</v>
      </c>
      <c r="L356" s="277">
        <v>30115</v>
      </c>
      <c r="M356" s="277">
        <v>0.9840000000000001</v>
      </c>
    </row>
    <row r="357" spans="2:13" ht="12" customHeight="1" x14ac:dyDescent="0.2">
      <c r="B357" s="239">
        <v>342</v>
      </c>
      <c r="C357" s="235" t="s">
        <v>918</v>
      </c>
      <c r="D357" s="271" t="s">
        <v>910</v>
      </c>
      <c r="E357" s="245" t="s">
        <v>813</v>
      </c>
      <c r="F357" s="277">
        <v>10772</v>
      </c>
      <c r="G357" s="277">
        <v>1.0329999999999999</v>
      </c>
      <c r="H357" s="277">
        <v>16684</v>
      </c>
      <c r="I357" s="277">
        <v>0.95299999999999996</v>
      </c>
      <c r="J357" s="277"/>
      <c r="K357" s="277"/>
      <c r="L357" s="277">
        <v>27456</v>
      </c>
      <c r="M357" s="277">
        <v>0.98299999999999998</v>
      </c>
    </row>
    <row r="358" spans="2:13" ht="12" customHeight="1" x14ac:dyDescent="0.2">
      <c r="B358" s="239">
        <v>343</v>
      </c>
      <c r="C358" s="235" t="s">
        <v>918</v>
      </c>
      <c r="D358" s="271"/>
      <c r="E358" s="245" t="s">
        <v>815</v>
      </c>
      <c r="F358" s="277">
        <v>808</v>
      </c>
      <c r="G358" s="277">
        <v>1.0590000000000002</v>
      </c>
      <c r="H358" s="277">
        <v>1747</v>
      </c>
      <c r="I358" s="277">
        <v>0.99299999999999999</v>
      </c>
      <c r="J358" s="277"/>
      <c r="K358" s="277"/>
      <c r="L358" s="277">
        <v>2555</v>
      </c>
      <c r="M358" s="277">
        <v>1.0129999999999999</v>
      </c>
    </row>
    <row r="359" spans="2:13" ht="12" customHeight="1" x14ac:dyDescent="0.2">
      <c r="B359" s="239">
        <v>344</v>
      </c>
      <c r="C359" s="235" t="s">
        <v>918</v>
      </c>
      <c r="D359" s="276"/>
      <c r="E359" s="286" t="s">
        <v>814</v>
      </c>
      <c r="F359" s="277">
        <v>63</v>
      </c>
      <c r="G359" s="277">
        <v>1.145</v>
      </c>
      <c r="H359" s="277"/>
      <c r="I359" s="277"/>
      <c r="J359" s="277">
        <v>41</v>
      </c>
      <c r="K359" s="277">
        <v>0.52600000000000002</v>
      </c>
      <c r="L359" s="277">
        <v>104</v>
      </c>
      <c r="M359" s="277">
        <v>0.78200000000000003</v>
      </c>
    </row>
    <row r="360" spans="2:13" ht="12" customHeight="1" x14ac:dyDescent="0.2">
      <c r="B360" s="239">
        <v>345</v>
      </c>
      <c r="C360" s="235" t="s">
        <v>921</v>
      </c>
      <c r="D360" s="269" t="s">
        <v>907</v>
      </c>
      <c r="E360" s="247"/>
      <c r="F360" s="295">
        <v>11900</v>
      </c>
      <c r="G360" s="284">
        <v>1.0329999999999999</v>
      </c>
      <c r="H360" s="295">
        <v>17214</v>
      </c>
      <c r="I360" s="284">
        <v>0.96</v>
      </c>
      <c r="J360" s="295">
        <v>561</v>
      </c>
      <c r="K360" s="284">
        <v>0.85499999999999998</v>
      </c>
      <c r="L360" s="295">
        <v>29675</v>
      </c>
      <c r="M360" s="284">
        <v>0.98499999999999999</v>
      </c>
    </row>
    <row r="361" spans="2:13" ht="12" customHeight="1" x14ac:dyDescent="0.2">
      <c r="B361" s="239">
        <v>346</v>
      </c>
      <c r="C361" s="235" t="s">
        <v>921</v>
      </c>
      <c r="D361" s="248" t="s">
        <v>878</v>
      </c>
      <c r="E361" s="250"/>
      <c r="F361" s="277"/>
      <c r="G361" s="277" t="s">
        <v>50</v>
      </c>
      <c r="H361" s="277">
        <v>561</v>
      </c>
      <c r="I361" s="277">
        <v>0.91200000000000003</v>
      </c>
      <c r="J361" s="277" t="s">
        <v>922</v>
      </c>
      <c r="K361" s="277">
        <v>0.91200000000000003</v>
      </c>
      <c r="L361" s="277">
        <v>0</v>
      </c>
      <c r="M361" s="277" t="s">
        <v>50</v>
      </c>
    </row>
    <row r="362" spans="2:13" ht="12" customHeight="1" x14ac:dyDescent="0.2">
      <c r="B362" s="239">
        <v>347</v>
      </c>
      <c r="C362" s="235" t="s">
        <v>921</v>
      </c>
      <c r="D362" s="271" t="s">
        <v>906</v>
      </c>
      <c r="E362" s="245"/>
      <c r="F362" s="277">
        <v>132</v>
      </c>
      <c r="G362" s="277">
        <v>1.0820000000000001</v>
      </c>
      <c r="H362" s="277" t="s">
        <v>923</v>
      </c>
      <c r="I362" s="277">
        <v>1.0820000000000001</v>
      </c>
      <c r="J362" s="277"/>
      <c r="K362" s="277" t="s">
        <v>50</v>
      </c>
      <c r="L362" s="277">
        <v>0</v>
      </c>
      <c r="M362" s="277" t="s">
        <v>50</v>
      </c>
    </row>
    <row r="363" spans="2:13" ht="12" customHeight="1" x14ac:dyDescent="0.2">
      <c r="B363" s="239">
        <v>348</v>
      </c>
      <c r="C363" s="235" t="s">
        <v>921</v>
      </c>
      <c r="D363" s="271" t="s">
        <v>661</v>
      </c>
      <c r="E363" s="245"/>
      <c r="F363" s="277">
        <v>12032</v>
      </c>
      <c r="G363" s="277">
        <v>1.0329999999999999</v>
      </c>
      <c r="H363" s="277">
        <v>17643</v>
      </c>
      <c r="I363" s="277">
        <v>0.95700000000000007</v>
      </c>
      <c r="J363" s="277">
        <v>0</v>
      </c>
      <c r="K363" s="277" t="s">
        <v>50</v>
      </c>
      <c r="L363" s="277">
        <v>29675</v>
      </c>
      <c r="M363" s="277">
        <v>0.98499999999999999</v>
      </c>
    </row>
    <row r="364" spans="2:13" ht="12" customHeight="1" x14ac:dyDescent="0.2">
      <c r="B364" s="239">
        <v>349</v>
      </c>
      <c r="C364" s="235" t="s">
        <v>921</v>
      </c>
      <c r="D364" s="271" t="s">
        <v>910</v>
      </c>
      <c r="E364" s="245" t="s">
        <v>813</v>
      </c>
      <c r="F364" s="277">
        <v>11096</v>
      </c>
      <c r="G364" s="277">
        <v>1.03</v>
      </c>
      <c r="H364" s="277">
        <v>16431</v>
      </c>
      <c r="I364" s="277">
        <v>0.98499999999999999</v>
      </c>
      <c r="J364" s="277"/>
      <c r="K364" s="277" t="s">
        <v>50</v>
      </c>
      <c r="L364" s="277">
        <v>27527</v>
      </c>
      <c r="M364" s="277">
        <v>1.0029999999999999</v>
      </c>
    </row>
    <row r="365" spans="2:13" ht="12" customHeight="1" x14ac:dyDescent="0.2">
      <c r="B365" s="239">
        <v>350</v>
      </c>
      <c r="C365" s="235" t="s">
        <v>921</v>
      </c>
      <c r="D365" s="271"/>
      <c r="E365" s="245" t="s">
        <v>815</v>
      </c>
      <c r="F365" s="277">
        <v>858</v>
      </c>
      <c r="G365" s="277">
        <v>1.0620000000000001</v>
      </c>
      <c r="H365" s="277">
        <v>1212</v>
      </c>
      <c r="I365" s="277">
        <v>0.69400000000000006</v>
      </c>
      <c r="J365" s="277"/>
      <c r="K365" s="277" t="s">
        <v>50</v>
      </c>
      <c r="L365" s="277">
        <v>2070</v>
      </c>
      <c r="M365" s="277">
        <v>0.81</v>
      </c>
    </row>
    <row r="366" spans="2:13" ht="12" customHeight="1" x14ac:dyDescent="0.2">
      <c r="B366" s="239">
        <v>351</v>
      </c>
      <c r="C366" s="235" t="s">
        <v>921</v>
      </c>
      <c r="D366" s="276"/>
      <c r="E366" s="286" t="s">
        <v>814</v>
      </c>
      <c r="F366" s="277">
        <v>78</v>
      </c>
      <c r="G366" s="277">
        <v>1.238</v>
      </c>
      <c r="H366" s="277"/>
      <c r="I366" s="277" t="s">
        <v>50</v>
      </c>
      <c r="J366" s="277"/>
      <c r="K366" s="277" t="s">
        <v>50</v>
      </c>
      <c r="L366" s="277">
        <v>78</v>
      </c>
      <c r="M366" s="277">
        <v>0.75</v>
      </c>
    </row>
    <row r="367" spans="2:13" ht="12" customHeight="1" x14ac:dyDescent="0.2">
      <c r="B367" s="239">
        <v>352</v>
      </c>
      <c r="C367" s="235" t="s">
        <v>924</v>
      </c>
      <c r="D367" s="271" t="s">
        <v>907</v>
      </c>
      <c r="E367" s="245"/>
      <c r="F367" s="277">
        <v>12550</v>
      </c>
      <c r="G367" s="277">
        <v>1.0549999999999999</v>
      </c>
      <c r="H367" s="277">
        <v>16883</v>
      </c>
      <c r="I367" s="277">
        <v>0.98099999999999998</v>
      </c>
      <c r="J367" s="277">
        <v>275</v>
      </c>
      <c r="K367" s="277">
        <v>0.49</v>
      </c>
      <c r="L367" s="277">
        <v>29708</v>
      </c>
      <c r="M367" s="277">
        <v>1.0009999999999999</v>
      </c>
    </row>
    <row r="368" spans="2:13" ht="12" customHeight="1" x14ac:dyDescent="0.2">
      <c r="B368" s="239">
        <v>353</v>
      </c>
      <c r="C368" s="235" t="s">
        <v>924</v>
      </c>
      <c r="D368" s="271" t="s">
        <v>878</v>
      </c>
      <c r="E368" s="245"/>
      <c r="F368" s="277"/>
      <c r="G368" s="277" t="s">
        <v>50</v>
      </c>
      <c r="H368" s="277">
        <v>275</v>
      </c>
      <c r="I368" s="277">
        <v>0.49</v>
      </c>
      <c r="J368" s="277" t="s">
        <v>925</v>
      </c>
      <c r="K368" s="277">
        <v>0.49</v>
      </c>
      <c r="L368" s="277">
        <v>0</v>
      </c>
      <c r="M368" s="277" t="s">
        <v>50</v>
      </c>
    </row>
    <row r="369" spans="2:14" ht="12" customHeight="1" x14ac:dyDescent="0.2">
      <c r="B369" s="239">
        <v>354</v>
      </c>
      <c r="C369" s="235" t="s">
        <v>924</v>
      </c>
      <c r="D369" s="271" t="s">
        <v>906</v>
      </c>
      <c r="E369" s="245"/>
      <c r="F369" s="277">
        <v>115</v>
      </c>
      <c r="G369" s="277">
        <v>0.871</v>
      </c>
      <c r="H369" s="277" t="s">
        <v>926</v>
      </c>
      <c r="I369" s="277">
        <v>0.871</v>
      </c>
      <c r="J369" s="277"/>
      <c r="K369" s="277" t="s">
        <v>50</v>
      </c>
      <c r="L369" s="277">
        <v>0</v>
      </c>
      <c r="M369" s="277" t="s">
        <v>50</v>
      </c>
    </row>
    <row r="370" spans="2:14" ht="12" customHeight="1" x14ac:dyDescent="0.2">
      <c r="B370" s="239">
        <v>355</v>
      </c>
      <c r="C370" s="235" t="s">
        <v>924</v>
      </c>
      <c r="D370" s="271" t="s">
        <v>661</v>
      </c>
      <c r="E370" s="245"/>
      <c r="F370" s="277">
        <v>12665</v>
      </c>
      <c r="G370" s="277">
        <v>1.0529999999999999</v>
      </c>
      <c r="H370" s="277">
        <v>17043</v>
      </c>
      <c r="I370" s="277">
        <v>0.96599999999999997</v>
      </c>
      <c r="J370" s="277">
        <v>0</v>
      </c>
      <c r="K370" s="277" t="s">
        <v>50</v>
      </c>
      <c r="L370" s="277">
        <v>29708</v>
      </c>
      <c r="M370" s="277">
        <v>1.0009999999999999</v>
      </c>
    </row>
    <row r="371" spans="2:14" ht="12" customHeight="1" x14ac:dyDescent="0.2">
      <c r="B371" s="239">
        <v>356</v>
      </c>
      <c r="C371" s="235" t="s">
        <v>924</v>
      </c>
      <c r="D371" s="276" t="s">
        <v>910</v>
      </c>
      <c r="E371" s="286" t="s">
        <v>813</v>
      </c>
      <c r="F371" s="277">
        <v>11539</v>
      </c>
      <c r="G371" s="277">
        <v>1.04</v>
      </c>
      <c r="H371" s="277">
        <v>16080</v>
      </c>
      <c r="I371" s="277">
        <v>0.97900000000000009</v>
      </c>
      <c r="J371" s="277"/>
      <c r="K371" s="277" t="s">
        <v>50</v>
      </c>
      <c r="L371" s="277">
        <v>27619</v>
      </c>
      <c r="M371" s="277">
        <v>1.0029999999999999</v>
      </c>
    </row>
    <row r="372" spans="2:14" ht="12" customHeight="1" x14ac:dyDescent="0.2">
      <c r="B372" s="239">
        <v>357</v>
      </c>
      <c r="C372" s="235" t="s">
        <v>924</v>
      </c>
      <c r="D372" s="243"/>
      <c r="E372" s="286" t="s">
        <v>815</v>
      </c>
      <c r="F372" s="277">
        <v>1052</v>
      </c>
      <c r="G372" s="277">
        <v>1.226</v>
      </c>
      <c r="H372" s="277">
        <v>963</v>
      </c>
      <c r="I372" s="277">
        <v>0.79500000000000004</v>
      </c>
      <c r="J372" s="277"/>
      <c r="K372" s="277" t="s">
        <v>50</v>
      </c>
      <c r="L372" s="277">
        <v>2015</v>
      </c>
      <c r="M372" s="277">
        <v>0.97299999999999998</v>
      </c>
    </row>
    <row r="373" spans="2:14" ht="12" customHeight="1" x14ac:dyDescent="0.2">
      <c r="B373" s="239">
        <v>358</v>
      </c>
      <c r="C373" s="235" t="s">
        <v>924</v>
      </c>
      <c r="D373" s="251"/>
      <c r="E373" s="286" t="s">
        <v>814</v>
      </c>
      <c r="F373" s="277">
        <v>74</v>
      </c>
      <c r="G373" s="277">
        <v>0.94900000000000007</v>
      </c>
      <c r="H373" s="277"/>
      <c r="I373" s="277" t="s">
        <v>50</v>
      </c>
      <c r="J373" s="277"/>
      <c r="K373" s="277" t="s">
        <v>50</v>
      </c>
      <c r="L373" s="277">
        <v>74</v>
      </c>
      <c r="M373" s="277">
        <v>0.94900000000000007</v>
      </c>
    </row>
    <row r="374" spans="2:14" ht="12" customHeight="1" x14ac:dyDescent="0.2">
      <c r="B374" s="239">
        <v>359</v>
      </c>
    </row>
    <row r="375" spans="2:14" ht="12" customHeight="1" x14ac:dyDescent="0.2">
      <c r="B375" s="237">
        <v>360</v>
      </c>
      <c r="C375" s="238" t="s">
        <v>911</v>
      </c>
      <c r="D375" s="238" t="s">
        <v>927</v>
      </c>
      <c r="E375" s="238"/>
    </row>
    <row r="376" spans="2:14" ht="12" customHeight="1" x14ac:dyDescent="0.2">
      <c r="B376" s="239">
        <v>361</v>
      </c>
      <c r="C376" s="235" t="s">
        <v>911</v>
      </c>
      <c r="D376" s="269"/>
      <c r="E376" s="247"/>
      <c r="F376" s="271" t="s">
        <v>928</v>
      </c>
      <c r="G376" s="245"/>
      <c r="I376" s="235" t="s">
        <v>929</v>
      </c>
    </row>
    <row r="377" spans="2:14" ht="12" customHeight="1" x14ac:dyDescent="0.2">
      <c r="B377" s="239">
        <v>362</v>
      </c>
      <c r="C377" s="235" t="s">
        <v>911</v>
      </c>
      <c r="D377" s="248"/>
      <c r="E377" s="250"/>
      <c r="F377" s="286" t="s">
        <v>830</v>
      </c>
      <c r="G377" s="286" t="s">
        <v>889</v>
      </c>
      <c r="I377" s="235" t="s">
        <v>930</v>
      </c>
    </row>
    <row r="378" spans="2:14" ht="12" customHeight="1" x14ac:dyDescent="0.2">
      <c r="B378" s="239">
        <v>363</v>
      </c>
      <c r="C378" s="235" t="s">
        <v>911</v>
      </c>
      <c r="D378" s="271" t="s">
        <v>711</v>
      </c>
      <c r="E378" s="245"/>
      <c r="F378" s="277">
        <v>4315</v>
      </c>
      <c r="G378" s="277">
        <v>1.51</v>
      </c>
    </row>
    <row r="379" spans="2:14" ht="12" customHeight="1" x14ac:dyDescent="0.2">
      <c r="B379" s="239">
        <v>364</v>
      </c>
      <c r="C379" s="235" t="s">
        <v>911</v>
      </c>
      <c r="D379" s="276" t="s">
        <v>799</v>
      </c>
      <c r="E379" s="286" t="s">
        <v>251</v>
      </c>
      <c r="F379" s="277">
        <v>16750</v>
      </c>
      <c r="G379" s="277">
        <v>1.554</v>
      </c>
      <c r="K379" s="235" t="s">
        <v>931</v>
      </c>
      <c r="M379" s="235" t="s">
        <v>830</v>
      </c>
      <c r="N379" s="235" t="s">
        <v>889</v>
      </c>
    </row>
    <row r="380" spans="2:14" ht="12" customHeight="1" x14ac:dyDescent="0.2">
      <c r="B380" s="239">
        <v>365</v>
      </c>
      <c r="C380" s="235" t="s">
        <v>911</v>
      </c>
      <c r="D380" s="276" t="s">
        <v>799</v>
      </c>
      <c r="E380" s="286" t="s">
        <v>257</v>
      </c>
      <c r="F380" s="277">
        <v>22512</v>
      </c>
      <c r="G380" s="277">
        <v>1.22</v>
      </c>
      <c r="I380" s="239">
        <v>365</v>
      </c>
      <c r="J380" s="235" t="s">
        <v>911</v>
      </c>
      <c r="K380" s="276" t="s">
        <v>799</v>
      </c>
      <c r="L380" s="286" t="s">
        <v>257</v>
      </c>
      <c r="M380" s="277">
        <v>22512</v>
      </c>
      <c r="N380" s="277">
        <v>1.22</v>
      </c>
    </row>
    <row r="381" spans="2:14" ht="12" customHeight="1" x14ac:dyDescent="0.2">
      <c r="B381" s="239">
        <v>366</v>
      </c>
      <c r="C381" s="235" t="s">
        <v>911</v>
      </c>
      <c r="D381" s="276" t="s">
        <v>799</v>
      </c>
      <c r="E381" s="286" t="s">
        <v>260</v>
      </c>
      <c r="F381" s="277">
        <v>24477</v>
      </c>
      <c r="G381" s="277">
        <v>1.514</v>
      </c>
      <c r="I381" s="239">
        <v>381</v>
      </c>
      <c r="J381" s="235" t="s">
        <v>932</v>
      </c>
      <c r="K381" s="276" t="s">
        <v>799</v>
      </c>
      <c r="L381" s="286" t="s">
        <v>257</v>
      </c>
      <c r="M381" s="277">
        <v>18657</v>
      </c>
      <c r="N381" s="277">
        <v>0.82900000000000007</v>
      </c>
    </row>
    <row r="382" spans="2:14" ht="12" customHeight="1" x14ac:dyDescent="0.2">
      <c r="B382" s="239">
        <v>367</v>
      </c>
      <c r="C382" s="235" t="s">
        <v>911</v>
      </c>
      <c r="D382" s="276" t="s">
        <v>799</v>
      </c>
      <c r="E382" s="286" t="s">
        <v>862</v>
      </c>
      <c r="F382" s="277">
        <v>63739</v>
      </c>
      <c r="G382" s="277">
        <v>1.4040000000000001</v>
      </c>
      <c r="I382" s="239">
        <v>397</v>
      </c>
      <c r="J382" s="235" t="s">
        <v>933</v>
      </c>
      <c r="K382" s="276" t="s">
        <v>799</v>
      </c>
      <c r="L382" s="286" t="s">
        <v>257</v>
      </c>
      <c r="M382" s="277">
        <v>20640</v>
      </c>
      <c r="N382" s="277">
        <v>1.1059999999999999</v>
      </c>
    </row>
    <row r="383" spans="2:14" ht="12" customHeight="1" x14ac:dyDescent="0.2">
      <c r="B383" s="239">
        <v>368</v>
      </c>
      <c r="C383" s="235" t="s">
        <v>911</v>
      </c>
      <c r="D383" s="276" t="s">
        <v>934</v>
      </c>
      <c r="E383" s="286" t="s">
        <v>869</v>
      </c>
      <c r="F383" s="277">
        <v>961</v>
      </c>
      <c r="G383" s="277">
        <v>1.4809999999999999</v>
      </c>
      <c r="I383" s="239">
        <v>413</v>
      </c>
      <c r="J383" s="235" t="s">
        <v>935</v>
      </c>
      <c r="K383" s="276" t="s">
        <v>799</v>
      </c>
      <c r="L383" s="286" t="s">
        <v>257</v>
      </c>
      <c r="M383" s="277">
        <v>16452</v>
      </c>
      <c r="N383" s="277">
        <v>0.79700000000000004</v>
      </c>
    </row>
    <row r="384" spans="2:14" ht="12" customHeight="1" x14ac:dyDescent="0.2">
      <c r="B384" s="239">
        <v>369</v>
      </c>
      <c r="C384" s="235" t="s">
        <v>911</v>
      </c>
      <c r="D384" s="276" t="s">
        <v>934</v>
      </c>
      <c r="E384" s="286" t="s">
        <v>870</v>
      </c>
      <c r="F384" s="277">
        <v>1292</v>
      </c>
      <c r="G384" s="277">
        <v>1.3119999999999998</v>
      </c>
      <c r="I384" s="239">
        <v>429</v>
      </c>
      <c r="J384" s="235" t="s">
        <v>936</v>
      </c>
      <c r="K384" s="276" t="s">
        <v>799</v>
      </c>
      <c r="L384" s="286" t="s">
        <v>257</v>
      </c>
      <c r="M384" s="277">
        <v>15099</v>
      </c>
      <c r="N384" s="277">
        <v>0.91800000000000004</v>
      </c>
    </row>
    <row r="385" spans="2:14" ht="12" customHeight="1" x14ac:dyDescent="0.2">
      <c r="B385" s="239">
        <v>370</v>
      </c>
      <c r="C385" s="235" t="s">
        <v>911</v>
      </c>
      <c r="D385" s="276" t="s">
        <v>934</v>
      </c>
      <c r="E385" s="286" t="s">
        <v>872</v>
      </c>
      <c r="F385" s="277">
        <v>159</v>
      </c>
      <c r="G385" s="277">
        <v>1.2140000000000002</v>
      </c>
      <c r="I385" s="239">
        <v>445</v>
      </c>
      <c r="J385" s="235" t="s">
        <v>937</v>
      </c>
      <c r="K385" s="276" t="s">
        <v>799</v>
      </c>
      <c r="L385" s="286" t="s">
        <v>257</v>
      </c>
      <c r="M385" s="277">
        <v>12952</v>
      </c>
      <c r="N385" s="277">
        <v>0.85799999999999998</v>
      </c>
    </row>
    <row r="386" spans="2:14" ht="12" customHeight="1" x14ac:dyDescent="0.2">
      <c r="B386" s="239">
        <v>371</v>
      </c>
      <c r="C386" s="235" t="s">
        <v>911</v>
      </c>
      <c r="D386" s="276" t="s">
        <v>934</v>
      </c>
      <c r="E386" s="286" t="s">
        <v>862</v>
      </c>
      <c r="F386" s="277">
        <v>2412</v>
      </c>
      <c r="G386" s="277">
        <v>1.367</v>
      </c>
      <c r="I386" s="239">
        <v>364</v>
      </c>
      <c r="J386" s="235" t="s">
        <v>911</v>
      </c>
      <c r="K386" s="276" t="s">
        <v>799</v>
      </c>
      <c r="L386" s="286" t="s">
        <v>251</v>
      </c>
      <c r="M386" s="277">
        <v>16750</v>
      </c>
      <c r="N386" s="277">
        <v>1.554</v>
      </c>
    </row>
    <row r="387" spans="2:14" ht="12" customHeight="1" x14ac:dyDescent="0.2">
      <c r="B387" s="239">
        <v>372</v>
      </c>
      <c r="C387" s="235" t="s">
        <v>911</v>
      </c>
      <c r="D387" s="276" t="s">
        <v>938</v>
      </c>
      <c r="E387" s="286" t="s">
        <v>905</v>
      </c>
      <c r="F387" s="277">
        <v>73</v>
      </c>
      <c r="G387" s="277">
        <v>1.7380000000000002</v>
      </c>
      <c r="I387" s="239">
        <v>380</v>
      </c>
      <c r="J387" s="235" t="s">
        <v>932</v>
      </c>
      <c r="K387" s="276" t="s">
        <v>799</v>
      </c>
      <c r="L387" s="286" t="s">
        <v>251</v>
      </c>
      <c r="M387" s="277">
        <v>14300</v>
      </c>
      <c r="N387" s="277">
        <v>0.85400000000000009</v>
      </c>
    </row>
    <row r="388" spans="2:14" ht="12" customHeight="1" x14ac:dyDescent="0.2">
      <c r="B388" s="239">
        <v>373</v>
      </c>
      <c r="C388" s="235" t="s">
        <v>911</v>
      </c>
      <c r="D388" s="276" t="s">
        <v>938</v>
      </c>
      <c r="E388" s="286" t="s">
        <v>878</v>
      </c>
      <c r="F388" s="277">
        <v>11084</v>
      </c>
      <c r="G388" s="277">
        <v>71.510000000000005</v>
      </c>
      <c r="I388" s="239">
        <v>396</v>
      </c>
      <c r="J388" s="235" t="s">
        <v>933</v>
      </c>
      <c r="K388" s="276" t="s">
        <v>799</v>
      </c>
      <c r="L388" s="286" t="s">
        <v>251</v>
      </c>
      <c r="M388" s="277">
        <v>14460</v>
      </c>
      <c r="N388" s="277">
        <v>1.0109999999999999</v>
      </c>
    </row>
    <row r="389" spans="2:14" ht="12" customHeight="1" x14ac:dyDescent="0.2">
      <c r="B389" s="239">
        <v>374</v>
      </c>
      <c r="C389" s="235" t="s">
        <v>911</v>
      </c>
      <c r="D389" s="276" t="s">
        <v>938</v>
      </c>
      <c r="E389" s="286" t="s">
        <v>862</v>
      </c>
      <c r="F389" s="277">
        <v>11157</v>
      </c>
      <c r="G389" s="277">
        <v>56.634999999999998</v>
      </c>
      <c r="I389" s="239">
        <v>412</v>
      </c>
      <c r="J389" s="235" t="s">
        <v>935</v>
      </c>
      <c r="K389" s="276" t="s">
        <v>799</v>
      </c>
      <c r="L389" s="286" t="s">
        <v>251</v>
      </c>
      <c r="M389" s="277">
        <v>12240</v>
      </c>
      <c r="N389" s="277">
        <v>0.84599999999999997</v>
      </c>
    </row>
    <row r="390" spans="2:14" ht="12" customHeight="1" x14ac:dyDescent="0.2">
      <c r="B390" s="239">
        <v>375</v>
      </c>
      <c r="C390" s="235" t="s">
        <v>911</v>
      </c>
      <c r="D390" s="271" t="s">
        <v>661</v>
      </c>
      <c r="E390" s="245"/>
      <c r="F390" s="277">
        <v>81623</v>
      </c>
      <c r="G390" s="277">
        <v>1.625</v>
      </c>
      <c r="I390" s="239">
        <v>428</v>
      </c>
      <c r="J390" s="235" t="s">
        <v>936</v>
      </c>
      <c r="K390" s="276" t="s">
        <v>799</v>
      </c>
      <c r="L390" s="286" t="s">
        <v>251</v>
      </c>
      <c r="M390" s="277">
        <v>12118</v>
      </c>
      <c r="N390" s="277">
        <v>0.99</v>
      </c>
    </row>
    <row r="391" spans="2:14" ht="12" customHeight="1" x14ac:dyDescent="0.2">
      <c r="B391" s="239">
        <v>376</v>
      </c>
      <c r="C391" s="235" t="s">
        <v>911</v>
      </c>
      <c r="D391" s="271" t="s">
        <v>898</v>
      </c>
      <c r="E391" s="245"/>
      <c r="F391" s="277">
        <v>2</v>
      </c>
      <c r="G391" s="277">
        <v>0.66700000000000004</v>
      </c>
      <c r="I391" s="239">
        <v>444</v>
      </c>
      <c r="J391" s="235" t="s">
        <v>937</v>
      </c>
      <c r="K391" s="276" t="s">
        <v>799</v>
      </c>
      <c r="L391" s="286" t="s">
        <v>251</v>
      </c>
      <c r="M391" s="277">
        <v>11438</v>
      </c>
      <c r="N391" s="277">
        <v>0.94400000000000006</v>
      </c>
    </row>
    <row r="392" spans="2:14" ht="12" customHeight="1" x14ac:dyDescent="0.2">
      <c r="B392" s="239">
        <v>377</v>
      </c>
      <c r="C392" s="235" t="s">
        <v>911</v>
      </c>
      <c r="D392" s="271" t="s">
        <v>939</v>
      </c>
      <c r="E392" s="245"/>
      <c r="F392" s="277">
        <v>2727</v>
      </c>
      <c r="G392" s="277">
        <v>8.14</v>
      </c>
      <c r="I392" s="239">
        <v>366</v>
      </c>
      <c r="J392" s="235" t="s">
        <v>911</v>
      </c>
      <c r="K392" s="276" t="s">
        <v>799</v>
      </c>
      <c r="L392" s="286" t="s">
        <v>260</v>
      </c>
      <c r="M392" s="277">
        <v>24477</v>
      </c>
      <c r="N392" s="277">
        <v>1.514</v>
      </c>
    </row>
    <row r="393" spans="2:14" ht="12" customHeight="1" x14ac:dyDescent="0.2">
      <c r="B393" s="239">
        <v>378</v>
      </c>
      <c r="C393" s="235" t="s">
        <v>911</v>
      </c>
      <c r="D393" s="271" t="s">
        <v>179</v>
      </c>
      <c r="E393" s="245"/>
      <c r="F393" s="277">
        <v>84352</v>
      </c>
      <c r="G393" s="277">
        <v>1.669</v>
      </c>
      <c r="I393" s="239">
        <v>382</v>
      </c>
      <c r="J393" s="235" t="s">
        <v>932</v>
      </c>
      <c r="K393" s="276" t="s">
        <v>799</v>
      </c>
      <c r="L393" s="286" t="s">
        <v>260</v>
      </c>
      <c r="M393" s="277">
        <v>16929</v>
      </c>
      <c r="N393" s="277">
        <v>0.69200000000000006</v>
      </c>
    </row>
    <row r="394" spans="2:14" ht="12" customHeight="1" x14ac:dyDescent="0.2">
      <c r="B394" s="239">
        <v>379</v>
      </c>
      <c r="C394" s="235" t="s">
        <v>932</v>
      </c>
      <c r="D394" s="271" t="s">
        <v>711</v>
      </c>
      <c r="E394" s="245"/>
      <c r="F394" s="277">
        <v>3073</v>
      </c>
      <c r="G394" s="277">
        <v>0.71200000000000008</v>
      </c>
      <c r="I394" s="239">
        <v>398</v>
      </c>
      <c r="J394" s="235" t="s">
        <v>933</v>
      </c>
      <c r="K394" s="276" t="s">
        <v>799</v>
      </c>
      <c r="L394" s="286" t="s">
        <v>260</v>
      </c>
      <c r="M394" s="277">
        <v>23191</v>
      </c>
      <c r="N394" s="277">
        <v>1.37</v>
      </c>
    </row>
    <row r="395" spans="2:14" ht="12" customHeight="1" x14ac:dyDescent="0.2">
      <c r="B395" s="239">
        <v>380</v>
      </c>
      <c r="C395" s="235" t="s">
        <v>932</v>
      </c>
      <c r="D395" s="276" t="s">
        <v>799</v>
      </c>
      <c r="E395" s="286" t="s">
        <v>251</v>
      </c>
      <c r="F395" s="277">
        <v>14300</v>
      </c>
      <c r="G395" s="277">
        <v>0.85400000000000009</v>
      </c>
      <c r="I395" s="239">
        <v>414</v>
      </c>
      <c r="J395" s="235" t="s">
        <v>935</v>
      </c>
      <c r="K395" s="276" t="s">
        <v>799</v>
      </c>
      <c r="L395" s="286" t="s">
        <v>260</v>
      </c>
      <c r="M395" s="277">
        <v>20978</v>
      </c>
      <c r="N395" s="277">
        <v>0.90500000000000003</v>
      </c>
    </row>
    <row r="396" spans="2:14" ht="12" customHeight="1" x14ac:dyDescent="0.2">
      <c r="B396" s="239">
        <v>381</v>
      </c>
      <c r="C396" s="235" t="s">
        <v>932</v>
      </c>
      <c r="D396" s="276" t="s">
        <v>799</v>
      </c>
      <c r="E396" s="286" t="s">
        <v>257</v>
      </c>
      <c r="F396" s="277">
        <v>18657</v>
      </c>
      <c r="G396" s="277">
        <v>0.82900000000000007</v>
      </c>
      <c r="I396" s="239">
        <v>430</v>
      </c>
      <c r="J396" s="235" t="s">
        <v>936</v>
      </c>
      <c r="K396" s="276" t="s">
        <v>799</v>
      </c>
      <c r="L396" s="286" t="s">
        <v>260</v>
      </c>
      <c r="M396" s="277">
        <v>19802</v>
      </c>
      <c r="N396" s="277">
        <v>0.94400000000000006</v>
      </c>
    </row>
    <row r="397" spans="2:14" ht="12" customHeight="1" x14ac:dyDescent="0.2">
      <c r="B397" s="239">
        <v>382</v>
      </c>
      <c r="C397" s="235" t="s">
        <v>932</v>
      </c>
      <c r="D397" s="276" t="s">
        <v>799</v>
      </c>
      <c r="E397" s="286" t="s">
        <v>260</v>
      </c>
      <c r="F397" s="277">
        <v>16929</v>
      </c>
      <c r="G397" s="277">
        <v>0.69200000000000006</v>
      </c>
      <c r="I397" s="239">
        <v>446</v>
      </c>
      <c r="J397" s="235" t="s">
        <v>937</v>
      </c>
      <c r="K397" s="276" t="s">
        <v>799</v>
      </c>
      <c r="L397" s="286" t="s">
        <v>260</v>
      </c>
      <c r="M397" s="277">
        <v>21628</v>
      </c>
      <c r="N397" s="277">
        <v>1.0920000000000001</v>
      </c>
    </row>
    <row r="398" spans="2:14" ht="12" customHeight="1" x14ac:dyDescent="0.2">
      <c r="B398" s="239">
        <v>383</v>
      </c>
      <c r="C398" s="235" t="s">
        <v>932</v>
      </c>
      <c r="D398" s="276" t="s">
        <v>799</v>
      </c>
      <c r="E398" s="286" t="s">
        <v>862</v>
      </c>
      <c r="F398" s="277">
        <v>49886</v>
      </c>
      <c r="G398" s="277">
        <v>0.78300000000000003</v>
      </c>
      <c r="I398" s="239">
        <v>367</v>
      </c>
      <c r="J398" s="235" t="s">
        <v>911</v>
      </c>
      <c r="K398" s="276" t="s">
        <v>799</v>
      </c>
      <c r="L398" s="286" t="s">
        <v>862</v>
      </c>
      <c r="M398" s="277">
        <v>63739</v>
      </c>
      <c r="N398" s="277">
        <v>1.4040000000000001</v>
      </c>
    </row>
    <row r="399" spans="2:14" ht="12" customHeight="1" x14ac:dyDescent="0.2">
      <c r="B399" s="239">
        <v>384</v>
      </c>
      <c r="C399" s="235" t="s">
        <v>932</v>
      </c>
      <c r="D399" s="276" t="s">
        <v>934</v>
      </c>
      <c r="E399" s="286" t="s">
        <v>869</v>
      </c>
      <c r="F399" s="277">
        <v>761</v>
      </c>
      <c r="G399" s="277">
        <v>0.79200000000000004</v>
      </c>
      <c r="I399" s="239">
        <v>383</v>
      </c>
      <c r="J399" s="235" t="s">
        <v>932</v>
      </c>
      <c r="K399" s="276" t="s">
        <v>799</v>
      </c>
      <c r="L399" s="286" t="s">
        <v>862</v>
      </c>
      <c r="M399" s="277">
        <v>49886</v>
      </c>
      <c r="N399" s="277">
        <v>0.78300000000000003</v>
      </c>
    </row>
    <row r="400" spans="2:14" ht="12" customHeight="1" x14ac:dyDescent="0.2">
      <c r="B400" s="239">
        <v>385</v>
      </c>
      <c r="C400" s="235" t="s">
        <v>932</v>
      </c>
      <c r="D400" s="276" t="s">
        <v>934</v>
      </c>
      <c r="E400" s="286" t="s">
        <v>870</v>
      </c>
      <c r="F400" s="277">
        <v>1273</v>
      </c>
      <c r="G400" s="277">
        <v>0.98499999999999999</v>
      </c>
      <c r="I400" s="239">
        <v>399</v>
      </c>
      <c r="J400" s="235" t="s">
        <v>933</v>
      </c>
      <c r="K400" s="276" t="s">
        <v>799</v>
      </c>
      <c r="L400" s="286" t="s">
        <v>862</v>
      </c>
      <c r="M400" s="277">
        <v>58291</v>
      </c>
      <c r="N400" s="277">
        <v>1.1679999999999999</v>
      </c>
    </row>
    <row r="401" spans="2:14" ht="12" customHeight="1" x14ac:dyDescent="0.2">
      <c r="B401" s="239">
        <v>386</v>
      </c>
      <c r="C401" s="235" t="s">
        <v>932</v>
      </c>
      <c r="D401" s="276" t="s">
        <v>934</v>
      </c>
      <c r="E401" s="286" t="s">
        <v>872</v>
      </c>
      <c r="F401" s="277">
        <v>152</v>
      </c>
      <c r="G401" s="277">
        <v>0.95599999999999996</v>
      </c>
      <c r="I401" s="239">
        <v>415</v>
      </c>
      <c r="J401" s="235" t="s">
        <v>935</v>
      </c>
      <c r="K401" s="276" t="s">
        <v>799</v>
      </c>
      <c r="L401" s="286" t="s">
        <v>862</v>
      </c>
      <c r="M401" s="277">
        <v>49670</v>
      </c>
      <c r="N401" s="277">
        <v>0.85200000000000009</v>
      </c>
    </row>
    <row r="402" spans="2:14" ht="12" customHeight="1" x14ac:dyDescent="0.2">
      <c r="B402" s="239">
        <v>387</v>
      </c>
      <c r="C402" s="235" t="s">
        <v>932</v>
      </c>
      <c r="D402" s="276" t="s">
        <v>934</v>
      </c>
      <c r="E402" s="286" t="s">
        <v>862</v>
      </c>
      <c r="F402" s="277">
        <v>2186</v>
      </c>
      <c r="G402" s="277">
        <v>0.90599999999999992</v>
      </c>
      <c r="I402" s="239">
        <v>431</v>
      </c>
      <c r="J402" s="235" t="s">
        <v>936</v>
      </c>
      <c r="K402" s="276" t="s">
        <v>799</v>
      </c>
      <c r="L402" s="286" t="s">
        <v>862</v>
      </c>
      <c r="M402" s="277">
        <v>47019</v>
      </c>
      <c r="N402" s="277">
        <v>0.94700000000000006</v>
      </c>
    </row>
    <row r="403" spans="2:14" ht="12" customHeight="1" x14ac:dyDescent="0.2">
      <c r="B403" s="239">
        <v>388</v>
      </c>
      <c r="C403" s="235" t="s">
        <v>932</v>
      </c>
      <c r="D403" s="276" t="s">
        <v>938</v>
      </c>
      <c r="E403" s="286" t="s">
        <v>905</v>
      </c>
      <c r="F403" s="277">
        <v>0</v>
      </c>
      <c r="G403" s="277">
        <v>0</v>
      </c>
      <c r="I403" s="239">
        <v>447</v>
      </c>
      <c r="J403" s="235" t="s">
        <v>937</v>
      </c>
      <c r="K403" s="276" t="s">
        <v>799</v>
      </c>
      <c r="L403" s="286" t="s">
        <v>862</v>
      </c>
      <c r="M403" s="277">
        <v>46018</v>
      </c>
      <c r="N403" s="277">
        <v>0.97900000000000009</v>
      </c>
    </row>
    <row r="404" spans="2:14" ht="12" customHeight="1" x14ac:dyDescent="0.2">
      <c r="B404" s="239">
        <v>389</v>
      </c>
      <c r="C404" s="235" t="s">
        <v>932</v>
      </c>
      <c r="D404" s="276" t="s">
        <v>938</v>
      </c>
      <c r="E404" s="286" t="s">
        <v>878</v>
      </c>
      <c r="F404" s="277">
        <v>642</v>
      </c>
      <c r="G404" s="277">
        <v>5.7999999999999996E-2</v>
      </c>
    </row>
    <row r="405" spans="2:14" ht="12" customHeight="1" x14ac:dyDescent="0.2">
      <c r="B405" s="239">
        <v>390</v>
      </c>
      <c r="C405" s="235" t="s">
        <v>932</v>
      </c>
      <c r="D405" s="276" t="s">
        <v>938</v>
      </c>
      <c r="E405" s="286" t="s">
        <v>862</v>
      </c>
      <c r="F405" s="277">
        <v>642</v>
      </c>
      <c r="G405" s="277">
        <v>5.7999999999999996E-2</v>
      </c>
    </row>
    <row r="406" spans="2:14" ht="12" customHeight="1" x14ac:dyDescent="0.2">
      <c r="B406" s="239">
        <v>391</v>
      </c>
      <c r="C406" s="235" t="s">
        <v>932</v>
      </c>
      <c r="D406" s="271" t="s">
        <v>661</v>
      </c>
      <c r="E406" s="245"/>
      <c r="F406" s="277">
        <v>55787</v>
      </c>
      <c r="G406" s="277">
        <v>0.68299999999999994</v>
      </c>
    </row>
    <row r="407" spans="2:14" ht="12" customHeight="1" x14ac:dyDescent="0.2">
      <c r="B407" s="239">
        <v>392</v>
      </c>
      <c r="C407" s="235" t="s">
        <v>932</v>
      </c>
      <c r="D407" s="271" t="s">
        <v>898</v>
      </c>
      <c r="E407" s="245"/>
      <c r="F407" s="277">
        <v>2</v>
      </c>
      <c r="G407" s="277">
        <v>1</v>
      </c>
    </row>
    <row r="408" spans="2:14" ht="12" customHeight="1" x14ac:dyDescent="0.2">
      <c r="B408" s="239">
        <v>393</v>
      </c>
      <c r="C408" s="235" t="s">
        <v>932</v>
      </c>
      <c r="D408" s="271" t="s">
        <v>939</v>
      </c>
      <c r="E408" s="245"/>
      <c r="F408" s="277">
        <v>384</v>
      </c>
      <c r="G408" s="277">
        <v>0.14099999999999999</v>
      </c>
    </row>
    <row r="409" spans="2:14" ht="12" customHeight="1" x14ac:dyDescent="0.2">
      <c r="B409" s="239">
        <v>394</v>
      </c>
      <c r="C409" s="235" t="s">
        <v>932</v>
      </c>
      <c r="D409" s="271" t="s">
        <v>179</v>
      </c>
      <c r="E409" s="245"/>
      <c r="F409" s="277">
        <v>56173</v>
      </c>
      <c r="G409" s="277">
        <v>0.66599999999999993</v>
      </c>
    </row>
    <row r="410" spans="2:14" ht="12" customHeight="1" x14ac:dyDescent="0.2">
      <c r="B410" s="239">
        <v>395</v>
      </c>
      <c r="C410" s="235" t="s">
        <v>933</v>
      </c>
      <c r="D410" s="271" t="s">
        <v>711</v>
      </c>
      <c r="E410" s="245"/>
      <c r="F410" s="277">
        <v>2503</v>
      </c>
      <c r="G410" s="277">
        <v>0.81499999999999995</v>
      </c>
    </row>
    <row r="411" spans="2:14" ht="12" customHeight="1" x14ac:dyDescent="0.2">
      <c r="B411" s="239">
        <v>396</v>
      </c>
      <c r="C411" s="235" t="s">
        <v>933</v>
      </c>
      <c r="D411" s="276" t="s">
        <v>799</v>
      </c>
      <c r="E411" s="286" t="s">
        <v>251</v>
      </c>
      <c r="F411" s="277">
        <v>14460</v>
      </c>
      <c r="G411" s="277">
        <v>1.0109999999999999</v>
      </c>
    </row>
    <row r="412" spans="2:14" ht="12" customHeight="1" x14ac:dyDescent="0.2">
      <c r="B412" s="239">
        <v>397</v>
      </c>
      <c r="C412" s="235" t="s">
        <v>933</v>
      </c>
      <c r="D412" s="276" t="s">
        <v>799</v>
      </c>
      <c r="E412" s="286" t="s">
        <v>257</v>
      </c>
      <c r="F412" s="277">
        <v>20640</v>
      </c>
      <c r="G412" s="277">
        <v>1.1059999999999999</v>
      </c>
    </row>
    <row r="413" spans="2:14" ht="12" customHeight="1" x14ac:dyDescent="0.2">
      <c r="B413" s="239">
        <v>398</v>
      </c>
      <c r="C413" s="235" t="s">
        <v>933</v>
      </c>
      <c r="D413" s="276" t="s">
        <v>799</v>
      </c>
      <c r="E413" s="286" t="s">
        <v>260</v>
      </c>
      <c r="F413" s="277">
        <v>23191</v>
      </c>
      <c r="G413" s="277">
        <v>1.37</v>
      </c>
    </row>
    <row r="414" spans="2:14" ht="12" customHeight="1" x14ac:dyDescent="0.2">
      <c r="B414" s="239">
        <v>399</v>
      </c>
      <c r="C414" s="235" t="s">
        <v>933</v>
      </c>
      <c r="D414" s="276" t="s">
        <v>799</v>
      </c>
      <c r="E414" s="286" t="s">
        <v>862</v>
      </c>
      <c r="F414" s="277">
        <v>58291</v>
      </c>
      <c r="G414" s="277">
        <v>1.1679999999999999</v>
      </c>
    </row>
    <row r="415" spans="2:14" ht="12" customHeight="1" x14ac:dyDescent="0.2">
      <c r="B415" s="239">
        <v>400</v>
      </c>
      <c r="C415" s="235" t="s">
        <v>933</v>
      </c>
      <c r="D415" s="276" t="s">
        <v>934</v>
      </c>
      <c r="E415" s="286" t="s">
        <v>869</v>
      </c>
      <c r="F415" s="277">
        <v>675</v>
      </c>
      <c r="G415" s="277">
        <v>0.88700000000000001</v>
      </c>
    </row>
    <row r="416" spans="2:14" ht="12" customHeight="1" x14ac:dyDescent="0.2">
      <c r="B416" s="239">
        <v>401</v>
      </c>
      <c r="C416" s="235" t="s">
        <v>933</v>
      </c>
      <c r="D416" s="276" t="s">
        <v>934</v>
      </c>
      <c r="E416" s="286" t="s">
        <v>870</v>
      </c>
      <c r="F416" s="277">
        <v>1388</v>
      </c>
      <c r="G416" s="277">
        <v>1.0900000000000001</v>
      </c>
    </row>
    <row r="417" spans="2:7" ht="12" customHeight="1" x14ac:dyDescent="0.2">
      <c r="B417" s="239">
        <v>402</v>
      </c>
      <c r="C417" s="235" t="s">
        <v>933</v>
      </c>
      <c r="D417" s="276" t="s">
        <v>934</v>
      </c>
      <c r="E417" s="286" t="s">
        <v>872</v>
      </c>
      <c r="F417" s="277">
        <v>143</v>
      </c>
      <c r="G417" s="277">
        <v>0.94099999999999995</v>
      </c>
    </row>
    <row r="418" spans="2:7" ht="12" customHeight="1" x14ac:dyDescent="0.2">
      <c r="B418" s="239">
        <v>403</v>
      </c>
      <c r="C418" s="235" t="s">
        <v>933</v>
      </c>
      <c r="D418" s="276" t="s">
        <v>934</v>
      </c>
      <c r="E418" s="286" t="s">
        <v>862</v>
      </c>
      <c r="F418" s="277">
        <v>2206</v>
      </c>
      <c r="G418" s="277">
        <v>1.0090000000000001</v>
      </c>
    </row>
    <row r="419" spans="2:7" ht="12" customHeight="1" x14ac:dyDescent="0.2">
      <c r="B419" s="239">
        <v>404</v>
      </c>
      <c r="C419" s="235" t="s">
        <v>933</v>
      </c>
      <c r="D419" s="276" t="s">
        <v>938</v>
      </c>
      <c r="E419" s="286" t="s">
        <v>905</v>
      </c>
      <c r="F419" s="277">
        <v>55</v>
      </c>
      <c r="G419" s="277">
        <v>0.88700000000000001</v>
      </c>
    </row>
    <row r="420" spans="2:7" ht="12" customHeight="1" x14ac:dyDescent="0.2">
      <c r="B420" s="239">
        <v>405</v>
      </c>
      <c r="C420" s="235" t="s">
        <v>933</v>
      </c>
      <c r="D420" s="276" t="s">
        <v>938</v>
      </c>
      <c r="E420" s="286" t="s">
        <v>878</v>
      </c>
      <c r="F420" s="277">
        <v>78</v>
      </c>
      <c r="G420" s="277">
        <v>0.121</v>
      </c>
    </row>
    <row r="421" spans="2:7" ht="12" customHeight="1" x14ac:dyDescent="0.2">
      <c r="B421" s="239">
        <v>406</v>
      </c>
      <c r="C421" s="235" t="s">
        <v>933</v>
      </c>
      <c r="D421" s="276" t="s">
        <v>938</v>
      </c>
      <c r="E421" s="286" t="s">
        <v>862</v>
      </c>
      <c r="F421" s="277">
        <v>133</v>
      </c>
      <c r="G421" s="277">
        <v>0.189</v>
      </c>
    </row>
    <row r="422" spans="2:7" ht="12" customHeight="1" x14ac:dyDescent="0.2">
      <c r="B422" s="239">
        <v>407</v>
      </c>
      <c r="C422" s="235" t="s">
        <v>933</v>
      </c>
      <c r="D422" s="271" t="s">
        <v>661</v>
      </c>
      <c r="E422" s="245"/>
      <c r="F422" s="277">
        <v>63133</v>
      </c>
      <c r="G422" s="277">
        <v>1.1299999999999999</v>
      </c>
    </row>
    <row r="423" spans="2:7" ht="12" customHeight="1" x14ac:dyDescent="0.2">
      <c r="B423" s="239">
        <v>408</v>
      </c>
      <c r="C423" s="235" t="s">
        <v>933</v>
      </c>
      <c r="D423" s="271" t="s">
        <v>898</v>
      </c>
      <c r="E423" s="245"/>
      <c r="F423" s="277">
        <v>5</v>
      </c>
      <c r="G423" s="277">
        <v>2.5</v>
      </c>
    </row>
    <row r="424" spans="2:7" ht="12" customHeight="1" x14ac:dyDescent="0.2">
      <c r="B424" s="239">
        <v>409</v>
      </c>
      <c r="C424" s="235" t="s">
        <v>933</v>
      </c>
      <c r="D424" s="271" t="s">
        <v>939</v>
      </c>
      <c r="E424" s="245"/>
      <c r="F424" s="277">
        <v>181</v>
      </c>
      <c r="G424" s="277">
        <v>0.47100000000000003</v>
      </c>
    </row>
    <row r="425" spans="2:7" ht="12" customHeight="1" x14ac:dyDescent="0.2">
      <c r="B425" s="239">
        <v>410</v>
      </c>
      <c r="C425" s="235" t="s">
        <v>933</v>
      </c>
      <c r="D425" s="271" t="s">
        <v>179</v>
      </c>
      <c r="E425" s="245"/>
      <c r="F425" s="277">
        <v>63319</v>
      </c>
      <c r="G425" s="277">
        <v>1.1259999999999999</v>
      </c>
    </row>
    <row r="426" spans="2:7" ht="12" customHeight="1" x14ac:dyDescent="0.2">
      <c r="B426" s="239">
        <v>411</v>
      </c>
      <c r="C426" s="235" t="s">
        <v>935</v>
      </c>
      <c r="D426" s="271" t="s">
        <v>711</v>
      </c>
      <c r="E426" s="245"/>
      <c r="F426" s="277">
        <v>2279</v>
      </c>
      <c r="G426" s="277">
        <v>0.91099999999999992</v>
      </c>
    </row>
    <row r="427" spans="2:7" ht="12" customHeight="1" x14ac:dyDescent="0.2">
      <c r="B427" s="239">
        <v>412</v>
      </c>
      <c r="C427" s="235" t="s">
        <v>935</v>
      </c>
      <c r="D427" s="276" t="s">
        <v>799</v>
      </c>
      <c r="E427" s="286" t="s">
        <v>251</v>
      </c>
      <c r="F427" s="277">
        <v>12240</v>
      </c>
      <c r="G427" s="277">
        <v>0.84599999999999997</v>
      </c>
    </row>
    <row r="428" spans="2:7" ht="12" customHeight="1" x14ac:dyDescent="0.2">
      <c r="B428" s="239">
        <v>413</v>
      </c>
      <c r="C428" s="235" t="s">
        <v>935</v>
      </c>
      <c r="D428" s="276" t="s">
        <v>799</v>
      </c>
      <c r="E428" s="286" t="s">
        <v>257</v>
      </c>
      <c r="F428" s="277">
        <v>16452</v>
      </c>
      <c r="G428" s="277">
        <v>0.79700000000000004</v>
      </c>
    </row>
    <row r="429" spans="2:7" ht="12" customHeight="1" x14ac:dyDescent="0.2">
      <c r="B429" s="239">
        <v>414</v>
      </c>
      <c r="C429" s="235" t="s">
        <v>935</v>
      </c>
      <c r="D429" s="276" t="s">
        <v>799</v>
      </c>
      <c r="E429" s="286" t="s">
        <v>260</v>
      </c>
      <c r="F429" s="277">
        <v>20978</v>
      </c>
      <c r="G429" s="277">
        <v>0.90500000000000003</v>
      </c>
    </row>
    <row r="430" spans="2:7" ht="12" customHeight="1" x14ac:dyDescent="0.2">
      <c r="B430" s="239">
        <v>415</v>
      </c>
      <c r="C430" s="235" t="s">
        <v>935</v>
      </c>
      <c r="D430" s="276" t="s">
        <v>799</v>
      </c>
      <c r="E430" s="286" t="s">
        <v>862</v>
      </c>
      <c r="F430" s="277">
        <v>49670</v>
      </c>
      <c r="G430" s="277">
        <v>0.85200000000000009</v>
      </c>
    </row>
    <row r="431" spans="2:7" ht="12" customHeight="1" x14ac:dyDescent="0.2">
      <c r="B431" s="239">
        <v>416</v>
      </c>
      <c r="C431" s="235" t="s">
        <v>935</v>
      </c>
      <c r="D431" s="276" t="s">
        <v>934</v>
      </c>
      <c r="E431" s="286" t="s">
        <v>869</v>
      </c>
      <c r="F431" s="277">
        <v>691</v>
      </c>
      <c r="G431" s="277">
        <v>1.024</v>
      </c>
    </row>
    <row r="432" spans="2:7" ht="12" customHeight="1" x14ac:dyDescent="0.2">
      <c r="B432" s="239">
        <v>417</v>
      </c>
      <c r="C432" s="235" t="s">
        <v>935</v>
      </c>
      <c r="D432" s="276" t="s">
        <v>934</v>
      </c>
      <c r="E432" s="286" t="s">
        <v>870</v>
      </c>
      <c r="F432" s="277">
        <v>1549</v>
      </c>
      <c r="G432" s="277">
        <v>1.1159999999999999</v>
      </c>
    </row>
    <row r="433" spans="2:7" ht="12" customHeight="1" x14ac:dyDescent="0.2">
      <c r="B433" s="239">
        <v>418</v>
      </c>
      <c r="C433" s="235" t="s">
        <v>935</v>
      </c>
      <c r="D433" s="276" t="s">
        <v>934</v>
      </c>
      <c r="E433" s="286" t="s">
        <v>872</v>
      </c>
      <c r="F433" s="277">
        <v>117</v>
      </c>
      <c r="G433" s="277">
        <v>0.81799999999999995</v>
      </c>
    </row>
    <row r="434" spans="2:7" ht="12" customHeight="1" x14ac:dyDescent="0.2">
      <c r="B434" s="239">
        <v>419</v>
      </c>
      <c r="C434" s="235" t="s">
        <v>935</v>
      </c>
      <c r="D434" s="276" t="s">
        <v>934</v>
      </c>
      <c r="E434" s="286" t="s">
        <v>862</v>
      </c>
      <c r="F434" s="277">
        <v>2357</v>
      </c>
      <c r="G434" s="277">
        <v>1.0680000000000001</v>
      </c>
    </row>
    <row r="435" spans="2:7" ht="12" customHeight="1" x14ac:dyDescent="0.2">
      <c r="B435" s="239">
        <v>420</v>
      </c>
      <c r="C435" s="235" t="s">
        <v>935</v>
      </c>
      <c r="D435" s="276" t="s">
        <v>938</v>
      </c>
      <c r="E435" s="286" t="s">
        <v>905</v>
      </c>
      <c r="F435" s="277">
        <v>63</v>
      </c>
      <c r="G435" s="277">
        <v>1.145</v>
      </c>
    </row>
    <row r="436" spans="2:7" ht="12" customHeight="1" x14ac:dyDescent="0.2">
      <c r="B436" s="239">
        <v>421</v>
      </c>
      <c r="C436" s="235" t="s">
        <v>935</v>
      </c>
      <c r="D436" s="276" t="s">
        <v>938</v>
      </c>
      <c r="E436" s="286" t="s">
        <v>878</v>
      </c>
      <c r="F436" s="277">
        <v>41</v>
      </c>
      <c r="G436" s="277">
        <v>0.52600000000000002</v>
      </c>
    </row>
    <row r="437" spans="2:7" ht="12" customHeight="1" x14ac:dyDescent="0.2">
      <c r="B437" s="239">
        <v>422</v>
      </c>
      <c r="C437" s="235" t="s">
        <v>935</v>
      </c>
      <c r="D437" s="276" t="s">
        <v>938</v>
      </c>
      <c r="E437" s="286" t="s">
        <v>862</v>
      </c>
      <c r="F437" s="277">
        <v>104</v>
      </c>
      <c r="G437" s="277">
        <v>0.78200000000000003</v>
      </c>
    </row>
    <row r="438" spans="2:7" ht="12" customHeight="1" x14ac:dyDescent="0.2">
      <c r="B438" s="239">
        <v>423</v>
      </c>
      <c r="C438" s="235" t="s">
        <v>935</v>
      </c>
      <c r="D438" s="271" t="s">
        <v>661</v>
      </c>
      <c r="E438" s="245"/>
      <c r="F438" s="277">
        <v>54410</v>
      </c>
      <c r="G438" s="277">
        <v>0.8620000000000001</v>
      </c>
    </row>
    <row r="439" spans="2:7" ht="12" customHeight="1" x14ac:dyDescent="0.2">
      <c r="B439" s="239">
        <v>424</v>
      </c>
      <c r="C439" s="235" t="s">
        <v>935</v>
      </c>
      <c r="D439" s="271" t="s">
        <v>898</v>
      </c>
      <c r="E439" s="245"/>
      <c r="F439" s="277">
        <v>3</v>
      </c>
      <c r="G439" s="277">
        <v>0.6</v>
      </c>
    </row>
    <row r="440" spans="2:7" ht="12" customHeight="1" x14ac:dyDescent="0.2">
      <c r="B440" s="239">
        <v>425</v>
      </c>
      <c r="C440" s="235" t="s">
        <v>935</v>
      </c>
      <c r="D440" s="271" t="s">
        <v>939</v>
      </c>
      <c r="E440" s="245"/>
      <c r="F440" s="277">
        <v>202</v>
      </c>
      <c r="G440" s="277">
        <v>1.1159999999999999</v>
      </c>
    </row>
    <row r="441" spans="2:7" ht="12" customHeight="1" x14ac:dyDescent="0.2">
      <c r="B441" s="239">
        <v>426</v>
      </c>
      <c r="C441" s="235" t="s">
        <v>935</v>
      </c>
      <c r="D441" s="271" t="s">
        <v>179</v>
      </c>
      <c r="E441" s="245"/>
      <c r="F441" s="277">
        <v>54615</v>
      </c>
      <c r="G441" s="277">
        <v>0.86299999999999999</v>
      </c>
    </row>
    <row r="442" spans="2:7" ht="12" customHeight="1" x14ac:dyDescent="0.2">
      <c r="B442" s="239">
        <v>427</v>
      </c>
      <c r="C442" s="235" t="s">
        <v>936</v>
      </c>
      <c r="D442" s="271" t="s">
        <v>711</v>
      </c>
      <c r="E442" s="245"/>
      <c r="F442" s="277">
        <v>2136</v>
      </c>
      <c r="G442" s="277">
        <v>0.93700000000000006</v>
      </c>
    </row>
    <row r="443" spans="2:7" ht="12" customHeight="1" x14ac:dyDescent="0.2">
      <c r="B443" s="239">
        <v>428</v>
      </c>
      <c r="C443" s="235" t="s">
        <v>936</v>
      </c>
      <c r="D443" s="276" t="s">
        <v>799</v>
      </c>
      <c r="E443" s="286" t="s">
        <v>251</v>
      </c>
      <c r="F443" s="277">
        <v>12118</v>
      </c>
      <c r="G443" s="277">
        <v>0.99</v>
      </c>
    </row>
    <row r="444" spans="2:7" ht="12" customHeight="1" x14ac:dyDescent="0.2">
      <c r="B444" s="239">
        <v>429</v>
      </c>
      <c r="C444" s="235" t="s">
        <v>936</v>
      </c>
      <c r="D444" s="276" t="s">
        <v>799</v>
      </c>
      <c r="E444" s="286" t="s">
        <v>257</v>
      </c>
      <c r="F444" s="277">
        <v>15099</v>
      </c>
      <c r="G444" s="277">
        <v>0.91800000000000004</v>
      </c>
    </row>
    <row r="445" spans="2:7" ht="12" customHeight="1" x14ac:dyDescent="0.2">
      <c r="B445" s="239">
        <v>430</v>
      </c>
      <c r="C445" s="235" t="s">
        <v>936</v>
      </c>
      <c r="D445" s="276" t="s">
        <v>799</v>
      </c>
      <c r="E445" s="286" t="s">
        <v>260</v>
      </c>
      <c r="F445" s="277">
        <v>19802</v>
      </c>
      <c r="G445" s="277">
        <v>0.94400000000000006</v>
      </c>
    </row>
    <row r="446" spans="2:7" ht="12" customHeight="1" x14ac:dyDescent="0.2">
      <c r="B446" s="239">
        <v>431</v>
      </c>
      <c r="C446" s="235" t="s">
        <v>936</v>
      </c>
      <c r="D446" s="276" t="s">
        <v>799</v>
      </c>
      <c r="E446" s="286" t="s">
        <v>862</v>
      </c>
      <c r="F446" s="277">
        <v>47019</v>
      </c>
      <c r="G446" s="277">
        <v>0.94700000000000006</v>
      </c>
    </row>
    <row r="447" spans="2:7" ht="12" customHeight="1" x14ac:dyDescent="0.2">
      <c r="B447" s="239">
        <v>432</v>
      </c>
      <c r="C447" s="235" t="s">
        <v>936</v>
      </c>
      <c r="D447" s="276" t="s">
        <v>934</v>
      </c>
      <c r="E447" s="286" t="s">
        <v>869</v>
      </c>
      <c r="F447" s="277">
        <v>681</v>
      </c>
      <c r="G447" s="277">
        <v>0.98599999999999999</v>
      </c>
    </row>
    <row r="448" spans="2:7" ht="12" customHeight="1" x14ac:dyDescent="0.2">
      <c r="B448" s="239">
        <v>433</v>
      </c>
      <c r="C448" s="235" t="s">
        <v>936</v>
      </c>
      <c r="D448" s="276" t="s">
        <v>934</v>
      </c>
      <c r="E448" s="286" t="s">
        <v>870</v>
      </c>
      <c r="F448" s="277">
        <v>1614</v>
      </c>
      <c r="G448" s="277">
        <v>1.042</v>
      </c>
    </row>
    <row r="449" spans="2:7" ht="12" customHeight="1" x14ac:dyDescent="0.2">
      <c r="B449" s="239">
        <v>434</v>
      </c>
      <c r="C449" s="235" t="s">
        <v>936</v>
      </c>
      <c r="D449" s="276" t="s">
        <v>934</v>
      </c>
      <c r="E449" s="286" t="s">
        <v>872</v>
      </c>
      <c r="F449" s="277">
        <v>87</v>
      </c>
      <c r="G449" s="277">
        <v>0.74400000000000011</v>
      </c>
    </row>
    <row r="450" spans="2:7" ht="12" customHeight="1" x14ac:dyDescent="0.2">
      <c r="B450" s="239">
        <v>435</v>
      </c>
      <c r="C450" s="235" t="s">
        <v>936</v>
      </c>
      <c r="D450" s="276" t="s">
        <v>934</v>
      </c>
      <c r="E450" s="286" t="s">
        <v>862</v>
      </c>
      <c r="F450" s="277">
        <v>2382</v>
      </c>
      <c r="G450" s="277">
        <v>1.0109999999999999</v>
      </c>
    </row>
    <row r="451" spans="2:7" ht="12" customHeight="1" x14ac:dyDescent="0.2">
      <c r="B451" s="239">
        <v>436</v>
      </c>
      <c r="C451" s="235" t="s">
        <v>936</v>
      </c>
      <c r="D451" s="276" t="s">
        <v>938</v>
      </c>
      <c r="E451" s="286" t="s">
        <v>905</v>
      </c>
      <c r="F451" s="277">
        <v>78</v>
      </c>
      <c r="G451" s="277">
        <v>1.238</v>
      </c>
    </row>
    <row r="452" spans="2:7" ht="12" customHeight="1" x14ac:dyDescent="0.2">
      <c r="B452" s="239">
        <v>437</v>
      </c>
      <c r="C452" s="235" t="s">
        <v>936</v>
      </c>
      <c r="D452" s="276" t="s">
        <v>938</v>
      </c>
      <c r="E452" s="286" t="s">
        <v>878</v>
      </c>
      <c r="F452" s="277">
        <v>0</v>
      </c>
      <c r="G452" s="277">
        <v>0</v>
      </c>
    </row>
    <row r="453" spans="2:7" ht="12" customHeight="1" x14ac:dyDescent="0.2">
      <c r="B453" s="239">
        <v>438</v>
      </c>
      <c r="C453" s="235" t="s">
        <v>936</v>
      </c>
      <c r="D453" s="276" t="s">
        <v>938</v>
      </c>
      <c r="E453" s="286" t="s">
        <v>862</v>
      </c>
      <c r="F453" s="277">
        <v>78</v>
      </c>
      <c r="G453" s="277">
        <v>0.75</v>
      </c>
    </row>
    <row r="454" spans="2:7" ht="12" customHeight="1" x14ac:dyDescent="0.2">
      <c r="B454" s="239">
        <v>439</v>
      </c>
      <c r="C454" s="235" t="s">
        <v>936</v>
      </c>
      <c r="D454" s="271" t="s">
        <v>661</v>
      </c>
      <c r="E454" s="245"/>
      <c r="F454" s="277">
        <v>51615</v>
      </c>
      <c r="G454" s="277">
        <v>0.94900000000000007</v>
      </c>
    </row>
    <row r="455" spans="2:7" ht="12" customHeight="1" x14ac:dyDescent="0.2">
      <c r="B455" s="239">
        <v>440</v>
      </c>
      <c r="C455" s="235" t="s">
        <v>936</v>
      </c>
      <c r="D455" s="271" t="s">
        <v>898</v>
      </c>
      <c r="E455" s="245"/>
      <c r="F455" s="277">
        <v>1</v>
      </c>
      <c r="G455" s="277">
        <v>0.33299999999999996</v>
      </c>
    </row>
    <row r="456" spans="2:7" ht="12" customHeight="1" x14ac:dyDescent="0.2">
      <c r="B456" s="239">
        <v>441</v>
      </c>
      <c r="C456" s="235" t="s">
        <v>936</v>
      </c>
      <c r="D456" s="271" t="s">
        <v>939</v>
      </c>
      <c r="E456" s="245"/>
      <c r="F456" s="277">
        <v>328</v>
      </c>
      <c r="G456" s="277">
        <v>1.6240000000000001</v>
      </c>
    </row>
    <row r="457" spans="2:7" ht="12" customHeight="1" x14ac:dyDescent="0.2">
      <c r="B457" s="239">
        <v>442</v>
      </c>
      <c r="C457" s="235" t="s">
        <v>936</v>
      </c>
      <c r="D457" s="271" t="s">
        <v>179</v>
      </c>
      <c r="E457" s="245"/>
      <c r="F457" s="277">
        <v>51944</v>
      </c>
      <c r="G457" s="277">
        <v>0.95099999999999996</v>
      </c>
    </row>
    <row r="458" spans="2:7" ht="12" customHeight="1" x14ac:dyDescent="0.2">
      <c r="B458" s="239">
        <v>443</v>
      </c>
      <c r="C458" s="235" t="s">
        <v>937</v>
      </c>
      <c r="D458" s="271" t="s">
        <v>711</v>
      </c>
      <c r="E458" s="245"/>
      <c r="F458" s="277">
        <v>1837</v>
      </c>
      <c r="G458" s="277">
        <v>0.86</v>
      </c>
    </row>
    <row r="459" spans="2:7" ht="12" customHeight="1" x14ac:dyDescent="0.2">
      <c r="B459" s="239">
        <v>444</v>
      </c>
      <c r="C459" s="235" t="s">
        <v>937</v>
      </c>
      <c r="D459" s="276" t="s">
        <v>799</v>
      </c>
      <c r="E459" s="286" t="s">
        <v>251</v>
      </c>
      <c r="F459" s="277">
        <v>11438</v>
      </c>
      <c r="G459" s="277">
        <v>0.94400000000000006</v>
      </c>
    </row>
    <row r="460" spans="2:7" ht="12" customHeight="1" x14ac:dyDescent="0.2">
      <c r="B460" s="239">
        <v>445</v>
      </c>
      <c r="C460" s="235" t="s">
        <v>937</v>
      </c>
      <c r="D460" s="276" t="s">
        <v>799</v>
      </c>
      <c r="E460" s="286" t="s">
        <v>257</v>
      </c>
      <c r="F460" s="277">
        <v>12952</v>
      </c>
      <c r="G460" s="277">
        <v>0.85799999999999998</v>
      </c>
    </row>
    <row r="461" spans="2:7" ht="12" customHeight="1" x14ac:dyDescent="0.2">
      <c r="B461" s="239">
        <v>446</v>
      </c>
      <c r="C461" s="235" t="s">
        <v>937</v>
      </c>
      <c r="D461" s="276" t="s">
        <v>799</v>
      </c>
      <c r="E461" s="286" t="s">
        <v>260</v>
      </c>
      <c r="F461" s="277">
        <v>21628</v>
      </c>
      <c r="G461" s="277">
        <v>1.0920000000000001</v>
      </c>
    </row>
    <row r="462" spans="2:7" ht="12" customHeight="1" x14ac:dyDescent="0.2">
      <c r="B462" s="239">
        <v>447</v>
      </c>
      <c r="C462" s="235" t="s">
        <v>937</v>
      </c>
      <c r="D462" s="276" t="s">
        <v>799</v>
      </c>
      <c r="E462" s="286" t="s">
        <v>862</v>
      </c>
      <c r="F462" s="277">
        <v>46018</v>
      </c>
      <c r="G462" s="277">
        <v>0.97900000000000009</v>
      </c>
    </row>
    <row r="463" spans="2:7" ht="12" customHeight="1" x14ac:dyDescent="0.2">
      <c r="B463" s="239">
        <v>448</v>
      </c>
      <c r="C463" s="235" t="s">
        <v>937</v>
      </c>
      <c r="D463" s="276" t="s">
        <v>934</v>
      </c>
      <c r="E463" s="286" t="s">
        <v>869</v>
      </c>
      <c r="F463" s="277">
        <v>687</v>
      </c>
      <c r="G463" s="277">
        <v>1.0090000000000001</v>
      </c>
    </row>
    <row r="464" spans="2:7" ht="12" customHeight="1" x14ac:dyDescent="0.2">
      <c r="B464" s="239">
        <v>449</v>
      </c>
      <c r="C464" s="235" t="s">
        <v>937</v>
      </c>
      <c r="D464" s="276" t="s">
        <v>934</v>
      </c>
      <c r="E464" s="286" t="s">
        <v>870</v>
      </c>
      <c r="F464" s="277">
        <v>1572</v>
      </c>
      <c r="G464" s="277">
        <v>0.97400000000000009</v>
      </c>
    </row>
    <row r="465" spans="2:7" ht="12" customHeight="1" x14ac:dyDescent="0.2">
      <c r="B465" s="239">
        <v>450</v>
      </c>
      <c r="C465" s="235" t="s">
        <v>937</v>
      </c>
      <c r="D465" s="276" t="s">
        <v>934</v>
      </c>
      <c r="E465" s="286" t="s">
        <v>872</v>
      </c>
      <c r="F465" s="277">
        <v>0</v>
      </c>
      <c r="G465" s="277">
        <v>0</v>
      </c>
    </row>
    <row r="466" spans="2:7" ht="12" customHeight="1" x14ac:dyDescent="0.2">
      <c r="B466" s="239">
        <v>451</v>
      </c>
      <c r="C466" s="235" t="s">
        <v>937</v>
      </c>
      <c r="D466" s="276" t="s">
        <v>934</v>
      </c>
      <c r="E466" s="286" t="s">
        <v>862</v>
      </c>
      <c r="F466" s="277">
        <v>2259</v>
      </c>
      <c r="G466" s="277">
        <v>0.94799999999999995</v>
      </c>
    </row>
    <row r="467" spans="2:7" ht="12" customHeight="1" x14ac:dyDescent="0.2">
      <c r="B467" s="239">
        <v>452</v>
      </c>
      <c r="C467" s="235" t="s">
        <v>937</v>
      </c>
      <c r="D467" s="276" t="s">
        <v>938</v>
      </c>
      <c r="E467" s="286" t="s">
        <v>905</v>
      </c>
      <c r="F467" s="277">
        <v>74</v>
      </c>
      <c r="G467" s="277">
        <v>0.94900000000000007</v>
      </c>
    </row>
    <row r="468" spans="2:7" ht="12" customHeight="1" x14ac:dyDescent="0.2">
      <c r="B468" s="239">
        <v>453</v>
      </c>
      <c r="C468" s="235" t="s">
        <v>937</v>
      </c>
      <c r="D468" s="276" t="s">
        <v>938</v>
      </c>
      <c r="E468" s="286" t="s">
        <v>878</v>
      </c>
      <c r="F468" s="277">
        <v>0</v>
      </c>
      <c r="G468" s="277">
        <v>0</v>
      </c>
    </row>
    <row r="469" spans="2:7" ht="12" customHeight="1" x14ac:dyDescent="0.2">
      <c r="B469" s="239">
        <v>454</v>
      </c>
      <c r="C469" s="235" t="s">
        <v>937</v>
      </c>
      <c r="D469" s="276" t="s">
        <v>938</v>
      </c>
      <c r="E469" s="286" t="s">
        <v>862</v>
      </c>
      <c r="F469" s="277">
        <v>74</v>
      </c>
      <c r="G469" s="277">
        <v>0.94900000000000007</v>
      </c>
    </row>
    <row r="470" spans="2:7" ht="12" customHeight="1" x14ac:dyDescent="0.2">
      <c r="B470" s="239">
        <v>455</v>
      </c>
      <c r="C470" s="235" t="s">
        <v>937</v>
      </c>
      <c r="D470" s="271" t="s">
        <v>661</v>
      </c>
      <c r="E470" s="245"/>
      <c r="F470" s="277">
        <v>50188</v>
      </c>
      <c r="G470" s="277">
        <v>0.97200000000000009</v>
      </c>
    </row>
    <row r="471" spans="2:7" ht="12" customHeight="1" x14ac:dyDescent="0.2">
      <c r="B471" s="239">
        <v>456</v>
      </c>
      <c r="C471" s="235" t="s">
        <v>937</v>
      </c>
      <c r="D471" s="271" t="s">
        <v>898</v>
      </c>
      <c r="E471" s="245"/>
      <c r="F471" s="277">
        <v>3</v>
      </c>
      <c r="G471" s="277">
        <v>3</v>
      </c>
    </row>
    <row r="472" spans="2:7" ht="12" customHeight="1" x14ac:dyDescent="0.2">
      <c r="B472" s="239">
        <v>457</v>
      </c>
      <c r="C472" s="235" t="s">
        <v>937</v>
      </c>
      <c r="D472" s="271" t="s">
        <v>940</v>
      </c>
      <c r="E472" s="245"/>
      <c r="F472" s="277">
        <v>223</v>
      </c>
      <c r="G472" s="277">
        <v>0.68</v>
      </c>
    </row>
    <row r="473" spans="2:7" ht="12" customHeight="1" x14ac:dyDescent="0.2">
      <c r="B473" s="239">
        <v>458</v>
      </c>
      <c r="C473" s="235" t="s">
        <v>937</v>
      </c>
      <c r="D473" s="271" t="s">
        <v>179</v>
      </c>
      <c r="E473" s="245"/>
      <c r="F473" s="277">
        <v>50414</v>
      </c>
      <c r="G473" s="277">
        <v>0.97099999999999997</v>
      </c>
    </row>
  </sheetData>
  <mergeCells count="9">
    <mergeCell ref="AD106:AF109"/>
    <mergeCell ref="R4:R5"/>
    <mergeCell ref="W4:W6"/>
    <mergeCell ref="E4:E5"/>
    <mergeCell ref="M4:M6"/>
    <mergeCell ref="N4:N6"/>
    <mergeCell ref="E92:E93"/>
    <mergeCell ref="M92:M94"/>
    <mergeCell ref="N92:N94"/>
  </mergeCells>
  <phoneticPr fontId="2"/>
  <pageMargins left="0.75" right="0.75" top="1" bottom="1" header="0" footer="0"/>
  <pageSetup paperSize="9" orientation="landscape" verticalDpi="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75"/>
  <sheetViews>
    <sheetView zoomScale="75" zoomScaleNormal="75" workbookViewId="0">
      <selection activeCell="AG49" sqref="AG49"/>
    </sheetView>
  </sheetViews>
  <sheetFormatPr defaultColWidth="5" defaultRowHeight="11.1" customHeight="1" x14ac:dyDescent="0.2"/>
  <cols>
    <col min="7" max="7" width="8" bestFit="1" customWidth="1"/>
  </cols>
  <sheetData>
    <row r="2" spans="1:25" s="184" customFormat="1" ht="11.1" customHeight="1" x14ac:dyDescent="0.2">
      <c r="A2" s="162" t="s">
        <v>692</v>
      </c>
      <c r="B2" s="163" t="s">
        <v>715</v>
      </c>
      <c r="C2" s="164" t="s">
        <v>694</v>
      </c>
      <c r="D2" s="164" t="s">
        <v>695</v>
      </c>
      <c r="E2" s="164" t="s">
        <v>696</v>
      </c>
      <c r="F2" s="164" t="s">
        <v>716</v>
      </c>
      <c r="G2" s="164" t="s">
        <v>717</v>
      </c>
      <c r="H2" s="164" t="s">
        <v>718</v>
      </c>
      <c r="I2" s="164" t="s">
        <v>719</v>
      </c>
      <c r="J2" s="167" t="s">
        <v>720</v>
      </c>
      <c r="K2" s="164" t="s">
        <v>721</v>
      </c>
      <c r="L2" s="164" t="s">
        <v>722</v>
      </c>
      <c r="M2" s="167" t="s">
        <v>723</v>
      </c>
      <c r="N2" s="167" t="s">
        <v>724</v>
      </c>
      <c r="O2" s="180" t="s">
        <v>702</v>
      </c>
      <c r="P2" s="181" t="s">
        <v>725</v>
      </c>
      <c r="Q2" s="167" t="s">
        <v>726</v>
      </c>
      <c r="R2" s="180" t="s">
        <v>704</v>
      </c>
      <c r="S2" s="167" t="s">
        <v>727</v>
      </c>
      <c r="T2" s="167" t="s">
        <v>728</v>
      </c>
      <c r="U2" s="180" t="s">
        <v>729</v>
      </c>
      <c r="V2" s="164" t="s">
        <v>708</v>
      </c>
      <c r="W2" s="182" t="s">
        <v>730</v>
      </c>
      <c r="X2" s="164" t="s">
        <v>731</v>
      </c>
      <c r="Y2" s="183"/>
    </row>
    <row r="3" spans="1:25" s="184" customFormat="1" ht="56.25" customHeight="1" x14ac:dyDescent="0.2">
      <c r="A3" s="162" t="s">
        <v>692</v>
      </c>
      <c r="B3" s="163" t="s">
        <v>693</v>
      </c>
      <c r="C3" s="164" t="s">
        <v>694</v>
      </c>
      <c r="D3" s="164" t="s">
        <v>695</v>
      </c>
      <c r="E3" s="164" t="s">
        <v>696</v>
      </c>
      <c r="F3" s="165" t="s">
        <v>697</v>
      </c>
      <c r="G3" s="166" t="s">
        <v>698</v>
      </c>
      <c r="H3" s="164" t="s">
        <v>699</v>
      </c>
      <c r="I3" s="164" t="s">
        <v>732</v>
      </c>
      <c r="J3" s="167" t="s">
        <v>733</v>
      </c>
      <c r="K3" s="164" t="s">
        <v>734</v>
      </c>
      <c r="L3" s="165" t="s">
        <v>735</v>
      </c>
      <c r="M3" s="168" t="s">
        <v>700</v>
      </c>
      <c r="N3" s="167" t="s">
        <v>701</v>
      </c>
      <c r="O3" s="169" t="s">
        <v>702</v>
      </c>
      <c r="P3" s="170" t="s">
        <v>703</v>
      </c>
      <c r="Q3" s="168" t="s">
        <v>736</v>
      </c>
      <c r="R3" s="170" t="s">
        <v>704</v>
      </c>
      <c r="S3" s="167" t="s">
        <v>705</v>
      </c>
      <c r="T3" s="167" t="s">
        <v>706</v>
      </c>
      <c r="U3" s="170" t="s">
        <v>707</v>
      </c>
      <c r="V3" s="164" t="s">
        <v>708</v>
      </c>
      <c r="W3" s="164" t="s">
        <v>709</v>
      </c>
      <c r="X3" s="171" t="s">
        <v>710</v>
      </c>
      <c r="Y3" s="172" t="s">
        <v>711</v>
      </c>
    </row>
    <row r="4" spans="1:25" s="131" customFormat="1" ht="11.1" customHeight="1" x14ac:dyDescent="0.2">
      <c r="A4" s="162">
        <v>30407</v>
      </c>
      <c r="B4" s="174" t="s">
        <v>737</v>
      </c>
      <c r="C4" s="185" t="s">
        <v>713</v>
      </c>
      <c r="D4" s="179" t="s">
        <v>714</v>
      </c>
      <c r="E4" s="186">
        <v>663498</v>
      </c>
      <c r="F4" s="186">
        <v>663498</v>
      </c>
      <c r="G4" s="186">
        <v>244963</v>
      </c>
      <c r="H4" s="186">
        <v>244963</v>
      </c>
      <c r="I4" s="186">
        <v>0</v>
      </c>
      <c r="J4" s="186"/>
      <c r="K4" s="186">
        <v>197159</v>
      </c>
      <c r="L4" s="186">
        <v>47804</v>
      </c>
      <c r="M4" s="186">
        <v>0</v>
      </c>
      <c r="N4" s="186"/>
      <c r="O4" s="179"/>
      <c r="P4" s="187"/>
      <c r="Q4" s="188"/>
      <c r="R4" s="187"/>
      <c r="S4" s="189"/>
      <c r="T4" s="188"/>
      <c r="U4" s="188"/>
      <c r="V4" s="175" t="s">
        <v>738</v>
      </c>
      <c r="W4" s="175"/>
      <c r="X4" s="175"/>
      <c r="Y4" s="175"/>
    </row>
    <row r="5" spans="1:25" s="131" customFormat="1" ht="11.1" customHeight="1" x14ac:dyDescent="0.2">
      <c r="A5" s="162">
        <v>30773</v>
      </c>
      <c r="B5" s="174" t="s">
        <v>741</v>
      </c>
      <c r="C5" s="185" t="s">
        <v>713</v>
      </c>
      <c r="D5" s="179" t="s">
        <v>714</v>
      </c>
      <c r="E5" s="186">
        <v>671829</v>
      </c>
      <c r="F5" s="186">
        <v>671829</v>
      </c>
      <c r="G5" s="186">
        <v>237202</v>
      </c>
      <c r="H5" s="186">
        <v>237202</v>
      </c>
      <c r="I5" s="186">
        <v>0</v>
      </c>
      <c r="J5" s="186"/>
      <c r="K5" s="186">
        <v>196629</v>
      </c>
      <c r="L5" s="186">
        <v>39266</v>
      </c>
      <c r="M5" s="186">
        <v>1307</v>
      </c>
      <c r="N5" s="186"/>
      <c r="O5" s="179"/>
      <c r="P5" s="187"/>
      <c r="Q5" s="188"/>
      <c r="R5" s="187"/>
      <c r="S5" s="188"/>
      <c r="T5" s="188"/>
      <c r="U5" s="188"/>
      <c r="V5" s="175" t="s">
        <v>738</v>
      </c>
      <c r="W5" s="175"/>
      <c r="X5" s="175"/>
      <c r="Y5" s="175"/>
    </row>
    <row r="6" spans="1:25" s="131" customFormat="1" ht="11.1" customHeight="1" x14ac:dyDescent="0.2">
      <c r="A6" s="162">
        <v>31138</v>
      </c>
      <c r="B6" s="174" t="s">
        <v>742</v>
      </c>
      <c r="C6" s="185" t="s">
        <v>713</v>
      </c>
      <c r="D6" s="179" t="s">
        <v>714</v>
      </c>
      <c r="E6" s="186">
        <v>682374</v>
      </c>
      <c r="F6" s="186">
        <v>682374</v>
      </c>
      <c r="G6" s="186">
        <v>242310</v>
      </c>
      <c r="H6" s="186">
        <v>242310</v>
      </c>
      <c r="I6" s="186">
        <v>0</v>
      </c>
      <c r="J6" s="186"/>
      <c r="K6" s="186">
        <v>211352</v>
      </c>
      <c r="L6" s="186">
        <v>25437</v>
      </c>
      <c r="M6" s="186">
        <v>5521</v>
      </c>
      <c r="N6" s="186"/>
      <c r="O6" s="179"/>
      <c r="P6" s="187"/>
      <c r="Q6" s="188"/>
      <c r="R6" s="187"/>
      <c r="S6" s="188"/>
      <c r="T6" s="188"/>
      <c r="U6" s="188"/>
      <c r="V6" s="175" t="s">
        <v>738</v>
      </c>
      <c r="W6" s="175"/>
      <c r="X6" s="175"/>
      <c r="Y6" s="175"/>
    </row>
    <row r="7" spans="1:25" s="131" customFormat="1" ht="11.1" customHeight="1" x14ac:dyDescent="0.2">
      <c r="A7" s="162">
        <v>31503</v>
      </c>
      <c r="B7" s="174" t="s">
        <v>743</v>
      </c>
      <c r="C7" s="185" t="s">
        <v>713</v>
      </c>
      <c r="D7" s="179" t="s">
        <v>714</v>
      </c>
      <c r="E7" s="186">
        <v>689810</v>
      </c>
      <c r="F7" s="186">
        <v>689810</v>
      </c>
      <c r="G7" s="186">
        <v>270221</v>
      </c>
      <c r="H7" s="186">
        <v>270221</v>
      </c>
      <c r="I7" s="186">
        <v>0</v>
      </c>
      <c r="J7" s="186"/>
      <c r="K7" s="186">
        <v>242045</v>
      </c>
      <c r="L7" s="186">
        <v>21497</v>
      </c>
      <c r="M7" s="186">
        <v>6679</v>
      </c>
      <c r="N7" s="186"/>
      <c r="O7" s="179"/>
      <c r="P7" s="187"/>
      <c r="Q7" s="188"/>
      <c r="R7" s="187"/>
      <c r="S7" s="188"/>
      <c r="T7" s="188"/>
      <c r="U7" s="188"/>
      <c r="V7" s="175" t="s">
        <v>738</v>
      </c>
      <c r="W7" s="175"/>
      <c r="X7" s="175"/>
      <c r="Y7" s="175"/>
    </row>
    <row r="8" spans="1:25" s="131" customFormat="1" ht="11.1" customHeight="1" x14ac:dyDescent="0.2">
      <c r="A8" s="162">
        <v>31868</v>
      </c>
      <c r="B8" s="174" t="s">
        <v>744</v>
      </c>
      <c r="C8" s="185" t="s">
        <v>713</v>
      </c>
      <c r="D8" s="179" t="s">
        <v>714</v>
      </c>
      <c r="E8" s="186">
        <v>869625</v>
      </c>
      <c r="F8" s="186">
        <v>866871</v>
      </c>
      <c r="G8" s="186">
        <v>339960</v>
      </c>
      <c r="H8" s="186">
        <v>338032</v>
      </c>
      <c r="I8" s="186">
        <v>1928</v>
      </c>
      <c r="J8" s="186"/>
      <c r="K8" s="186">
        <v>298420</v>
      </c>
      <c r="L8" s="186">
        <v>27690</v>
      </c>
      <c r="M8" s="186">
        <v>11922</v>
      </c>
      <c r="N8" s="186"/>
      <c r="O8" s="179"/>
      <c r="P8" s="187"/>
      <c r="Q8" s="188"/>
      <c r="R8" s="187"/>
      <c r="S8" s="188"/>
      <c r="T8" s="188"/>
      <c r="U8" s="188"/>
      <c r="V8" s="175" t="s">
        <v>738</v>
      </c>
      <c r="W8" s="175"/>
      <c r="X8" s="175"/>
      <c r="Y8" s="175"/>
    </row>
    <row r="9" spans="1:25" s="131" customFormat="1" ht="11.1" customHeight="1" x14ac:dyDescent="0.2">
      <c r="A9" s="162">
        <v>32234</v>
      </c>
      <c r="B9" s="174" t="s">
        <v>745</v>
      </c>
      <c r="C9" s="185" t="s">
        <v>713</v>
      </c>
      <c r="D9" s="179" t="s">
        <v>714</v>
      </c>
      <c r="E9" s="186">
        <v>882865</v>
      </c>
      <c r="F9" s="186">
        <v>882865</v>
      </c>
      <c r="G9" s="186">
        <v>359901</v>
      </c>
      <c r="H9" s="186">
        <v>359867</v>
      </c>
      <c r="I9" s="186">
        <v>34</v>
      </c>
      <c r="J9" s="186"/>
      <c r="K9" s="186">
        <v>321738</v>
      </c>
      <c r="L9" s="186">
        <v>23955</v>
      </c>
      <c r="M9" s="186">
        <v>14174</v>
      </c>
      <c r="N9" s="186"/>
      <c r="O9" s="179"/>
      <c r="P9" s="187"/>
      <c r="Q9" s="188"/>
      <c r="R9" s="187"/>
      <c r="S9" s="188"/>
      <c r="T9" s="188"/>
      <c r="U9" s="188"/>
      <c r="V9" s="175" t="s">
        <v>738</v>
      </c>
      <c r="W9" s="175"/>
      <c r="X9" s="175"/>
      <c r="Y9" s="175"/>
    </row>
    <row r="10" spans="1:25" s="131" customFormat="1" ht="11.1" customHeight="1" x14ac:dyDescent="0.2">
      <c r="A10" s="162">
        <v>32599</v>
      </c>
      <c r="B10" s="309" t="s">
        <v>746</v>
      </c>
      <c r="C10" s="185" t="s">
        <v>713</v>
      </c>
      <c r="D10" s="179" t="s">
        <v>714</v>
      </c>
      <c r="E10" s="186">
        <v>893766</v>
      </c>
      <c r="F10" s="186">
        <v>893766</v>
      </c>
      <c r="G10" s="186">
        <v>379854</v>
      </c>
      <c r="H10" s="186">
        <v>379820</v>
      </c>
      <c r="I10" s="186">
        <v>34</v>
      </c>
      <c r="J10" s="186"/>
      <c r="K10" s="186">
        <v>342870</v>
      </c>
      <c r="L10" s="186">
        <v>21010</v>
      </c>
      <c r="M10" s="186">
        <v>15940</v>
      </c>
      <c r="N10" s="186"/>
      <c r="O10" s="179"/>
      <c r="P10" s="187"/>
      <c r="Q10" s="188"/>
      <c r="R10" s="187"/>
      <c r="S10" s="188"/>
      <c r="T10" s="188"/>
      <c r="U10" s="188"/>
      <c r="V10" s="175" t="s">
        <v>738</v>
      </c>
      <c r="W10" s="175"/>
      <c r="X10" s="175"/>
      <c r="Y10" s="175"/>
    </row>
    <row r="11" spans="1:25" s="131" customFormat="1" ht="11.1" customHeight="1" x14ac:dyDescent="0.2">
      <c r="A11" s="162">
        <v>32964</v>
      </c>
      <c r="B11" s="309" t="s">
        <v>747</v>
      </c>
      <c r="C11" s="185" t="s">
        <v>713</v>
      </c>
      <c r="D11" s="179" t="s">
        <v>714</v>
      </c>
      <c r="E11" s="186">
        <v>903012</v>
      </c>
      <c r="F11" s="186">
        <v>903012</v>
      </c>
      <c r="G11" s="186">
        <v>399002</v>
      </c>
      <c r="H11" s="186">
        <v>399002</v>
      </c>
      <c r="I11" s="186">
        <v>0</v>
      </c>
      <c r="J11" s="186"/>
      <c r="K11" s="186">
        <v>352839</v>
      </c>
      <c r="L11" s="186">
        <v>28699</v>
      </c>
      <c r="M11" s="186">
        <v>17464</v>
      </c>
      <c r="N11" s="186"/>
      <c r="O11" s="179"/>
      <c r="P11" s="187"/>
      <c r="Q11" s="188"/>
      <c r="R11" s="187"/>
      <c r="S11" s="188"/>
      <c r="T11" s="188"/>
      <c r="U11" s="188"/>
      <c r="V11" s="175" t="s">
        <v>738</v>
      </c>
      <c r="W11" s="175"/>
      <c r="X11" s="175"/>
      <c r="Y11" s="175"/>
    </row>
    <row r="12" spans="1:25" s="131" customFormat="1" ht="11.1" customHeight="1" x14ac:dyDescent="0.2">
      <c r="A12" s="162">
        <v>33329</v>
      </c>
      <c r="B12" s="309" t="s">
        <v>748</v>
      </c>
      <c r="C12" s="185" t="s">
        <v>713</v>
      </c>
      <c r="D12" s="179" t="s">
        <v>714</v>
      </c>
      <c r="E12" s="186">
        <v>915328</v>
      </c>
      <c r="F12" s="186">
        <v>915328</v>
      </c>
      <c r="G12" s="186">
        <v>384914</v>
      </c>
      <c r="H12" s="186">
        <v>384914</v>
      </c>
      <c r="I12" s="186">
        <v>0</v>
      </c>
      <c r="J12" s="186"/>
      <c r="K12" s="186">
        <v>340225</v>
      </c>
      <c r="L12" s="186">
        <v>23726</v>
      </c>
      <c r="M12" s="186">
        <v>20963</v>
      </c>
      <c r="N12" s="186"/>
      <c r="O12" s="179"/>
      <c r="P12" s="187"/>
      <c r="Q12" s="188"/>
      <c r="R12" s="187"/>
      <c r="S12" s="188"/>
      <c r="T12" s="188"/>
      <c r="U12" s="188"/>
      <c r="V12" s="175" t="s">
        <v>738</v>
      </c>
      <c r="W12" s="175"/>
      <c r="X12" s="175"/>
      <c r="Y12" s="175"/>
    </row>
    <row r="13" spans="1:25" s="131" customFormat="1" ht="11.1" customHeight="1" x14ac:dyDescent="0.2">
      <c r="A13" s="162">
        <v>33695</v>
      </c>
      <c r="B13" s="309" t="s">
        <v>749</v>
      </c>
      <c r="C13" s="185" t="s">
        <v>713</v>
      </c>
      <c r="D13" s="179" t="s">
        <v>714</v>
      </c>
      <c r="E13" s="186">
        <v>925555</v>
      </c>
      <c r="F13" s="186">
        <v>925555</v>
      </c>
      <c r="G13" s="186">
        <v>405711</v>
      </c>
      <c r="H13" s="186">
        <v>405711</v>
      </c>
      <c r="I13" s="186">
        <v>0</v>
      </c>
      <c r="J13" s="186"/>
      <c r="K13" s="186">
        <v>358156</v>
      </c>
      <c r="L13" s="186">
        <v>25774</v>
      </c>
      <c r="M13" s="186">
        <v>21781</v>
      </c>
      <c r="N13" s="186"/>
      <c r="O13" s="179"/>
      <c r="P13" s="187"/>
      <c r="Q13" s="188"/>
      <c r="R13" s="187"/>
      <c r="S13" s="188"/>
      <c r="T13" s="188"/>
      <c r="U13" s="188"/>
      <c r="V13" s="175" t="s">
        <v>738</v>
      </c>
      <c r="W13" s="175"/>
      <c r="X13" s="175"/>
      <c r="Y13" s="175"/>
    </row>
    <row r="14" spans="1:25" s="131" customFormat="1" ht="11.1" customHeight="1" x14ac:dyDescent="0.2">
      <c r="A14" s="162">
        <v>34060</v>
      </c>
      <c r="B14" s="309" t="s">
        <v>750</v>
      </c>
      <c r="C14" s="185" t="s">
        <v>713</v>
      </c>
      <c r="D14" s="179" t="s">
        <v>714</v>
      </c>
      <c r="E14" s="186">
        <v>933986</v>
      </c>
      <c r="F14" s="186">
        <v>933986</v>
      </c>
      <c r="G14" s="186">
        <v>410682</v>
      </c>
      <c r="H14" s="186">
        <v>410682</v>
      </c>
      <c r="I14" s="186">
        <v>0</v>
      </c>
      <c r="J14" s="186"/>
      <c r="K14" s="186">
        <v>359890</v>
      </c>
      <c r="L14" s="186">
        <v>24033</v>
      </c>
      <c r="M14" s="186">
        <v>26759</v>
      </c>
      <c r="N14" s="186"/>
      <c r="O14" s="179"/>
      <c r="P14" s="187"/>
      <c r="Q14" s="188"/>
      <c r="R14" s="187"/>
      <c r="S14" s="188"/>
      <c r="T14" s="188"/>
      <c r="U14" s="188"/>
      <c r="V14" s="175" t="s">
        <v>738</v>
      </c>
      <c r="W14" s="175"/>
      <c r="X14" s="175"/>
      <c r="Y14" s="175"/>
    </row>
    <row r="15" spans="1:25" s="131" customFormat="1" ht="11.1" customHeight="1" x14ac:dyDescent="0.2">
      <c r="A15" s="162">
        <v>34425</v>
      </c>
      <c r="B15" s="309" t="s">
        <v>751</v>
      </c>
      <c r="C15" s="185" t="s">
        <v>713</v>
      </c>
      <c r="D15" s="190" t="s">
        <v>714</v>
      </c>
      <c r="E15" s="191">
        <v>943030</v>
      </c>
      <c r="F15" s="191">
        <v>943030</v>
      </c>
      <c r="G15" s="191">
        <v>419512</v>
      </c>
      <c r="H15" s="191">
        <v>419512</v>
      </c>
      <c r="I15" s="191">
        <v>0</v>
      </c>
      <c r="J15" s="191"/>
      <c r="K15" s="191">
        <v>368394</v>
      </c>
      <c r="L15" s="191">
        <v>21943</v>
      </c>
      <c r="M15" s="191">
        <v>29175</v>
      </c>
      <c r="N15" s="191"/>
      <c r="O15" s="190"/>
      <c r="P15" s="192"/>
      <c r="Q15" s="193"/>
      <c r="R15" s="192"/>
      <c r="S15" s="193"/>
      <c r="T15" s="193"/>
      <c r="U15" s="193"/>
      <c r="V15" s="194" t="s">
        <v>738</v>
      </c>
      <c r="W15" s="194"/>
      <c r="X15" s="194"/>
      <c r="Y15" s="194"/>
    </row>
    <row r="16" spans="1:25" s="131" customFormat="1" ht="11.1" customHeight="1" x14ac:dyDescent="0.2">
      <c r="A16" s="162">
        <v>34790</v>
      </c>
      <c r="B16" s="310" t="s">
        <v>752</v>
      </c>
      <c r="C16" s="196" t="s">
        <v>713</v>
      </c>
      <c r="D16" s="190" t="s">
        <v>714</v>
      </c>
      <c r="E16" s="191"/>
      <c r="F16" s="191"/>
      <c r="G16" s="191"/>
      <c r="H16" s="191"/>
      <c r="I16" s="191"/>
      <c r="J16" s="191"/>
      <c r="K16" s="191"/>
      <c r="L16" s="191"/>
      <c r="M16" s="191"/>
      <c r="N16" s="191"/>
      <c r="O16" s="190"/>
      <c r="P16" s="192"/>
      <c r="Q16" s="193"/>
      <c r="R16" s="192"/>
      <c r="S16" s="193"/>
      <c r="T16" s="193"/>
      <c r="U16" s="193"/>
      <c r="V16" s="194" t="s">
        <v>738</v>
      </c>
      <c r="W16" s="194"/>
      <c r="X16" s="194"/>
      <c r="Y16" s="194"/>
    </row>
    <row r="17" spans="1:25" s="131" customFormat="1" ht="11.1" customHeight="1" x14ac:dyDescent="0.2">
      <c r="A17" s="162">
        <v>35156</v>
      </c>
      <c r="B17" s="310" t="s">
        <v>753</v>
      </c>
      <c r="C17" s="196" t="s">
        <v>713</v>
      </c>
      <c r="D17" s="190" t="s">
        <v>714</v>
      </c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0"/>
      <c r="P17" s="192"/>
      <c r="Q17" s="193"/>
      <c r="R17" s="192"/>
      <c r="S17" s="193"/>
      <c r="T17" s="193"/>
      <c r="U17" s="193"/>
      <c r="V17" s="194" t="s">
        <v>738</v>
      </c>
      <c r="W17" s="194"/>
      <c r="X17" s="194"/>
      <c r="Y17" s="194"/>
    </row>
    <row r="18" spans="1:25" s="131" customFormat="1" ht="11.1" customHeight="1" x14ac:dyDescent="0.2">
      <c r="A18" s="162">
        <v>35521</v>
      </c>
      <c r="B18" s="309" t="s">
        <v>754</v>
      </c>
      <c r="C18" s="185" t="s">
        <v>713</v>
      </c>
      <c r="D18" s="190" t="s">
        <v>714</v>
      </c>
      <c r="E18" s="191">
        <v>972565</v>
      </c>
      <c r="F18" s="191">
        <v>972565</v>
      </c>
      <c r="G18" s="191">
        <v>454240</v>
      </c>
      <c r="H18" s="191">
        <v>454240</v>
      </c>
      <c r="I18" s="191"/>
      <c r="J18" s="191"/>
      <c r="K18" s="191">
        <v>413112</v>
      </c>
      <c r="L18" s="191">
        <v>12664</v>
      </c>
      <c r="M18" s="191">
        <v>28464</v>
      </c>
      <c r="N18" s="191"/>
      <c r="O18" s="193"/>
      <c r="P18" s="192"/>
      <c r="Q18" s="193"/>
      <c r="R18" s="192"/>
      <c r="S18" s="193"/>
      <c r="T18" s="193"/>
      <c r="U18" s="193"/>
      <c r="V18" s="194" t="s">
        <v>738</v>
      </c>
      <c r="W18" s="194"/>
      <c r="X18" s="194"/>
      <c r="Y18" s="194"/>
    </row>
    <row r="19" spans="1:25" s="131" customFormat="1" ht="11.1" customHeight="1" x14ac:dyDescent="0.2">
      <c r="A19" s="162">
        <v>35886</v>
      </c>
      <c r="B19" s="311" t="s">
        <v>755</v>
      </c>
      <c r="C19" s="185" t="s">
        <v>713</v>
      </c>
      <c r="D19" s="197" t="s">
        <v>714</v>
      </c>
      <c r="E19" s="198">
        <v>975580</v>
      </c>
      <c r="F19" s="198">
        <v>975580</v>
      </c>
      <c r="G19" s="198">
        <v>421214</v>
      </c>
      <c r="H19" s="198">
        <v>464772</v>
      </c>
      <c r="I19" s="198">
        <v>0</v>
      </c>
      <c r="J19" s="198">
        <v>37555</v>
      </c>
      <c r="K19" s="198">
        <v>386518</v>
      </c>
      <c r="L19" s="198">
        <v>8805</v>
      </c>
      <c r="M19" s="198">
        <v>69282</v>
      </c>
      <c r="N19" s="198">
        <v>280</v>
      </c>
      <c r="O19" s="177">
        <v>464885</v>
      </c>
      <c r="P19" s="199">
        <v>98.105983200146269</v>
      </c>
      <c r="Q19" s="200">
        <v>29109</v>
      </c>
      <c r="R19" s="199">
        <v>13.323779953825332</v>
      </c>
      <c r="S19" s="200">
        <v>62618</v>
      </c>
      <c r="T19" s="200">
        <v>4053</v>
      </c>
      <c r="U19" s="177">
        <v>75476</v>
      </c>
      <c r="V19" s="197"/>
      <c r="W19" s="197"/>
      <c r="X19" s="190"/>
      <c r="Y19" s="197"/>
    </row>
    <row r="20" spans="1:25" s="131" customFormat="1" ht="11.1" customHeight="1" x14ac:dyDescent="0.2">
      <c r="A20" s="162">
        <v>36251</v>
      </c>
      <c r="B20" s="311" t="s">
        <v>756</v>
      </c>
      <c r="C20" s="185" t="s">
        <v>713</v>
      </c>
      <c r="D20" s="206" t="s">
        <v>714</v>
      </c>
      <c r="E20" s="207">
        <v>980674</v>
      </c>
      <c r="F20" s="207">
        <v>980674</v>
      </c>
      <c r="G20" s="207">
        <v>419237</v>
      </c>
      <c r="H20" s="207">
        <v>466736</v>
      </c>
      <c r="I20" s="207">
        <v>0</v>
      </c>
      <c r="J20" s="207">
        <v>37112</v>
      </c>
      <c r="K20" s="207">
        <v>385411</v>
      </c>
      <c r="L20" s="207">
        <v>6223</v>
      </c>
      <c r="M20" s="207">
        <v>74808</v>
      </c>
      <c r="N20" s="207">
        <v>294</v>
      </c>
      <c r="O20" s="177">
        <v>466736</v>
      </c>
      <c r="P20" s="199">
        <v>98.666698090569412</v>
      </c>
      <c r="Q20" s="208">
        <v>28214</v>
      </c>
      <c r="R20" s="199">
        <v>13.023769073212558</v>
      </c>
      <c r="S20" s="208">
        <v>61828</v>
      </c>
      <c r="T20" s="208">
        <v>3810</v>
      </c>
      <c r="U20" s="177">
        <v>71861</v>
      </c>
      <c r="V20" s="206"/>
      <c r="W20" s="212"/>
      <c r="X20" s="190"/>
      <c r="Y20" s="212"/>
    </row>
    <row r="21" spans="1:25" s="131" customFormat="1" ht="11.1" customHeight="1" x14ac:dyDescent="0.2">
      <c r="A21" s="162">
        <v>36617</v>
      </c>
      <c r="B21" s="311" t="s">
        <v>757</v>
      </c>
      <c r="C21" s="185" t="s">
        <v>713</v>
      </c>
      <c r="D21" s="212" t="s">
        <v>714</v>
      </c>
      <c r="E21" s="203">
        <v>985393</v>
      </c>
      <c r="F21" s="203">
        <v>985393</v>
      </c>
      <c r="G21" s="203">
        <v>442660</v>
      </c>
      <c r="H21" s="203">
        <v>482859</v>
      </c>
      <c r="I21" s="203">
        <v>0</v>
      </c>
      <c r="J21" s="203">
        <v>38317</v>
      </c>
      <c r="K21" s="203">
        <v>391473</v>
      </c>
      <c r="L21" s="203">
        <v>5243</v>
      </c>
      <c r="M21" s="203">
        <v>85857</v>
      </c>
      <c r="N21" s="203">
        <v>286</v>
      </c>
      <c r="O21" s="177">
        <v>482859</v>
      </c>
      <c r="P21" s="199">
        <v>98.91417577388016</v>
      </c>
      <c r="Q21" s="204">
        <v>31176</v>
      </c>
      <c r="R21" s="199">
        <v>13.388759267502726</v>
      </c>
      <c r="S21" s="204">
        <v>65417</v>
      </c>
      <c r="T21" s="204">
        <v>5243</v>
      </c>
      <c r="U21" s="177">
        <v>75903</v>
      </c>
      <c r="V21" s="212"/>
      <c r="W21" s="212"/>
      <c r="X21" s="190"/>
      <c r="Y21" s="212"/>
    </row>
    <row r="22" spans="1:25" s="131" customFormat="1" ht="11.1" customHeight="1" x14ac:dyDescent="0.2">
      <c r="A22" s="162">
        <v>36982</v>
      </c>
      <c r="B22" s="311" t="s">
        <v>758</v>
      </c>
      <c r="C22" s="185" t="s">
        <v>713</v>
      </c>
      <c r="D22" s="212" t="s">
        <v>714</v>
      </c>
      <c r="E22" s="203">
        <v>990909</v>
      </c>
      <c r="F22" s="203">
        <v>990909</v>
      </c>
      <c r="G22" s="203">
        <v>415102</v>
      </c>
      <c r="H22" s="203">
        <v>459811</v>
      </c>
      <c r="I22" s="203">
        <v>0</v>
      </c>
      <c r="J22" s="203">
        <v>40011</v>
      </c>
      <c r="K22" s="203">
        <v>393906</v>
      </c>
      <c r="L22" s="203">
        <v>4308</v>
      </c>
      <c r="M22" s="203">
        <v>61217</v>
      </c>
      <c r="N22" s="203">
        <v>380</v>
      </c>
      <c r="O22" s="177">
        <v>459811</v>
      </c>
      <c r="P22" s="199">
        <v>99.063093314427022</v>
      </c>
      <c r="Q22" s="204">
        <v>24573</v>
      </c>
      <c r="R22" s="199">
        <v>12.997427084041918</v>
      </c>
      <c r="S22" s="204">
        <v>62176</v>
      </c>
      <c r="T22" s="204">
        <v>3450</v>
      </c>
      <c r="U22" s="177">
        <v>69934</v>
      </c>
      <c r="V22" s="212"/>
      <c r="W22" s="212"/>
      <c r="X22" s="190"/>
      <c r="Y22" s="212"/>
    </row>
    <row r="23" spans="1:25" s="131" customFormat="1" ht="11.1" customHeight="1" x14ac:dyDescent="0.2">
      <c r="A23" s="162">
        <v>37347</v>
      </c>
      <c r="B23" s="311" t="s">
        <v>759</v>
      </c>
      <c r="C23" s="185" t="s">
        <v>713</v>
      </c>
      <c r="D23" s="212" t="s">
        <v>714</v>
      </c>
      <c r="E23" s="203">
        <v>995314</v>
      </c>
      <c r="F23" s="203">
        <v>995314</v>
      </c>
      <c r="G23" s="203">
        <v>396583</v>
      </c>
      <c r="H23" s="203">
        <v>444200</v>
      </c>
      <c r="I23" s="203">
        <v>0</v>
      </c>
      <c r="J23" s="203">
        <v>39863</v>
      </c>
      <c r="K23" s="203">
        <v>361731</v>
      </c>
      <c r="L23" s="203">
        <v>3998</v>
      </c>
      <c r="M23" s="203">
        <v>78070</v>
      </c>
      <c r="N23" s="203">
        <v>401</v>
      </c>
      <c r="O23" s="177">
        <v>444200</v>
      </c>
      <c r="P23" s="199">
        <v>99.099954975236386</v>
      </c>
      <c r="Q23" s="204">
        <v>37612</v>
      </c>
      <c r="R23" s="199">
        <v>16.087988546945336</v>
      </c>
      <c r="S23" s="204">
        <v>57447</v>
      </c>
      <c r="T23" s="204">
        <v>3728</v>
      </c>
      <c r="U23" s="177">
        <v>65173</v>
      </c>
      <c r="V23" s="212"/>
      <c r="W23" s="212"/>
      <c r="X23" s="190"/>
      <c r="Y23" s="212"/>
    </row>
    <row r="24" spans="1:25" s="131" customFormat="1" ht="11.1" customHeight="1" x14ac:dyDescent="0.2">
      <c r="A24" s="162">
        <v>37712</v>
      </c>
      <c r="B24" s="311" t="s">
        <v>760</v>
      </c>
      <c r="C24" s="185" t="s">
        <v>713</v>
      </c>
      <c r="D24" s="213" t="s">
        <v>714</v>
      </c>
      <c r="E24" s="214">
        <v>998608</v>
      </c>
      <c r="F24" s="214">
        <v>998608</v>
      </c>
      <c r="G24" s="214">
        <v>449189</v>
      </c>
      <c r="H24" s="214">
        <v>399029</v>
      </c>
      <c r="I24" s="214">
        <v>0</v>
      </c>
      <c r="J24" s="214">
        <v>39138</v>
      </c>
      <c r="K24" s="214">
        <v>364802</v>
      </c>
      <c r="L24" s="214">
        <v>3638</v>
      </c>
      <c r="M24" s="214">
        <v>80362</v>
      </c>
      <c r="N24" s="214">
        <v>387</v>
      </c>
      <c r="O24" s="177">
        <v>449189</v>
      </c>
      <c r="P24" s="199">
        <v>99.190095928439931</v>
      </c>
      <c r="Q24" s="215">
        <v>38054</v>
      </c>
      <c r="R24" s="199">
        <v>15.886690680629989</v>
      </c>
      <c r="S24" s="215">
        <v>64520</v>
      </c>
      <c r="T24" s="215">
        <v>3121</v>
      </c>
      <c r="U24" s="177">
        <v>71279</v>
      </c>
      <c r="V24" s="213"/>
      <c r="W24" s="212"/>
      <c r="X24" s="190"/>
      <c r="Y24" s="212"/>
    </row>
    <row r="25" spans="1:25" s="131" customFormat="1" ht="11.1" customHeight="1" x14ac:dyDescent="0.2">
      <c r="A25" s="162">
        <v>38078</v>
      </c>
      <c r="B25" s="311" t="s">
        <v>761</v>
      </c>
      <c r="C25" s="185" t="s">
        <v>713</v>
      </c>
      <c r="D25" s="212" t="s">
        <v>714</v>
      </c>
      <c r="E25" s="203">
        <v>1001201</v>
      </c>
      <c r="F25" s="203">
        <v>1001201</v>
      </c>
      <c r="G25" s="203">
        <v>439774</v>
      </c>
      <c r="H25" s="203">
        <v>389940</v>
      </c>
      <c r="I25" s="203">
        <v>0</v>
      </c>
      <c r="J25" s="203">
        <v>41319</v>
      </c>
      <c r="K25" s="203">
        <v>355073</v>
      </c>
      <c r="L25" s="203">
        <v>4045</v>
      </c>
      <c r="M25" s="203">
        <v>80305</v>
      </c>
      <c r="N25" s="203">
        <v>351</v>
      </c>
      <c r="O25" s="177">
        <v>439774</v>
      </c>
      <c r="P25" s="199">
        <v>99.080209380272606</v>
      </c>
      <c r="Q25" s="204">
        <v>35657</v>
      </c>
      <c r="R25" s="199">
        <v>16.07319166980189</v>
      </c>
      <c r="S25" s="204">
        <v>57173</v>
      </c>
      <c r="T25" s="204">
        <v>3018</v>
      </c>
      <c r="U25" s="177">
        <v>64236</v>
      </c>
      <c r="V25" s="212"/>
      <c r="W25" s="212"/>
      <c r="X25" s="190"/>
      <c r="Y25" s="212"/>
    </row>
    <row r="26" spans="1:25" s="195" customFormat="1" ht="11.1" customHeight="1" x14ac:dyDescent="0.2">
      <c r="A26" s="162">
        <v>38443</v>
      </c>
      <c r="B26" s="311" t="s">
        <v>762</v>
      </c>
      <c r="C26" s="185" t="s">
        <v>713</v>
      </c>
      <c r="D26" s="212" t="s">
        <v>714</v>
      </c>
      <c r="E26" s="203">
        <v>1003399</v>
      </c>
      <c r="F26" s="203">
        <v>1003399</v>
      </c>
      <c r="G26" s="203">
        <v>465377</v>
      </c>
      <c r="H26" s="203">
        <v>383961</v>
      </c>
      <c r="I26" s="203">
        <v>0</v>
      </c>
      <c r="J26" s="203">
        <v>40186</v>
      </c>
      <c r="K26" s="203">
        <v>342941</v>
      </c>
      <c r="L26" s="203">
        <v>2986</v>
      </c>
      <c r="M26" s="203">
        <v>79264</v>
      </c>
      <c r="N26" s="203">
        <v>0</v>
      </c>
      <c r="O26" s="177">
        <v>425191</v>
      </c>
      <c r="P26" s="199">
        <v>99.297727374285898</v>
      </c>
      <c r="Q26" s="204">
        <v>35487</v>
      </c>
      <c r="R26" s="199">
        <v>16.260580131807114</v>
      </c>
      <c r="S26" s="204">
        <v>55736</v>
      </c>
      <c r="T26" s="204">
        <v>3321</v>
      </c>
      <c r="U26" s="177">
        <v>62043</v>
      </c>
      <c r="V26" s="212"/>
      <c r="W26" s="212"/>
      <c r="X26" s="190"/>
      <c r="Y26" s="212"/>
    </row>
    <row r="27" spans="1:25" s="195" customFormat="1" ht="11.1" customHeight="1" x14ac:dyDescent="0.2">
      <c r="A27" s="162">
        <v>38808</v>
      </c>
      <c r="B27" s="311" t="s">
        <v>763</v>
      </c>
      <c r="C27" s="185" t="s">
        <v>713</v>
      </c>
      <c r="D27" s="212" t="s">
        <v>714</v>
      </c>
      <c r="E27" s="203">
        <v>1005881</v>
      </c>
      <c r="F27" s="203">
        <v>1005881</v>
      </c>
      <c r="G27" s="203">
        <v>464123</v>
      </c>
      <c r="H27" s="203">
        <v>382708</v>
      </c>
      <c r="I27" s="203">
        <v>0</v>
      </c>
      <c r="J27" s="203">
        <v>41510</v>
      </c>
      <c r="K27" s="203">
        <v>343320</v>
      </c>
      <c r="L27" s="203">
        <v>3297</v>
      </c>
      <c r="M27" s="203">
        <v>75996</v>
      </c>
      <c r="N27" s="203">
        <v>0</v>
      </c>
      <c r="O27" s="177">
        <v>422613</v>
      </c>
      <c r="P27" s="199">
        <v>99.219853624947646</v>
      </c>
      <c r="Q27" s="204">
        <v>35989</v>
      </c>
      <c r="R27" s="199">
        <v>16.697944294939056</v>
      </c>
      <c r="S27" s="204">
        <v>56687</v>
      </c>
      <c r="T27" s="204">
        <v>2707</v>
      </c>
      <c r="U27" s="177">
        <v>62691</v>
      </c>
      <c r="V27" s="212"/>
      <c r="W27" s="212"/>
      <c r="X27" s="190"/>
      <c r="Y27" s="212"/>
    </row>
    <row r="28" spans="1:25" s="195" customFormat="1" ht="11.1" customHeight="1" x14ac:dyDescent="0.2">
      <c r="A28" s="162">
        <v>39173</v>
      </c>
      <c r="B28" s="311" t="s">
        <v>764</v>
      </c>
      <c r="C28" s="185" t="s">
        <v>713</v>
      </c>
      <c r="D28" s="212" t="s">
        <v>714</v>
      </c>
      <c r="E28" s="203">
        <v>1007437</v>
      </c>
      <c r="F28" s="203">
        <v>1007437</v>
      </c>
      <c r="G28" s="203">
        <v>449538</v>
      </c>
      <c r="H28" s="203">
        <v>375071</v>
      </c>
      <c r="I28" s="203">
        <v>0</v>
      </c>
      <c r="J28" s="203">
        <v>40285</v>
      </c>
      <c r="K28" s="203">
        <v>335914</v>
      </c>
      <c r="L28" s="203">
        <v>3629</v>
      </c>
      <c r="M28" s="203">
        <v>69698</v>
      </c>
      <c r="N28" s="203">
        <v>0</v>
      </c>
      <c r="O28" s="177">
        <v>409241</v>
      </c>
      <c r="P28" s="199">
        <v>99.113236454802916</v>
      </c>
      <c r="Q28" s="204">
        <v>35505</v>
      </c>
      <c r="R28" s="199">
        <v>16.859981402632997</v>
      </c>
      <c r="S28" s="204">
        <v>52497</v>
      </c>
      <c r="T28" s="204">
        <v>2540</v>
      </c>
      <c r="U28" s="177">
        <v>58666</v>
      </c>
      <c r="V28" s="212"/>
      <c r="W28" s="212"/>
      <c r="X28" s="190"/>
      <c r="Y28" s="212"/>
    </row>
    <row r="29" spans="1:25" s="195" customFormat="1" ht="11.1" customHeight="1" x14ac:dyDescent="0.2">
      <c r="A29" s="162">
        <v>39539</v>
      </c>
      <c r="B29" s="311" t="s">
        <v>765</v>
      </c>
      <c r="C29" s="185" t="s">
        <v>713</v>
      </c>
      <c r="D29" s="212" t="s">
        <v>714</v>
      </c>
      <c r="E29" s="203">
        <v>1009709</v>
      </c>
      <c r="F29" s="203">
        <v>1009709</v>
      </c>
      <c r="G29" s="203">
        <v>427796</v>
      </c>
      <c r="H29" s="203">
        <v>357921</v>
      </c>
      <c r="I29" s="203">
        <v>0</v>
      </c>
      <c r="J29" s="203">
        <v>38027</v>
      </c>
      <c r="K29" s="203">
        <v>314252</v>
      </c>
      <c r="L29" s="203">
        <v>3758</v>
      </c>
      <c r="M29" s="203">
        <v>71759</v>
      </c>
      <c r="N29" s="203">
        <v>0</v>
      </c>
      <c r="O29" s="177">
        <v>389769</v>
      </c>
      <c r="P29" s="199">
        <v>99.035839176537905</v>
      </c>
      <c r="Q29" s="204">
        <v>39884</v>
      </c>
      <c r="R29" s="199">
        <v>18.212185247173888</v>
      </c>
      <c r="S29" s="204">
        <v>50430</v>
      </c>
      <c r="T29" s="204">
        <v>2151</v>
      </c>
      <c r="U29" s="177">
        <v>56339</v>
      </c>
      <c r="V29" s="212"/>
      <c r="W29" s="212"/>
      <c r="X29" s="190"/>
      <c r="Y29" s="212"/>
    </row>
    <row r="30" spans="1:25" s="195" customFormat="1" ht="11.1" customHeight="1" x14ac:dyDescent="0.2">
      <c r="A30" s="162">
        <v>39904</v>
      </c>
      <c r="B30" s="311" t="s">
        <v>766</v>
      </c>
      <c r="C30" s="185" t="s">
        <v>713</v>
      </c>
      <c r="D30" s="212" t="s">
        <v>714</v>
      </c>
      <c r="E30" s="203">
        <v>1012000</v>
      </c>
      <c r="F30" s="203">
        <v>1012000</v>
      </c>
      <c r="G30" s="203">
        <v>400062</v>
      </c>
      <c r="H30" s="203">
        <v>336233</v>
      </c>
      <c r="I30" s="203">
        <v>0</v>
      </c>
      <c r="J30" s="203">
        <v>33277</v>
      </c>
      <c r="K30" s="203">
        <v>287754</v>
      </c>
      <c r="L30" s="203">
        <v>3647</v>
      </c>
      <c r="M30" s="203">
        <v>75384</v>
      </c>
      <c r="N30" s="203">
        <v>0</v>
      </c>
      <c r="O30" s="177">
        <v>366785</v>
      </c>
      <c r="P30" s="199">
        <v>99.005684529083794</v>
      </c>
      <c r="Q30" s="204">
        <v>44974</v>
      </c>
      <c r="R30" s="199">
        <v>19.559718243672229</v>
      </c>
      <c r="S30" s="204">
        <v>45052</v>
      </c>
      <c r="T30" s="204">
        <v>1739</v>
      </c>
      <c r="U30" s="177">
        <v>50438</v>
      </c>
      <c r="V30" s="212"/>
      <c r="W30" s="212"/>
      <c r="X30" s="190"/>
      <c r="Y30" s="212"/>
    </row>
    <row r="31" spans="1:25" s="195" customFormat="1" ht="11.1" customHeight="1" x14ac:dyDescent="0.2">
      <c r="A31" s="162">
        <v>40269</v>
      </c>
      <c r="B31" s="311" t="s">
        <v>767</v>
      </c>
      <c r="C31" s="185" t="s">
        <v>713</v>
      </c>
      <c r="D31" s="212" t="s">
        <v>714</v>
      </c>
      <c r="E31" s="203">
        <v>1015362</v>
      </c>
      <c r="F31" s="203">
        <v>1015362</v>
      </c>
      <c r="G31" s="203">
        <v>398939</v>
      </c>
      <c r="H31" s="203">
        <v>339977</v>
      </c>
      <c r="I31" s="203">
        <v>14</v>
      </c>
      <c r="J31" s="203">
        <v>31503</v>
      </c>
      <c r="K31" s="203">
        <v>291450</v>
      </c>
      <c r="L31" s="203">
        <v>2857</v>
      </c>
      <c r="M31" s="203">
        <v>73129</v>
      </c>
      <c r="N31" s="203">
        <v>0</v>
      </c>
      <c r="O31" s="177">
        <v>367436</v>
      </c>
      <c r="P31" s="199">
        <v>99.222449623880081</v>
      </c>
      <c r="Q31" s="204">
        <v>44190</v>
      </c>
      <c r="R31" s="199">
        <v>18.973577414090876</v>
      </c>
      <c r="S31" s="204">
        <v>45398</v>
      </c>
      <c r="T31" s="204">
        <v>1962</v>
      </c>
      <c r="U31" s="177">
        <v>50217</v>
      </c>
      <c r="V31" s="212"/>
      <c r="W31" s="212"/>
      <c r="X31" s="190"/>
      <c r="Y31" s="212"/>
    </row>
    <row r="32" spans="1:25" s="195" customFormat="1" ht="11.1" customHeight="1" x14ac:dyDescent="0.2">
      <c r="A32" s="162">
        <v>40634</v>
      </c>
      <c r="B32" s="311" t="s">
        <v>768</v>
      </c>
      <c r="C32" s="185" t="s">
        <v>713</v>
      </c>
      <c r="D32" s="212" t="s">
        <v>714</v>
      </c>
      <c r="E32" s="203">
        <v>1019622</v>
      </c>
      <c r="F32" s="203">
        <v>1019622</v>
      </c>
      <c r="G32" s="203">
        <v>412717</v>
      </c>
      <c r="H32" s="203">
        <v>362779</v>
      </c>
      <c r="I32" s="203">
        <v>49938</v>
      </c>
      <c r="J32" s="203">
        <v>0</v>
      </c>
      <c r="K32" s="203">
        <v>311722</v>
      </c>
      <c r="L32" s="203">
        <v>4315</v>
      </c>
      <c r="M32" s="203">
        <v>96700</v>
      </c>
      <c r="N32" s="203">
        <v>0</v>
      </c>
      <c r="O32" s="177">
        <v>412737</v>
      </c>
      <c r="P32" s="199">
        <v>98.954540058196869</v>
      </c>
      <c r="Q32" s="204">
        <v>3569</v>
      </c>
      <c r="R32" s="199">
        <v>0.8647153029653265</v>
      </c>
      <c r="S32" s="204">
        <v>63739</v>
      </c>
      <c r="T32" s="204">
        <v>13589</v>
      </c>
      <c r="U32" s="177">
        <v>81643</v>
      </c>
      <c r="V32" s="212"/>
      <c r="W32" s="212"/>
      <c r="X32" s="190"/>
      <c r="Y32" s="212"/>
    </row>
    <row r="33" spans="1:25" s="195" customFormat="1" ht="11.1" customHeight="1" x14ac:dyDescent="0.2">
      <c r="A33" s="162">
        <v>41000</v>
      </c>
      <c r="B33" s="311" t="s">
        <v>769</v>
      </c>
      <c r="C33" s="175" t="s">
        <v>713</v>
      </c>
      <c r="D33" s="217" t="s">
        <v>714</v>
      </c>
      <c r="E33" s="186">
        <v>1040460</v>
      </c>
      <c r="F33" s="186">
        <v>1040460</v>
      </c>
      <c r="G33" s="186">
        <v>426692</v>
      </c>
      <c r="H33" s="186">
        <v>360760</v>
      </c>
      <c r="I33" s="186">
        <v>0</v>
      </c>
      <c r="J33" s="186">
        <v>32844</v>
      </c>
      <c r="K33" s="186">
        <v>308409</v>
      </c>
      <c r="L33" s="186">
        <v>3073</v>
      </c>
      <c r="M33" s="186">
        <v>82366</v>
      </c>
      <c r="N33" s="186">
        <v>0</v>
      </c>
      <c r="O33" s="177">
        <v>393848</v>
      </c>
      <c r="P33" s="199">
        <v>99.21974975117304</v>
      </c>
      <c r="Q33" s="179">
        <v>47866</v>
      </c>
      <c r="R33" s="199">
        <v>18.915283155062667</v>
      </c>
      <c r="S33" s="179">
        <v>49886</v>
      </c>
      <c r="T33" s="179">
        <v>2828</v>
      </c>
      <c r="U33" s="177">
        <v>55787</v>
      </c>
      <c r="V33" s="179"/>
      <c r="W33" s="179"/>
      <c r="X33" s="179"/>
      <c r="Y33" s="179"/>
    </row>
    <row r="34" spans="1:25" s="201" customFormat="1" ht="11.1" customHeight="1" x14ac:dyDescent="0.2">
      <c r="A34" s="218">
        <v>41365</v>
      </c>
      <c r="B34" s="311" t="s">
        <v>770</v>
      </c>
      <c r="C34" s="175" t="s">
        <v>713</v>
      </c>
      <c r="D34" s="179" t="s">
        <v>714</v>
      </c>
      <c r="E34" s="219">
        <v>1048094</v>
      </c>
      <c r="F34" s="186">
        <v>1048094</v>
      </c>
      <c r="G34" s="186">
        <v>422539</v>
      </c>
      <c r="H34" s="186">
        <v>358924</v>
      </c>
      <c r="I34" s="186">
        <v>0</v>
      </c>
      <c r="J34" s="186">
        <v>32156</v>
      </c>
      <c r="K34" s="186">
        <v>304359</v>
      </c>
      <c r="L34" s="186">
        <v>2503</v>
      </c>
      <c r="M34" s="186">
        <v>83521</v>
      </c>
      <c r="N34" s="186">
        <v>0</v>
      </c>
      <c r="O34" s="177">
        <v>390383</v>
      </c>
      <c r="P34" s="199">
        <v>99.358834785326195</v>
      </c>
      <c r="Q34" s="179">
        <v>0</v>
      </c>
      <c r="R34" s="199">
        <v>7.6101850953403121</v>
      </c>
      <c r="S34" s="179">
        <v>58291</v>
      </c>
      <c r="T34" s="179">
        <v>2339</v>
      </c>
      <c r="U34" s="177">
        <v>63133</v>
      </c>
      <c r="V34" s="179"/>
      <c r="W34" s="179"/>
      <c r="X34" s="179"/>
      <c r="Y34" s="179"/>
    </row>
    <row r="35" spans="1:25" s="205" customFormat="1" ht="11.1" customHeight="1" x14ac:dyDescent="0.2">
      <c r="A35" s="218">
        <v>41730</v>
      </c>
      <c r="B35" s="311" t="s">
        <v>771</v>
      </c>
      <c r="C35" s="175" t="s">
        <v>713</v>
      </c>
      <c r="D35" s="179" t="s">
        <v>714</v>
      </c>
      <c r="E35" s="219">
        <v>1052825</v>
      </c>
      <c r="F35" s="186">
        <v>1052825</v>
      </c>
      <c r="G35" s="186">
        <v>417416</v>
      </c>
      <c r="H35" s="186">
        <v>354569</v>
      </c>
      <c r="I35" s="186">
        <v>8</v>
      </c>
      <c r="J35" s="186">
        <v>31553</v>
      </c>
      <c r="K35" s="186">
        <v>301144</v>
      </c>
      <c r="L35" s="186">
        <v>2279</v>
      </c>
      <c r="M35" s="186">
        <v>82440</v>
      </c>
      <c r="N35" s="186">
        <v>0</v>
      </c>
      <c r="O35" s="177">
        <v>385863</v>
      </c>
      <c r="P35" s="199">
        <v>99.409375866564048</v>
      </c>
      <c r="Q35" s="179">
        <v>0</v>
      </c>
      <c r="R35" s="199">
        <v>7.5591256683979537</v>
      </c>
      <c r="S35" s="179">
        <v>49670</v>
      </c>
      <c r="T35" s="179">
        <v>2461</v>
      </c>
      <c r="U35" s="177">
        <v>54410</v>
      </c>
      <c r="V35" s="179"/>
      <c r="W35" s="179"/>
      <c r="X35" s="179"/>
      <c r="Y35" s="179"/>
    </row>
    <row r="36" spans="1:25" s="205" customFormat="1" ht="11.1" customHeight="1" x14ac:dyDescent="0.2">
      <c r="A36" s="218">
        <v>42095</v>
      </c>
      <c r="B36" s="311" t="s">
        <v>772</v>
      </c>
      <c r="C36" s="220" t="s">
        <v>713</v>
      </c>
      <c r="D36" s="221" t="s">
        <v>714</v>
      </c>
      <c r="E36" s="221">
        <v>1055613</v>
      </c>
      <c r="F36" s="221">
        <v>1055613</v>
      </c>
      <c r="G36" s="221">
        <v>411456</v>
      </c>
      <c r="H36" s="221">
        <v>350231</v>
      </c>
      <c r="I36" s="221">
        <v>7</v>
      </c>
      <c r="J36" s="221">
        <v>30420</v>
      </c>
      <c r="K36" s="221">
        <v>296876</v>
      </c>
      <c r="L36" s="221">
        <v>2136</v>
      </c>
      <c r="M36" s="221">
        <v>82024</v>
      </c>
      <c r="N36" s="221">
        <v>0</v>
      </c>
      <c r="O36" s="177">
        <v>381036</v>
      </c>
      <c r="P36" s="199">
        <v>99.439423046641267</v>
      </c>
      <c r="Q36" s="221">
        <v>0</v>
      </c>
      <c r="R36" s="199">
        <v>7.3932571161922533</v>
      </c>
      <c r="S36" s="221">
        <v>47019</v>
      </c>
      <c r="T36" s="221">
        <v>2460</v>
      </c>
      <c r="U36" s="177">
        <v>51615</v>
      </c>
      <c r="V36" s="212"/>
      <c r="W36" s="212"/>
      <c r="X36" s="212"/>
      <c r="Y36" s="221">
        <v>30805</v>
      </c>
    </row>
    <row r="37" spans="1:25" s="205" customFormat="1" ht="11.1" customHeight="1" x14ac:dyDescent="0.2">
      <c r="A37" s="218">
        <v>42461</v>
      </c>
      <c r="B37" s="311" t="s">
        <v>773</v>
      </c>
      <c r="C37" s="222" t="s">
        <v>713</v>
      </c>
      <c r="D37" s="223" t="s">
        <v>714</v>
      </c>
      <c r="E37" s="223">
        <v>1058128</v>
      </c>
      <c r="F37" s="223">
        <v>1058128</v>
      </c>
      <c r="G37" s="223">
        <v>404563</v>
      </c>
      <c r="H37" s="223">
        <v>344739</v>
      </c>
      <c r="I37" s="223">
        <v>0</v>
      </c>
      <c r="J37" s="223">
        <v>28530</v>
      </c>
      <c r="K37" s="223">
        <v>293065</v>
      </c>
      <c r="L37" s="223">
        <v>1837</v>
      </c>
      <c r="M37" s="223">
        <v>81131</v>
      </c>
      <c r="N37" s="223">
        <v>17</v>
      </c>
      <c r="O37" s="177">
        <v>376050</v>
      </c>
      <c r="P37" s="199">
        <v>99.511501130168853</v>
      </c>
      <c r="Q37" s="223">
        <v>0</v>
      </c>
      <c r="R37" s="199">
        <v>7.0559592663997233</v>
      </c>
      <c r="S37" s="223">
        <v>46018</v>
      </c>
      <c r="T37" s="223">
        <v>2333</v>
      </c>
      <c r="U37" s="177">
        <v>50188</v>
      </c>
      <c r="V37" s="212"/>
      <c r="W37" s="212"/>
      <c r="X37" s="212"/>
      <c r="Y37" s="223">
        <v>31294</v>
      </c>
    </row>
    <row r="38" spans="1:25" s="205" customFormat="1" ht="11.1" customHeight="1" x14ac:dyDescent="0.2">
      <c r="A38" s="218">
        <v>42826</v>
      </c>
      <c r="B38" s="311" t="s">
        <v>712</v>
      </c>
      <c r="C38" s="222" t="s">
        <v>713</v>
      </c>
      <c r="D38" s="223" t="s">
        <v>714</v>
      </c>
      <c r="E38" s="223">
        <v>1059831</v>
      </c>
      <c r="F38" s="223">
        <v>1059831</v>
      </c>
      <c r="G38" s="223">
        <v>404515</v>
      </c>
      <c r="H38" s="223">
        <v>344439</v>
      </c>
      <c r="I38" s="223">
        <v>6</v>
      </c>
      <c r="J38" s="223">
        <v>26920</v>
      </c>
      <c r="K38" s="223">
        <v>293957</v>
      </c>
      <c r="L38" s="223">
        <v>2166</v>
      </c>
      <c r="M38" s="223">
        <v>81472</v>
      </c>
      <c r="N38" s="223">
        <v>18</v>
      </c>
      <c r="O38" s="177">
        <v>377613</v>
      </c>
      <c r="P38" s="199">
        <v>99.426396866633297</v>
      </c>
      <c r="Q38" s="223">
        <v>44750</v>
      </c>
      <c r="R38" s="199">
        <v>17.721174786729389</v>
      </c>
      <c r="S38" s="223">
        <v>46570</v>
      </c>
      <c r="T38" s="223">
        <v>2177</v>
      </c>
      <c r="U38" s="177">
        <v>50913</v>
      </c>
      <c r="V38" s="212"/>
      <c r="W38" s="212"/>
      <c r="X38" s="212"/>
      <c r="Y38" s="223">
        <v>33156</v>
      </c>
    </row>
    <row r="39" spans="1:25" s="205" customFormat="1" ht="11.1" customHeight="1" x14ac:dyDescent="0.2">
      <c r="A39" s="162">
        <v>30407</v>
      </c>
      <c r="B39" s="174" t="s">
        <v>737</v>
      </c>
      <c r="C39" s="185" t="s">
        <v>739</v>
      </c>
      <c r="D39" s="175" t="s">
        <v>740</v>
      </c>
      <c r="E39" s="186">
        <v>16775</v>
      </c>
      <c r="F39" s="186">
        <v>14626</v>
      </c>
      <c r="G39" s="186">
        <v>6122</v>
      </c>
      <c r="H39" s="186">
        <v>5338</v>
      </c>
      <c r="I39" s="186">
        <v>784</v>
      </c>
      <c r="J39" s="186"/>
      <c r="K39" s="186">
        <v>4270</v>
      </c>
      <c r="L39" s="186">
        <v>1068</v>
      </c>
      <c r="M39" s="186">
        <v>0</v>
      </c>
      <c r="N39" s="186"/>
      <c r="O39" s="175"/>
      <c r="P39" s="187"/>
      <c r="Q39" s="188"/>
      <c r="R39" s="187"/>
      <c r="S39" s="188"/>
      <c r="T39" s="188"/>
      <c r="U39" s="188"/>
      <c r="V39" s="175" t="s">
        <v>738</v>
      </c>
      <c r="W39" s="175"/>
      <c r="X39" s="175"/>
      <c r="Y39" s="175"/>
    </row>
    <row r="40" spans="1:25" s="205" customFormat="1" ht="11.1" customHeight="1" x14ac:dyDescent="0.2">
      <c r="A40" s="162">
        <v>30773</v>
      </c>
      <c r="B40" s="174" t="s">
        <v>741</v>
      </c>
      <c r="C40" s="185" t="s">
        <v>739</v>
      </c>
      <c r="D40" s="175" t="s">
        <v>740</v>
      </c>
      <c r="E40" s="186">
        <v>17736</v>
      </c>
      <c r="F40" s="186">
        <v>16286</v>
      </c>
      <c r="G40" s="186">
        <v>6473</v>
      </c>
      <c r="H40" s="186">
        <v>5944</v>
      </c>
      <c r="I40" s="186">
        <v>529</v>
      </c>
      <c r="J40" s="186"/>
      <c r="K40" s="186">
        <v>4755</v>
      </c>
      <c r="L40" s="186">
        <v>1189</v>
      </c>
      <c r="M40" s="186">
        <v>0</v>
      </c>
      <c r="N40" s="186"/>
      <c r="O40" s="175"/>
      <c r="P40" s="187"/>
      <c r="Q40" s="188"/>
      <c r="R40" s="187"/>
      <c r="S40" s="188"/>
      <c r="T40" s="188"/>
      <c r="U40" s="188"/>
      <c r="V40" s="175" t="s">
        <v>738</v>
      </c>
      <c r="W40" s="175"/>
      <c r="X40" s="175"/>
      <c r="Y40" s="175"/>
    </row>
    <row r="41" spans="1:25" s="205" customFormat="1" ht="11.1" customHeight="1" x14ac:dyDescent="0.2">
      <c r="A41" s="162">
        <v>31138</v>
      </c>
      <c r="B41" s="174" t="s">
        <v>742</v>
      </c>
      <c r="C41" s="185" t="s">
        <v>739</v>
      </c>
      <c r="D41" s="175" t="s">
        <v>740</v>
      </c>
      <c r="E41" s="186">
        <v>18646</v>
      </c>
      <c r="F41" s="186">
        <v>16612</v>
      </c>
      <c r="G41" s="186">
        <v>6806</v>
      </c>
      <c r="H41" s="186">
        <v>6063</v>
      </c>
      <c r="I41" s="186">
        <v>743</v>
      </c>
      <c r="J41" s="186"/>
      <c r="K41" s="186">
        <v>4850</v>
      </c>
      <c r="L41" s="186">
        <v>1213</v>
      </c>
      <c r="M41" s="186">
        <v>0</v>
      </c>
      <c r="N41" s="186"/>
      <c r="O41" s="175"/>
      <c r="P41" s="187"/>
      <c r="Q41" s="188"/>
      <c r="R41" s="187"/>
      <c r="S41" s="188"/>
      <c r="T41" s="188"/>
      <c r="U41" s="188"/>
      <c r="V41" s="175" t="s">
        <v>738</v>
      </c>
      <c r="W41" s="175"/>
      <c r="X41" s="175"/>
      <c r="Y41" s="175"/>
    </row>
    <row r="42" spans="1:25" s="205" customFormat="1" ht="11.1" customHeight="1" x14ac:dyDescent="0.2">
      <c r="A42" s="162">
        <v>31503</v>
      </c>
      <c r="B42" s="174" t="s">
        <v>743</v>
      </c>
      <c r="C42" s="185" t="s">
        <v>739</v>
      </c>
      <c r="D42" s="175" t="s">
        <v>740</v>
      </c>
      <c r="E42" s="186">
        <v>19387</v>
      </c>
      <c r="F42" s="186">
        <v>17229</v>
      </c>
      <c r="G42" s="186">
        <v>4639</v>
      </c>
      <c r="H42" s="186">
        <v>4228</v>
      </c>
      <c r="I42" s="186">
        <v>411</v>
      </c>
      <c r="J42" s="186"/>
      <c r="K42" s="186">
        <v>3342</v>
      </c>
      <c r="L42" s="186">
        <v>886</v>
      </c>
      <c r="M42" s="186">
        <v>0</v>
      </c>
      <c r="N42" s="186"/>
      <c r="O42" s="175"/>
      <c r="P42" s="187"/>
      <c r="Q42" s="188"/>
      <c r="R42" s="187"/>
      <c r="S42" s="188"/>
      <c r="T42" s="188"/>
      <c r="U42" s="188"/>
      <c r="V42" s="175" t="s">
        <v>738</v>
      </c>
      <c r="W42" s="175"/>
      <c r="X42" s="175"/>
      <c r="Y42" s="175"/>
    </row>
    <row r="43" spans="1:25" s="205" customFormat="1" ht="11.1" customHeight="1" x14ac:dyDescent="0.2">
      <c r="A43" s="162">
        <v>31868</v>
      </c>
      <c r="B43" s="174" t="s">
        <v>744</v>
      </c>
      <c r="C43" s="185" t="s">
        <v>739</v>
      </c>
      <c r="D43" s="175" t="s">
        <v>740</v>
      </c>
      <c r="E43" s="186">
        <v>20418</v>
      </c>
      <c r="F43" s="186">
        <v>20418</v>
      </c>
      <c r="G43" s="186">
        <v>4711</v>
      </c>
      <c r="H43" s="186">
        <v>4711</v>
      </c>
      <c r="I43" s="186">
        <v>0</v>
      </c>
      <c r="J43" s="186"/>
      <c r="K43" s="186">
        <v>3798</v>
      </c>
      <c r="L43" s="186">
        <v>738</v>
      </c>
      <c r="M43" s="186">
        <v>175</v>
      </c>
      <c r="N43" s="186"/>
      <c r="O43" s="175"/>
      <c r="P43" s="187"/>
      <c r="Q43" s="188"/>
      <c r="R43" s="187"/>
      <c r="S43" s="188"/>
      <c r="T43" s="188"/>
      <c r="U43" s="188"/>
      <c r="V43" s="175" t="s">
        <v>738</v>
      </c>
      <c r="W43" s="175"/>
      <c r="X43" s="175"/>
      <c r="Y43" s="175"/>
    </row>
    <row r="44" spans="1:25" s="205" customFormat="1" ht="11.1" customHeight="1" x14ac:dyDescent="0.2">
      <c r="A44" s="162">
        <v>32234</v>
      </c>
      <c r="B44" s="174" t="s">
        <v>745</v>
      </c>
      <c r="C44" s="185" t="s">
        <v>739</v>
      </c>
      <c r="D44" s="175" t="s">
        <v>740</v>
      </c>
      <c r="E44" s="186">
        <v>21693</v>
      </c>
      <c r="F44" s="186">
        <v>21693</v>
      </c>
      <c r="G44" s="186">
        <v>5689</v>
      </c>
      <c r="H44" s="186">
        <v>5689</v>
      </c>
      <c r="I44" s="186">
        <v>0</v>
      </c>
      <c r="J44" s="186"/>
      <c r="K44" s="186">
        <v>5407</v>
      </c>
      <c r="L44" s="186">
        <v>282</v>
      </c>
      <c r="M44" s="186">
        <v>0</v>
      </c>
      <c r="N44" s="186"/>
      <c r="O44" s="175"/>
      <c r="P44" s="187"/>
      <c r="Q44" s="188"/>
      <c r="R44" s="187"/>
      <c r="S44" s="188"/>
      <c r="T44" s="188"/>
      <c r="U44" s="188"/>
      <c r="V44" s="175" t="s">
        <v>738</v>
      </c>
      <c r="W44" s="175"/>
      <c r="X44" s="175"/>
      <c r="Y44" s="175"/>
    </row>
    <row r="45" spans="1:25" s="205" customFormat="1" ht="11.1" customHeight="1" x14ac:dyDescent="0.2">
      <c r="A45" s="162">
        <v>32599</v>
      </c>
      <c r="B45" s="309" t="s">
        <v>746</v>
      </c>
      <c r="C45" s="185" t="s">
        <v>739</v>
      </c>
      <c r="D45" s="175" t="s">
        <v>740</v>
      </c>
      <c r="E45" s="186">
        <v>23817</v>
      </c>
      <c r="F45" s="186">
        <v>23817</v>
      </c>
      <c r="G45" s="186">
        <v>6474</v>
      </c>
      <c r="H45" s="186">
        <v>6474</v>
      </c>
      <c r="I45" s="186">
        <v>0</v>
      </c>
      <c r="J45" s="186"/>
      <c r="K45" s="186">
        <v>6235</v>
      </c>
      <c r="L45" s="186">
        <v>239</v>
      </c>
      <c r="M45" s="186">
        <v>0</v>
      </c>
      <c r="N45" s="186"/>
      <c r="O45" s="175"/>
      <c r="P45" s="187"/>
      <c r="Q45" s="188"/>
      <c r="R45" s="187"/>
      <c r="S45" s="188"/>
      <c r="T45" s="188"/>
      <c r="U45" s="188"/>
      <c r="V45" s="175" t="s">
        <v>738</v>
      </c>
      <c r="W45" s="175"/>
      <c r="X45" s="175"/>
      <c r="Y45" s="175"/>
    </row>
    <row r="46" spans="1:25" s="205" customFormat="1" ht="11.1" customHeight="1" x14ac:dyDescent="0.2">
      <c r="A46" s="162">
        <v>32964</v>
      </c>
      <c r="B46" s="309" t="s">
        <v>747</v>
      </c>
      <c r="C46" s="185" t="s">
        <v>739</v>
      </c>
      <c r="D46" s="175" t="s">
        <v>740</v>
      </c>
      <c r="E46" s="186">
        <v>25734</v>
      </c>
      <c r="F46" s="186">
        <v>25734</v>
      </c>
      <c r="G46" s="186">
        <v>6828</v>
      </c>
      <c r="H46" s="186">
        <v>6828</v>
      </c>
      <c r="I46" s="186">
        <v>0</v>
      </c>
      <c r="J46" s="186"/>
      <c r="K46" s="186">
        <v>5776</v>
      </c>
      <c r="L46" s="186">
        <v>400</v>
      </c>
      <c r="M46" s="186">
        <v>652</v>
      </c>
      <c r="N46" s="186"/>
      <c r="O46" s="175"/>
      <c r="P46" s="187"/>
      <c r="Q46" s="188"/>
      <c r="R46" s="187"/>
      <c r="S46" s="188"/>
      <c r="T46" s="188"/>
      <c r="U46" s="188"/>
      <c r="V46" s="175" t="s">
        <v>738</v>
      </c>
      <c r="W46" s="175"/>
      <c r="X46" s="175"/>
      <c r="Y46" s="175"/>
    </row>
    <row r="47" spans="1:25" s="205" customFormat="1" ht="11.1" customHeight="1" x14ac:dyDescent="0.2">
      <c r="A47" s="162">
        <v>33329</v>
      </c>
      <c r="B47" s="309" t="s">
        <v>748</v>
      </c>
      <c r="C47" s="185" t="s">
        <v>739</v>
      </c>
      <c r="D47" s="175" t="s">
        <v>740</v>
      </c>
      <c r="E47" s="186">
        <v>26871</v>
      </c>
      <c r="F47" s="186">
        <v>26871</v>
      </c>
      <c r="G47" s="186">
        <v>7456</v>
      </c>
      <c r="H47" s="186">
        <v>7456</v>
      </c>
      <c r="I47" s="186">
        <v>0</v>
      </c>
      <c r="J47" s="186"/>
      <c r="K47" s="186">
        <v>6402</v>
      </c>
      <c r="L47" s="186">
        <v>348</v>
      </c>
      <c r="M47" s="186">
        <v>706</v>
      </c>
      <c r="N47" s="186"/>
      <c r="O47" s="175"/>
      <c r="P47" s="187"/>
      <c r="Q47" s="188"/>
      <c r="R47" s="187"/>
      <c r="S47" s="188"/>
      <c r="T47" s="188"/>
      <c r="U47" s="188"/>
      <c r="V47" s="175" t="s">
        <v>738</v>
      </c>
      <c r="W47" s="175"/>
      <c r="X47" s="175"/>
      <c r="Y47" s="175"/>
    </row>
    <row r="48" spans="1:25" s="205" customFormat="1" ht="11.1" customHeight="1" x14ac:dyDescent="0.2">
      <c r="A48" s="162">
        <v>33695</v>
      </c>
      <c r="B48" s="309" t="s">
        <v>749</v>
      </c>
      <c r="C48" s="185" t="s">
        <v>739</v>
      </c>
      <c r="D48" s="175" t="s">
        <v>740</v>
      </c>
      <c r="E48" s="186">
        <v>27885</v>
      </c>
      <c r="F48" s="186">
        <v>27885</v>
      </c>
      <c r="G48" s="186">
        <v>7926</v>
      </c>
      <c r="H48" s="186">
        <v>7926</v>
      </c>
      <c r="I48" s="186">
        <v>0</v>
      </c>
      <c r="J48" s="186"/>
      <c r="K48" s="186">
        <v>6862</v>
      </c>
      <c r="L48" s="186">
        <v>284</v>
      </c>
      <c r="M48" s="186">
        <v>780</v>
      </c>
      <c r="N48" s="186"/>
      <c r="O48" s="175"/>
      <c r="P48" s="187"/>
      <c r="Q48" s="188"/>
      <c r="R48" s="187"/>
      <c r="S48" s="188"/>
      <c r="T48" s="188"/>
      <c r="U48" s="188"/>
      <c r="V48" s="175" t="s">
        <v>738</v>
      </c>
      <c r="W48" s="175"/>
      <c r="X48" s="175"/>
      <c r="Y48" s="175"/>
    </row>
    <row r="49" spans="1:29" s="205" customFormat="1" ht="11.1" customHeight="1" x14ac:dyDescent="0.2">
      <c r="A49" s="162">
        <v>34060</v>
      </c>
      <c r="B49" s="309" t="s">
        <v>750</v>
      </c>
      <c r="C49" s="185" t="s">
        <v>739</v>
      </c>
      <c r="D49" s="175" t="s">
        <v>740</v>
      </c>
      <c r="E49" s="186">
        <v>28887</v>
      </c>
      <c r="F49" s="186">
        <v>28887</v>
      </c>
      <c r="G49" s="186">
        <v>8101</v>
      </c>
      <c r="H49" s="186">
        <v>8101</v>
      </c>
      <c r="I49" s="186">
        <v>0</v>
      </c>
      <c r="J49" s="186"/>
      <c r="K49" s="186">
        <v>7048</v>
      </c>
      <c r="L49" s="186">
        <v>296</v>
      </c>
      <c r="M49" s="186">
        <v>757</v>
      </c>
      <c r="N49" s="186"/>
      <c r="O49" s="175"/>
      <c r="P49" s="187"/>
      <c r="Q49" s="188"/>
      <c r="R49" s="187"/>
      <c r="S49" s="188"/>
      <c r="T49" s="188"/>
      <c r="U49" s="188"/>
      <c r="V49" s="175" t="s">
        <v>738</v>
      </c>
      <c r="W49" s="175"/>
      <c r="X49" s="175"/>
      <c r="Y49" s="175"/>
    </row>
    <row r="50" spans="1:29" s="205" customFormat="1" ht="11.1" customHeight="1" x14ac:dyDescent="0.2">
      <c r="A50" s="162">
        <v>34425</v>
      </c>
      <c r="B50" s="309" t="s">
        <v>751</v>
      </c>
      <c r="C50" s="185" t="s">
        <v>739</v>
      </c>
      <c r="D50" s="194" t="s">
        <v>740</v>
      </c>
      <c r="E50" s="191">
        <v>30132</v>
      </c>
      <c r="F50" s="191">
        <v>30132</v>
      </c>
      <c r="G50" s="191">
        <v>8521</v>
      </c>
      <c r="H50" s="191">
        <v>8521</v>
      </c>
      <c r="I50" s="191">
        <v>0</v>
      </c>
      <c r="J50" s="191"/>
      <c r="K50" s="191">
        <v>7351</v>
      </c>
      <c r="L50" s="191">
        <v>248</v>
      </c>
      <c r="M50" s="191">
        <v>922</v>
      </c>
      <c r="N50" s="191"/>
      <c r="O50" s="194"/>
      <c r="P50" s="192"/>
      <c r="Q50" s="193"/>
      <c r="R50" s="192"/>
      <c r="S50" s="193"/>
      <c r="T50" s="193"/>
      <c r="U50" s="193"/>
      <c r="V50" s="194" t="s">
        <v>738</v>
      </c>
      <c r="W50" s="194"/>
      <c r="X50" s="194"/>
      <c r="Y50" s="194"/>
    </row>
    <row r="51" spans="1:29" s="205" customFormat="1" ht="11.1" customHeight="1" x14ac:dyDescent="0.2">
      <c r="A51" s="162">
        <v>34790</v>
      </c>
      <c r="B51" s="310" t="s">
        <v>752</v>
      </c>
      <c r="C51" s="196" t="s">
        <v>739</v>
      </c>
      <c r="D51" s="194" t="s">
        <v>740</v>
      </c>
      <c r="E51" s="191"/>
      <c r="F51" s="191"/>
      <c r="G51" s="191"/>
      <c r="H51" s="191"/>
      <c r="I51" s="191"/>
      <c r="J51" s="191"/>
      <c r="K51" s="191"/>
      <c r="L51" s="191"/>
      <c r="M51" s="191"/>
      <c r="N51" s="191"/>
      <c r="O51" s="194"/>
      <c r="P51" s="192"/>
      <c r="Q51" s="193"/>
      <c r="R51" s="192"/>
      <c r="S51" s="193"/>
      <c r="T51" s="193"/>
      <c r="U51" s="193"/>
      <c r="V51" s="194" t="s">
        <v>738</v>
      </c>
      <c r="W51" s="194"/>
      <c r="X51" s="194"/>
      <c r="Y51" s="194"/>
    </row>
    <row r="52" spans="1:29" s="205" customFormat="1" ht="11.1" customHeight="1" x14ac:dyDescent="0.2">
      <c r="A52" s="162">
        <v>35156</v>
      </c>
      <c r="B52" s="310" t="s">
        <v>753</v>
      </c>
      <c r="C52" s="196" t="s">
        <v>739</v>
      </c>
      <c r="D52" s="194" t="s">
        <v>740</v>
      </c>
      <c r="E52" s="191"/>
      <c r="F52" s="191"/>
      <c r="G52" s="191"/>
      <c r="H52" s="191"/>
      <c r="I52" s="191"/>
      <c r="J52" s="191"/>
      <c r="K52" s="191"/>
      <c r="L52" s="191"/>
      <c r="M52" s="191"/>
      <c r="N52" s="191"/>
      <c r="O52" s="194"/>
      <c r="P52" s="192"/>
      <c r="Q52" s="193"/>
      <c r="R52" s="192"/>
      <c r="S52" s="193"/>
      <c r="T52" s="193"/>
      <c r="U52" s="193"/>
      <c r="V52" s="194" t="s">
        <v>738</v>
      </c>
      <c r="W52" s="194"/>
      <c r="X52" s="194"/>
      <c r="Y52" s="194"/>
    </row>
    <row r="53" spans="1:29" s="205" customFormat="1" ht="11.1" customHeight="1" x14ac:dyDescent="0.2">
      <c r="A53" s="162">
        <v>35521</v>
      </c>
      <c r="B53" s="309" t="s">
        <v>754</v>
      </c>
      <c r="C53" s="185" t="s">
        <v>739</v>
      </c>
      <c r="D53" s="194" t="s">
        <v>740</v>
      </c>
      <c r="E53" s="191">
        <v>33964</v>
      </c>
      <c r="F53" s="191">
        <v>33964</v>
      </c>
      <c r="G53" s="191">
        <v>10754</v>
      </c>
      <c r="H53" s="191">
        <v>10754</v>
      </c>
      <c r="I53" s="191"/>
      <c r="J53" s="191"/>
      <c r="K53" s="191">
        <v>8510</v>
      </c>
      <c r="L53" s="191">
        <v>332</v>
      </c>
      <c r="M53" s="191">
        <v>1912</v>
      </c>
      <c r="N53" s="191"/>
      <c r="O53" s="193"/>
      <c r="P53" s="192"/>
      <c r="Q53" s="193"/>
      <c r="R53" s="192"/>
      <c r="S53" s="193"/>
      <c r="T53" s="193"/>
      <c r="U53" s="193"/>
      <c r="V53" s="190" t="s">
        <v>738</v>
      </c>
      <c r="W53" s="190"/>
      <c r="X53" s="190"/>
      <c r="Y53" s="190"/>
    </row>
    <row r="54" spans="1:29" s="205" customFormat="1" ht="11.1" customHeight="1" x14ac:dyDescent="0.2">
      <c r="A54" s="162">
        <v>35886</v>
      </c>
      <c r="B54" s="311" t="s">
        <v>755</v>
      </c>
      <c r="C54" s="185" t="s">
        <v>739</v>
      </c>
      <c r="D54" s="202" t="s">
        <v>740</v>
      </c>
      <c r="E54" s="203">
        <v>34448</v>
      </c>
      <c r="F54" s="203">
        <v>34448</v>
      </c>
      <c r="G54" s="203">
        <v>11875</v>
      </c>
      <c r="H54" s="203">
        <v>12085</v>
      </c>
      <c r="I54" s="203">
        <v>0</v>
      </c>
      <c r="J54" s="203">
        <v>0</v>
      </c>
      <c r="K54" s="203">
        <v>9332</v>
      </c>
      <c r="L54" s="203">
        <v>138</v>
      </c>
      <c r="M54" s="203">
        <v>1854</v>
      </c>
      <c r="N54" s="203">
        <v>761</v>
      </c>
      <c r="O54" s="177">
        <v>12085</v>
      </c>
      <c r="P54" s="199">
        <v>98.858088539511783</v>
      </c>
      <c r="Q54" s="204">
        <v>1066</v>
      </c>
      <c r="R54" s="199">
        <v>15.117914770376501</v>
      </c>
      <c r="S54" s="204">
        <v>1295</v>
      </c>
      <c r="T54" s="204">
        <v>209</v>
      </c>
      <c r="U54" s="177">
        <v>1642</v>
      </c>
      <c r="V54" s="212"/>
      <c r="W54" s="212"/>
      <c r="X54" s="190"/>
      <c r="Y54" s="212"/>
    </row>
    <row r="55" spans="1:29" s="205" customFormat="1" ht="11.1" customHeight="1" x14ac:dyDescent="0.2">
      <c r="A55" s="162">
        <v>36251</v>
      </c>
      <c r="B55" s="311" t="s">
        <v>756</v>
      </c>
      <c r="C55" s="185" t="s">
        <v>739</v>
      </c>
      <c r="D55" s="209" t="s">
        <v>740</v>
      </c>
      <c r="E55" s="210">
        <v>35381</v>
      </c>
      <c r="F55" s="210">
        <v>35381</v>
      </c>
      <c r="G55" s="210">
        <v>12280</v>
      </c>
      <c r="H55" s="210">
        <v>12471</v>
      </c>
      <c r="I55" s="210">
        <v>0</v>
      </c>
      <c r="J55" s="210">
        <v>0</v>
      </c>
      <c r="K55" s="210">
        <v>9613</v>
      </c>
      <c r="L55" s="210">
        <v>198</v>
      </c>
      <c r="M55" s="210">
        <v>1755</v>
      </c>
      <c r="N55" s="210">
        <v>905</v>
      </c>
      <c r="O55" s="177">
        <v>12471</v>
      </c>
      <c r="P55" s="199">
        <v>98.412316574452731</v>
      </c>
      <c r="Q55" s="211">
        <v>1043</v>
      </c>
      <c r="R55" s="199">
        <v>15.62023895437415</v>
      </c>
      <c r="S55" s="211">
        <v>1053</v>
      </c>
      <c r="T55" s="211">
        <v>189</v>
      </c>
      <c r="U55" s="177">
        <v>1440</v>
      </c>
      <c r="V55" s="224"/>
      <c r="W55" s="212"/>
      <c r="X55" s="190"/>
      <c r="Y55" s="212"/>
    </row>
    <row r="56" spans="1:29" s="205" customFormat="1" ht="11.1" customHeight="1" x14ac:dyDescent="0.2">
      <c r="A56" s="162">
        <v>36617</v>
      </c>
      <c r="B56" s="311" t="s">
        <v>757</v>
      </c>
      <c r="C56" s="185" t="s">
        <v>739</v>
      </c>
      <c r="D56" s="202" t="s">
        <v>740</v>
      </c>
      <c r="E56" s="203">
        <v>36246</v>
      </c>
      <c r="F56" s="203">
        <v>36246</v>
      </c>
      <c r="G56" s="203">
        <v>13319</v>
      </c>
      <c r="H56" s="203">
        <v>13557</v>
      </c>
      <c r="I56" s="203">
        <v>0</v>
      </c>
      <c r="J56" s="203">
        <v>0</v>
      </c>
      <c r="K56" s="203">
        <v>10205</v>
      </c>
      <c r="L56" s="203">
        <v>132</v>
      </c>
      <c r="M56" s="203">
        <v>2256</v>
      </c>
      <c r="N56" s="203">
        <v>964</v>
      </c>
      <c r="O56" s="177">
        <v>13557</v>
      </c>
      <c r="P56" s="199">
        <v>99.026333259570691</v>
      </c>
      <c r="Q56" s="204">
        <v>1089</v>
      </c>
      <c r="R56" s="199">
        <v>15.143468318949621</v>
      </c>
      <c r="S56" s="204">
        <v>132</v>
      </c>
      <c r="T56" s="204">
        <v>1309</v>
      </c>
      <c r="U56" s="177">
        <v>1573</v>
      </c>
      <c r="V56" s="212"/>
      <c r="W56" s="212"/>
      <c r="X56" s="190"/>
      <c r="Y56" s="212"/>
    </row>
    <row r="57" spans="1:29" s="205" customFormat="1" ht="11.1" customHeight="1" x14ac:dyDescent="0.2">
      <c r="A57" s="162">
        <v>36982</v>
      </c>
      <c r="B57" s="311" t="s">
        <v>758</v>
      </c>
      <c r="C57" s="185" t="s">
        <v>739</v>
      </c>
      <c r="D57" s="202" t="s">
        <v>740</v>
      </c>
      <c r="E57" s="203">
        <v>36879</v>
      </c>
      <c r="F57" s="203">
        <v>36879</v>
      </c>
      <c r="G57" s="203">
        <v>12506</v>
      </c>
      <c r="H57" s="203">
        <v>12774</v>
      </c>
      <c r="I57" s="203">
        <v>0</v>
      </c>
      <c r="J57" s="203">
        <v>505</v>
      </c>
      <c r="K57" s="203">
        <v>9931</v>
      </c>
      <c r="L57" s="203">
        <v>87</v>
      </c>
      <c r="M57" s="203">
        <v>1642</v>
      </c>
      <c r="N57" s="203">
        <v>1114</v>
      </c>
      <c r="O57" s="177">
        <v>12774</v>
      </c>
      <c r="P57" s="199">
        <v>99.318929074682956</v>
      </c>
      <c r="Q57" s="204">
        <v>994</v>
      </c>
      <c r="R57" s="199">
        <v>19.677686572784093</v>
      </c>
      <c r="S57" s="204">
        <v>1919</v>
      </c>
      <c r="T57" s="204">
        <v>180</v>
      </c>
      <c r="U57" s="177">
        <v>2186</v>
      </c>
      <c r="V57" s="212"/>
      <c r="W57" s="212"/>
      <c r="X57" s="190"/>
      <c r="Y57" s="212"/>
    </row>
    <row r="58" spans="1:29" s="205" customFormat="1" ht="11.1" customHeight="1" x14ac:dyDescent="0.2">
      <c r="A58" s="162">
        <v>37347</v>
      </c>
      <c r="B58" s="311" t="s">
        <v>759</v>
      </c>
      <c r="C58" s="185" t="s">
        <v>739</v>
      </c>
      <c r="D58" s="202" t="s">
        <v>740</v>
      </c>
      <c r="E58" s="203">
        <v>37874</v>
      </c>
      <c r="F58" s="203">
        <v>37874</v>
      </c>
      <c r="G58" s="203">
        <v>13277</v>
      </c>
      <c r="H58" s="203">
        <v>13556</v>
      </c>
      <c r="I58" s="203">
        <v>0</v>
      </c>
      <c r="J58" s="203">
        <v>486</v>
      </c>
      <c r="K58" s="203">
        <v>10484</v>
      </c>
      <c r="L58" s="203">
        <v>18</v>
      </c>
      <c r="M58" s="203">
        <v>1915</v>
      </c>
      <c r="N58" s="203">
        <v>1139</v>
      </c>
      <c r="O58" s="177">
        <v>13556</v>
      </c>
      <c r="P58" s="199">
        <v>99.867217468279719</v>
      </c>
      <c r="Q58" s="204">
        <v>1096</v>
      </c>
      <c r="R58" s="199">
        <v>19.377581541091011</v>
      </c>
      <c r="S58" s="204">
        <v>2037</v>
      </c>
      <c r="T58" s="204">
        <v>189</v>
      </c>
      <c r="U58" s="177">
        <v>2244</v>
      </c>
      <c r="V58" s="212"/>
      <c r="W58" s="212"/>
      <c r="X58" s="190"/>
      <c r="Y58" s="212"/>
    </row>
    <row r="59" spans="1:29" s="205" customFormat="1" ht="11.1" customHeight="1" x14ac:dyDescent="0.2">
      <c r="A59" s="162">
        <v>37712</v>
      </c>
      <c r="B59" s="311" t="s">
        <v>760</v>
      </c>
      <c r="C59" s="185" t="s">
        <v>739</v>
      </c>
      <c r="D59" s="216" t="s">
        <v>740</v>
      </c>
      <c r="E59" s="214">
        <v>39267</v>
      </c>
      <c r="F59" s="214">
        <v>39267</v>
      </c>
      <c r="G59" s="214">
        <v>14971</v>
      </c>
      <c r="H59" s="214">
        <v>14427</v>
      </c>
      <c r="I59" s="214">
        <v>0</v>
      </c>
      <c r="J59" s="214">
        <v>514</v>
      </c>
      <c r="K59" s="214">
        <v>11603</v>
      </c>
      <c r="L59" s="214">
        <v>122</v>
      </c>
      <c r="M59" s="214">
        <v>3231</v>
      </c>
      <c r="N59" s="214">
        <v>15</v>
      </c>
      <c r="O59" s="177">
        <v>14971</v>
      </c>
      <c r="P59" s="199">
        <v>99.185091176274128</v>
      </c>
      <c r="Q59" s="215">
        <v>2327</v>
      </c>
      <c r="R59" s="199">
        <v>18.443655150145304</v>
      </c>
      <c r="S59" s="215">
        <v>1978</v>
      </c>
      <c r="T59" s="215">
        <v>175</v>
      </c>
      <c r="U59" s="177">
        <v>2275</v>
      </c>
      <c r="V59" s="213"/>
      <c r="W59" s="212"/>
      <c r="X59" s="190"/>
      <c r="Y59" s="212"/>
    </row>
    <row r="60" spans="1:29" s="131" customFormat="1" ht="11.1" customHeight="1" x14ac:dyDescent="0.2">
      <c r="A60" s="162">
        <v>38078</v>
      </c>
      <c r="B60" s="311" t="s">
        <v>761</v>
      </c>
      <c r="C60" s="185" t="s">
        <v>739</v>
      </c>
      <c r="D60" s="202" t="s">
        <v>740</v>
      </c>
      <c r="E60" s="203">
        <v>40701</v>
      </c>
      <c r="F60" s="203">
        <v>40701</v>
      </c>
      <c r="G60" s="203">
        <v>15035</v>
      </c>
      <c r="H60" s="203">
        <v>14509</v>
      </c>
      <c r="I60" s="203">
        <v>0</v>
      </c>
      <c r="J60" s="203">
        <v>545</v>
      </c>
      <c r="K60" s="203">
        <v>11712</v>
      </c>
      <c r="L60" s="203">
        <v>17</v>
      </c>
      <c r="M60" s="203">
        <v>2102</v>
      </c>
      <c r="N60" s="203">
        <v>1203</v>
      </c>
      <c r="O60" s="177">
        <v>15034</v>
      </c>
      <c r="P60" s="199">
        <v>99.886922974590931</v>
      </c>
      <c r="Q60" s="204">
        <v>1160</v>
      </c>
      <c r="R60" s="199">
        <v>18.66615315488799</v>
      </c>
      <c r="S60" s="204">
        <v>2166</v>
      </c>
      <c r="T60" s="204">
        <v>139</v>
      </c>
      <c r="U60" s="177">
        <v>2322</v>
      </c>
      <c r="V60" s="212"/>
      <c r="W60" s="212"/>
      <c r="X60" s="190"/>
      <c r="Y60" s="212"/>
      <c r="AB60" s="205"/>
      <c r="AC60" s="205"/>
    </row>
    <row r="61" spans="1:29" s="131" customFormat="1" ht="11.1" customHeight="1" x14ac:dyDescent="0.2">
      <c r="A61" s="162">
        <v>38443</v>
      </c>
      <c r="B61" s="311" t="s">
        <v>762</v>
      </c>
      <c r="C61" s="185" t="s">
        <v>739</v>
      </c>
      <c r="D61" s="202" t="s">
        <v>740</v>
      </c>
      <c r="E61" s="203">
        <v>42226</v>
      </c>
      <c r="F61" s="203">
        <v>42226</v>
      </c>
      <c r="G61" s="203">
        <v>15835</v>
      </c>
      <c r="H61" s="203">
        <v>14915</v>
      </c>
      <c r="I61" s="203">
        <v>0</v>
      </c>
      <c r="J61" s="203">
        <v>570</v>
      </c>
      <c r="K61" s="203">
        <v>11900</v>
      </c>
      <c r="L61" s="203">
        <v>47</v>
      </c>
      <c r="M61" s="203">
        <v>1883</v>
      </c>
      <c r="N61" s="203">
        <v>1435</v>
      </c>
      <c r="O61" s="177">
        <v>15265</v>
      </c>
      <c r="P61" s="199">
        <v>99.69210612512282</v>
      </c>
      <c r="Q61" s="204">
        <v>1138</v>
      </c>
      <c r="R61" s="199">
        <v>19.848437006630881</v>
      </c>
      <c r="S61" s="204">
        <v>0</v>
      </c>
      <c r="T61" s="204">
        <v>83</v>
      </c>
      <c r="U61" s="177">
        <v>130</v>
      </c>
      <c r="V61" s="212"/>
      <c r="W61" s="212"/>
      <c r="X61" s="190"/>
      <c r="Y61" s="212"/>
      <c r="AB61" s="205"/>
      <c r="AC61" s="205"/>
    </row>
    <row r="62" spans="1:29" s="131" customFormat="1" ht="11.1" customHeight="1" x14ac:dyDescent="0.2">
      <c r="A62" s="162">
        <v>38808</v>
      </c>
      <c r="B62" s="311" t="s">
        <v>763</v>
      </c>
      <c r="C62" s="185" t="s">
        <v>739</v>
      </c>
      <c r="D62" s="202" t="s">
        <v>740</v>
      </c>
      <c r="E62" s="203">
        <v>43449</v>
      </c>
      <c r="F62" s="203">
        <v>43449</v>
      </c>
      <c r="G62" s="203">
        <v>16543</v>
      </c>
      <c r="H62" s="203">
        <v>15590</v>
      </c>
      <c r="I62" s="203">
        <v>0</v>
      </c>
      <c r="J62" s="203">
        <v>588</v>
      </c>
      <c r="K62" s="203">
        <v>12444</v>
      </c>
      <c r="L62" s="203">
        <v>41</v>
      </c>
      <c r="M62" s="203">
        <v>1919</v>
      </c>
      <c r="N62" s="203">
        <v>1464</v>
      </c>
      <c r="O62" s="177">
        <v>15868</v>
      </c>
      <c r="P62" s="199">
        <v>99.74161835139904</v>
      </c>
      <c r="Q62" s="204">
        <v>1098</v>
      </c>
      <c r="R62" s="199">
        <v>19.141954302382111</v>
      </c>
      <c r="S62" s="204">
        <v>0</v>
      </c>
      <c r="T62" s="204">
        <v>108</v>
      </c>
      <c r="U62" s="177">
        <v>149</v>
      </c>
      <c r="V62" s="212"/>
      <c r="W62" s="212"/>
      <c r="X62" s="190"/>
      <c r="Y62" s="212"/>
      <c r="AB62" s="205"/>
      <c r="AC62" s="205"/>
    </row>
    <row r="63" spans="1:29" s="131" customFormat="1" ht="11.1" customHeight="1" x14ac:dyDescent="0.2">
      <c r="A63" s="162">
        <v>39173</v>
      </c>
      <c r="B63" s="311" t="s">
        <v>764</v>
      </c>
      <c r="C63" s="185" t="s">
        <v>739</v>
      </c>
      <c r="D63" s="202" t="s">
        <v>740</v>
      </c>
      <c r="E63" s="203">
        <v>44578</v>
      </c>
      <c r="F63" s="203">
        <v>44578</v>
      </c>
      <c r="G63" s="203">
        <v>16667</v>
      </c>
      <c r="H63" s="203">
        <v>15659</v>
      </c>
      <c r="I63" s="203">
        <v>0</v>
      </c>
      <c r="J63" s="203">
        <v>633</v>
      </c>
      <c r="K63" s="203">
        <v>12590</v>
      </c>
      <c r="L63" s="203">
        <v>1</v>
      </c>
      <c r="M63" s="203">
        <v>2428</v>
      </c>
      <c r="N63" s="203">
        <v>1414</v>
      </c>
      <c r="O63" s="177">
        <v>16433</v>
      </c>
      <c r="P63" s="199">
        <v>99.993914683867828</v>
      </c>
      <c r="Q63" s="204">
        <v>1097</v>
      </c>
      <c r="R63" s="199">
        <v>18.422594632602838</v>
      </c>
      <c r="S63" s="204">
        <v>128</v>
      </c>
      <c r="T63" s="204">
        <v>146</v>
      </c>
      <c r="U63" s="177">
        <v>275</v>
      </c>
      <c r="V63" s="212"/>
      <c r="W63" s="212"/>
      <c r="X63" s="190"/>
      <c r="Y63" s="212"/>
      <c r="AB63" s="205"/>
      <c r="AC63" s="205"/>
    </row>
    <row r="64" spans="1:29" s="131" customFormat="1" ht="11.1" customHeight="1" x14ac:dyDescent="0.2">
      <c r="A64" s="162">
        <v>39539</v>
      </c>
      <c r="B64" s="311" t="s">
        <v>765</v>
      </c>
      <c r="C64" s="185" t="s">
        <v>739</v>
      </c>
      <c r="D64" s="202" t="s">
        <v>740</v>
      </c>
      <c r="E64" s="203">
        <v>45602</v>
      </c>
      <c r="F64" s="203">
        <v>45602</v>
      </c>
      <c r="G64" s="203">
        <v>16446</v>
      </c>
      <c r="H64" s="203">
        <v>15409</v>
      </c>
      <c r="I64" s="203">
        <v>0</v>
      </c>
      <c r="J64" s="203">
        <v>613</v>
      </c>
      <c r="K64" s="203">
        <v>12703</v>
      </c>
      <c r="L64" s="203">
        <v>32</v>
      </c>
      <c r="M64" s="203">
        <v>2453</v>
      </c>
      <c r="N64" s="203">
        <v>1225</v>
      </c>
      <c r="O64" s="177">
        <v>16413</v>
      </c>
      <c r="P64" s="199">
        <v>99.805032596112838</v>
      </c>
      <c r="Q64" s="204">
        <v>1017</v>
      </c>
      <c r="R64" s="199">
        <v>16.768471749089628</v>
      </c>
      <c r="S64" s="204">
        <v>82</v>
      </c>
      <c r="T64" s="204">
        <v>42</v>
      </c>
      <c r="U64" s="177">
        <v>156</v>
      </c>
      <c r="V64" s="212"/>
      <c r="W64" s="212"/>
      <c r="X64" s="190"/>
      <c r="Y64" s="212"/>
      <c r="AB64" s="205"/>
      <c r="AC64" s="205"/>
    </row>
    <row r="65" spans="1:29" s="131" customFormat="1" ht="11.1" customHeight="1" x14ac:dyDescent="0.2">
      <c r="A65" s="162">
        <v>39904</v>
      </c>
      <c r="B65" s="311" t="s">
        <v>766</v>
      </c>
      <c r="C65" s="185" t="s">
        <v>739</v>
      </c>
      <c r="D65" s="202" t="s">
        <v>740</v>
      </c>
      <c r="E65" s="203">
        <v>46653</v>
      </c>
      <c r="F65" s="203">
        <v>46653</v>
      </c>
      <c r="G65" s="203">
        <v>17182</v>
      </c>
      <c r="H65" s="203">
        <v>15978</v>
      </c>
      <c r="I65" s="203">
        <v>0</v>
      </c>
      <c r="J65" s="203">
        <v>571</v>
      </c>
      <c r="K65" s="203">
        <v>12680</v>
      </c>
      <c r="L65" s="203">
        <v>61</v>
      </c>
      <c r="M65" s="203">
        <v>1870</v>
      </c>
      <c r="N65" s="203">
        <v>1130</v>
      </c>
      <c r="O65" s="177">
        <v>15741</v>
      </c>
      <c r="P65" s="199">
        <v>99.612476970967535</v>
      </c>
      <c r="Q65" s="204">
        <v>1050</v>
      </c>
      <c r="R65" s="199">
        <v>16.864884747425208</v>
      </c>
      <c r="S65" s="204">
        <v>83</v>
      </c>
      <c r="T65" s="204">
        <v>33</v>
      </c>
      <c r="U65" s="177">
        <v>177</v>
      </c>
      <c r="V65" s="212"/>
      <c r="W65" s="212"/>
      <c r="X65" s="190"/>
      <c r="Y65" s="212"/>
      <c r="AB65" s="205"/>
      <c r="AC65" s="205"/>
    </row>
    <row r="66" spans="1:29" s="205" customFormat="1" ht="11.1" customHeight="1" x14ac:dyDescent="0.2">
      <c r="A66" s="162">
        <v>40269</v>
      </c>
      <c r="B66" s="311" t="s">
        <v>767</v>
      </c>
      <c r="C66" s="185" t="s">
        <v>739</v>
      </c>
      <c r="D66" s="202" t="s">
        <v>740</v>
      </c>
      <c r="E66" s="203">
        <v>47621</v>
      </c>
      <c r="F66" s="203">
        <v>47621</v>
      </c>
      <c r="G66" s="203">
        <v>16745</v>
      </c>
      <c r="H66" s="203">
        <v>15527</v>
      </c>
      <c r="I66" s="203">
        <v>0</v>
      </c>
      <c r="J66" s="203">
        <v>607</v>
      </c>
      <c r="K66" s="203">
        <v>13289</v>
      </c>
      <c r="L66" s="203">
        <v>32</v>
      </c>
      <c r="M66" s="203">
        <v>1748</v>
      </c>
      <c r="N66" s="203">
        <v>1069</v>
      </c>
      <c r="O66" s="177">
        <v>16138</v>
      </c>
      <c r="P66" s="199">
        <v>99.80171024910149</v>
      </c>
      <c r="Q66" s="204">
        <v>1128</v>
      </c>
      <c r="R66" s="199">
        <v>16.745297103613019</v>
      </c>
      <c r="S66" s="204">
        <v>0</v>
      </c>
      <c r="T66" s="204">
        <v>82</v>
      </c>
      <c r="U66" s="177">
        <v>114</v>
      </c>
      <c r="V66" s="212"/>
      <c r="W66" s="212"/>
      <c r="X66" s="190"/>
      <c r="Y66" s="212"/>
    </row>
    <row r="67" spans="1:29" s="205" customFormat="1" ht="11.1" customHeight="1" x14ac:dyDescent="0.2">
      <c r="A67" s="162">
        <v>40634</v>
      </c>
      <c r="B67" s="311" t="s">
        <v>768</v>
      </c>
      <c r="C67" s="185" t="s">
        <v>739</v>
      </c>
      <c r="D67" s="202" t="s">
        <v>740</v>
      </c>
      <c r="E67" s="203">
        <v>48841</v>
      </c>
      <c r="F67" s="203">
        <v>48841</v>
      </c>
      <c r="G67" s="203">
        <v>16611</v>
      </c>
      <c r="H67" s="203">
        <v>15637</v>
      </c>
      <c r="I67" s="203">
        <v>446</v>
      </c>
      <c r="J67" s="203">
        <v>528</v>
      </c>
      <c r="K67" s="203">
        <v>13476</v>
      </c>
      <c r="L67" s="203">
        <v>7</v>
      </c>
      <c r="M67" s="203">
        <v>1418</v>
      </c>
      <c r="N67" s="203">
        <v>1183</v>
      </c>
      <c r="O67" s="177">
        <v>16084</v>
      </c>
      <c r="P67" s="199">
        <v>99.956478487938327</v>
      </c>
      <c r="Q67" s="204">
        <v>1180</v>
      </c>
      <c r="R67" s="199">
        <v>17.403082109318564</v>
      </c>
      <c r="S67" s="204">
        <v>0</v>
      </c>
      <c r="T67" s="204">
        <v>51</v>
      </c>
      <c r="U67" s="177">
        <v>58</v>
      </c>
      <c r="V67" s="212"/>
      <c r="W67" s="212"/>
      <c r="X67" s="190"/>
      <c r="Y67" s="212"/>
    </row>
    <row r="68" spans="1:29" s="205" customFormat="1" ht="11.1" customHeight="1" x14ac:dyDescent="0.2">
      <c r="A68" s="162">
        <v>41000</v>
      </c>
      <c r="B68" s="311" t="s">
        <v>769</v>
      </c>
      <c r="C68" s="175" t="s">
        <v>739</v>
      </c>
      <c r="D68" s="174" t="s">
        <v>740</v>
      </c>
      <c r="E68" s="186">
        <v>49767</v>
      </c>
      <c r="F68" s="186">
        <v>49767</v>
      </c>
      <c r="G68" s="186">
        <v>18123</v>
      </c>
      <c r="H68" s="186">
        <v>16964</v>
      </c>
      <c r="I68" s="186">
        <v>0</v>
      </c>
      <c r="J68" s="186">
        <v>541</v>
      </c>
      <c r="K68" s="186">
        <v>14256</v>
      </c>
      <c r="L68" s="186">
        <v>46</v>
      </c>
      <c r="M68" s="186">
        <v>2059</v>
      </c>
      <c r="N68" s="186">
        <v>1222</v>
      </c>
      <c r="O68" s="177">
        <v>17583</v>
      </c>
      <c r="P68" s="199">
        <v>99.738383666041059</v>
      </c>
      <c r="Q68" s="179">
        <v>1206</v>
      </c>
      <c r="R68" s="199">
        <v>16.381593467225777</v>
      </c>
      <c r="S68" s="179">
        <v>2351</v>
      </c>
      <c r="T68" s="179">
        <v>131</v>
      </c>
      <c r="U68" s="177">
        <v>2528</v>
      </c>
      <c r="V68" s="179"/>
      <c r="W68" s="179"/>
      <c r="X68" s="179"/>
      <c r="Y68" s="179"/>
    </row>
    <row r="69" spans="1:29" s="205" customFormat="1" ht="11.1" customHeight="1" x14ac:dyDescent="0.2">
      <c r="A69" s="218">
        <v>41365</v>
      </c>
      <c r="B69" s="311" t="s">
        <v>770</v>
      </c>
      <c r="C69" s="175" t="s">
        <v>739</v>
      </c>
      <c r="D69" s="175" t="s">
        <v>740</v>
      </c>
      <c r="E69" s="219">
        <v>50833</v>
      </c>
      <c r="F69" s="186">
        <v>50833</v>
      </c>
      <c r="G69" s="186">
        <v>18635</v>
      </c>
      <c r="H69" s="186">
        <v>17425</v>
      </c>
      <c r="I69" s="186">
        <v>0</v>
      </c>
      <c r="J69" s="186">
        <v>559</v>
      </c>
      <c r="K69" s="186">
        <v>14741</v>
      </c>
      <c r="L69" s="186">
        <v>40</v>
      </c>
      <c r="M69" s="186">
        <v>2116</v>
      </c>
      <c r="N69" s="186">
        <v>1179</v>
      </c>
      <c r="O69" s="177">
        <v>18076</v>
      </c>
      <c r="P69" s="199">
        <v>99.778712104447891</v>
      </c>
      <c r="Q69" s="179">
        <v>0</v>
      </c>
      <c r="R69" s="199">
        <v>9.3265360880064403</v>
      </c>
      <c r="S69" s="179">
        <v>2424</v>
      </c>
      <c r="T69" s="179">
        <v>142</v>
      </c>
      <c r="U69" s="177">
        <v>2606</v>
      </c>
      <c r="V69" s="179"/>
      <c r="W69" s="179"/>
      <c r="X69" s="179"/>
      <c r="Y69" s="179"/>
    </row>
    <row r="70" spans="1:29" s="205" customFormat="1" ht="11.1" customHeight="1" x14ac:dyDescent="0.2">
      <c r="A70" s="218">
        <v>41730</v>
      </c>
      <c r="B70" s="311" t="s">
        <v>771</v>
      </c>
      <c r="C70" s="175" t="s">
        <v>739</v>
      </c>
      <c r="D70" s="175" t="s">
        <v>740</v>
      </c>
      <c r="E70" s="219">
        <v>51595</v>
      </c>
      <c r="F70" s="186">
        <v>51595</v>
      </c>
      <c r="G70" s="186">
        <v>18779</v>
      </c>
      <c r="H70" s="186">
        <v>17459</v>
      </c>
      <c r="I70" s="186">
        <v>0</v>
      </c>
      <c r="J70" s="186">
        <v>571</v>
      </c>
      <c r="K70" s="186">
        <v>15080</v>
      </c>
      <c r="L70" s="186">
        <v>37</v>
      </c>
      <c r="M70" s="186">
        <v>1956</v>
      </c>
      <c r="N70" s="186">
        <v>1135</v>
      </c>
      <c r="O70" s="177">
        <v>18208</v>
      </c>
      <c r="P70" s="199">
        <v>99.796792618629169</v>
      </c>
      <c r="Q70" s="179">
        <v>0</v>
      </c>
      <c r="R70" s="199">
        <v>9.0846157942382444</v>
      </c>
      <c r="S70" s="179">
        <v>2457</v>
      </c>
      <c r="T70" s="179">
        <v>165</v>
      </c>
      <c r="U70" s="177">
        <v>2659</v>
      </c>
      <c r="V70" s="179"/>
      <c r="W70" s="179"/>
      <c r="X70" s="179"/>
      <c r="Y70" s="179"/>
    </row>
    <row r="71" spans="1:29" s="131" customFormat="1" ht="11.1" customHeight="1" x14ac:dyDescent="0.2">
      <c r="A71" s="218">
        <v>42095</v>
      </c>
      <c r="B71" s="311" t="s">
        <v>772</v>
      </c>
      <c r="C71" s="220" t="s">
        <v>739</v>
      </c>
      <c r="D71" s="220" t="s">
        <v>740</v>
      </c>
      <c r="E71" s="221">
        <v>52239</v>
      </c>
      <c r="F71" s="221">
        <v>52239</v>
      </c>
      <c r="G71" s="221">
        <v>18550</v>
      </c>
      <c r="H71" s="221">
        <v>17279</v>
      </c>
      <c r="I71" s="221">
        <v>0</v>
      </c>
      <c r="J71" s="221">
        <v>522</v>
      </c>
      <c r="K71" s="221">
        <v>14780</v>
      </c>
      <c r="L71" s="221">
        <v>63</v>
      </c>
      <c r="M71" s="221">
        <v>2072</v>
      </c>
      <c r="N71" s="221">
        <v>1113</v>
      </c>
      <c r="O71" s="177">
        <v>18028</v>
      </c>
      <c r="P71" s="199">
        <v>99.650543598846241</v>
      </c>
      <c r="Q71" s="221">
        <v>0</v>
      </c>
      <c r="R71" s="199">
        <v>8.8140161725067383</v>
      </c>
      <c r="S71" s="221">
        <v>2412</v>
      </c>
      <c r="T71" s="221">
        <v>243</v>
      </c>
      <c r="U71" s="177">
        <v>2718</v>
      </c>
      <c r="V71" s="212"/>
      <c r="W71" s="212"/>
      <c r="X71" s="212"/>
      <c r="Y71" s="221">
        <v>749</v>
      </c>
      <c r="AB71" s="205"/>
      <c r="AC71" s="205"/>
    </row>
    <row r="72" spans="1:29" s="205" customFormat="1" ht="11.1" customHeight="1" x14ac:dyDescent="0.2">
      <c r="A72" s="218">
        <v>42461</v>
      </c>
      <c r="B72" s="311" t="s">
        <v>773</v>
      </c>
      <c r="C72" s="222" t="s">
        <v>739</v>
      </c>
      <c r="D72" s="222" t="s">
        <v>774</v>
      </c>
      <c r="E72" s="223">
        <v>52479</v>
      </c>
      <c r="F72" s="223">
        <v>52479</v>
      </c>
      <c r="G72" s="223">
        <v>18710</v>
      </c>
      <c r="H72" s="223">
        <v>17437</v>
      </c>
      <c r="I72" s="223">
        <v>0</v>
      </c>
      <c r="J72" s="223">
        <v>515</v>
      </c>
      <c r="K72" s="223">
        <v>15229</v>
      </c>
      <c r="L72" s="223">
        <v>35</v>
      </c>
      <c r="M72" s="223">
        <v>1899</v>
      </c>
      <c r="N72" s="223">
        <v>1027</v>
      </c>
      <c r="O72" s="177">
        <v>18190</v>
      </c>
      <c r="P72" s="199">
        <v>99.80758658603628</v>
      </c>
      <c r="Q72" s="223">
        <v>0</v>
      </c>
      <c r="R72" s="199">
        <v>8.2437850842020843</v>
      </c>
      <c r="S72" s="223">
        <v>2473</v>
      </c>
      <c r="T72" s="223">
        <v>188</v>
      </c>
      <c r="U72" s="177">
        <v>2696</v>
      </c>
      <c r="V72" s="212"/>
      <c r="W72" s="212"/>
      <c r="X72" s="212"/>
      <c r="Y72" s="223">
        <v>758</v>
      </c>
    </row>
    <row r="73" spans="1:29" s="205" customFormat="1" ht="11.1" customHeight="1" x14ac:dyDescent="0.2">
      <c r="A73" s="173">
        <v>42826</v>
      </c>
      <c r="B73" s="312" t="s">
        <v>712</v>
      </c>
      <c r="C73" s="174" t="s">
        <v>775</v>
      </c>
      <c r="D73" s="175" t="s">
        <v>774</v>
      </c>
      <c r="E73" s="179">
        <v>52580</v>
      </c>
      <c r="F73" s="179">
        <v>52580</v>
      </c>
      <c r="G73" s="176">
        <v>18699</v>
      </c>
      <c r="H73" s="179">
        <v>17311</v>
      </c>
      <c r="I73" s="179">
        <v>0</v>
      </c>
      <c r="J73" s="179">
        <v>481</v>
      </c>
      <c r="K73" s="179">
        <v>15231</v>
      </c>
      <c r="L73" s="179">
        <v>34</v>
      </c>
      <c r="M73" s="179">
        <v>1991</v>
      </c>
      <c r="N73" s="179">
        <v>953</v>
      </c>
      <c r="O73" s="177">
        <v>18209</v>
      </c>
      <c r="P73" s="178">
        <v>99.813279147674223</v>
      </c>
      <c r="Q73" s="179">
        <v>1205</v>
      </c>
      <c r="R73" s="178">
        <v>14.119850187265918</v>
      </c>
      <c r="S73" s="179">
        <v>2475</v>
      </c>
      <c r="T73" s="179">
        <v>253</v>
      </c>
      <c r="U73" s="177">
        <v>2762</v>
      </c>
      <c r="V73" s="179"/>
      <c r="W73" s="179"/>
      <c r="X73" s="179"/>
      <c r="Y73" s="179">
        <v>907</v>
      </c>
    </row>
    <row r="74" spans="1:29" ht="11.1" customHeight="1" x14ac:dyDescent="0.2"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AB74" s="205"/>
      <c r="AC74" s="205"/>
    </row>
    <row r="75" spans="1:29" ht="11.1" customHeight="1" x14ac:dyDescent="0.2">
      <c r="AB75" s="205"/>
      <c r="AC75" s="205"/>
    </row>
  </sheetData>
  <sortState ref="A4:Y73">
    <sortCondition ref="D4:D73"/>
    <sortCondition ref="A4:A73"/>
  </sortState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43</vt:i4>
      </vt:variant>
    </vt:vector>
  </HeadingPairs>
  <TitlesOfParts>
    <vt:vector size="52" baseType="lpstr">
      <vt:lpstr>まとめ</vt:lpstr>
      <vt:lpstr>灰と排ガス</vt:lpstr>
      <vt:lpstr>物と量</vt:lpstr>
      <vt:lpstr>経済局コメ</vt:lpstr>
      <vt:lpstr>元表</vt:lpstr>
      <vt:lpstr>作業用</vt:lpstr>
      <vt:lpstr>濃度回帰式</vt:lpstr>
      <vt:lpstr>月焼却量h23~</vt:lpstr>
      <vt:lpstr>一廃実調</vt:lpstr>
      <vt:lpstr>H23.3.12</vt:lpstr>
      <vt:lpstr>濃度回帰式!下駄1</vt:lpstr>
      <vt:lpstr>下駄2</vt:lpstr>
      <vt:lpstr>下駄3</vt:lpstr>
      <vt:lpstr>下駄4</vt:lpstr>
      <vt:lpstr>割合表残灰_3工場</vt:lpstr>
      <vt:lpstr>割合表焼却量_3工場</vt:lpstr>
      <vt:lpstr>月</vt:lpstr>
      <vt:lpstr>月終日</vt:lpstr>
      <vt:lpstr>月別割合</vt:lpstr>
      <vt:lpstr>月別割合表</vt:lpstr>
      <vt:lpstr>月別焼却量_除く富</vt:lpstr>
      <vt:lpstr>工場比</vt:lpstr>
      <vt:lpstr>工場名</vt:lpstr>
      <vt:lpstr>工場名横並び</vt:lpstr>
      <vt:lpstr>事故日</vt:lpstr>
      <vt:lpstr>濃度回帰式!事故日の濃度1</vt:lpstr>
      <vt:lpstr>事故日の濃度2</vt:lpstr>
      <vt:lpstr>事故日の濃度3</vt:lpstr>
      <vt:lpstr>事故日の濃度4</vt:lpstr>
      <vt:lpstr>濃度回帰式!除数11</vt:lpstr>
      <vt:lpstr>除数12</vt:lpstr>
      <vt:lpstr>除数21</vt:lpstr>
      <vt:lpstr>除数22</vt:lpstr>
      <vt:lpstr>除数31</vt:lpstr>
      <vt:lpstr>除数32</vt:lpstr>
      <vt:lpstr>除数41</vt:lpstr>
      <vt:lpstr>除数42</vt:lpstr>
      <vt:lpstr>焼却_年度</vt:lpstr>
      <vt:lpstr>調査初日</vt:lpstr>
      <vt:lpstr>年度</vt:lpstr>
      <vt:lpstr>年度別残灰量_富谷含む</vt:lpstr>
      <vt:lpstr>年度別残灰量表_含む富谷</vt:lpstr>
      <vt:lpstr>年度別焼却量表</vt:lpstr>
      <vt:lpstr>年度別焼却量表_含む富谷</vt:lpstr>
      <vt:lpstr>濃度回帰式!半1</vt:lpstr>
      <vt:lpstr>半2</vt:lpstr>
      <vt:lpstr>半3</vt:lpstr>
      <vt:lpstr>半4</vt:lpstr>
      <vt:lpstr>半Cs134</vt:lpstr>
      <vt:lpstr>半Cs137</vt:lpstr>
      <vt:lpstr>半I131</vt:lpstr>
      <vt:lpstr>飛灰発生率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kmdみやぎ</dc:creator>
  <cp:lastModifiedBy>kmdみやぎ</cp:lastModifiedBy>
  <dcterms:created xsi:type="dcterms:W3CDTF">2019-04-03T02:08:27Z</dcterms:created>
  <dcterms:modified xsi:type="dcterms:W3CDTF">2019-12-17T23:39:12Z</dcterms:modified>
</cp:coreProperties>
</file>